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defaultThemeVersion="124226"/>
  <mc:AlternateContent xmlns:mc="http://schemas.openxmlformats.org/markup-compatibility/2006">
    <mc:Choice Requires="x15">
      <x15ac:absPath xmlns:x15ac="http://schemas.microsoft.com/office/spreadsheetml/2010/11/ac" url="https://dtimpmt.sharepoint.com/teams/PGJ/DAQ/LICITAÇÕES/LICITAÇÕES 2023/01. ANDAMENTO/Pregão ELETRÔNICO 085-2023 - DENGE - MANUTENÇÃO PREDIAL SORRISO 6570/"/>
    </mc:Choice>
  </mc:AlternateContent>
  <xr:revisionPtr revIDLastSave="0" documentId="14_{E225C88A-72D8-4396-ABF4-EA7D1C23534D}" xr6:coauthVersionLast="47" xr6:coauthVersionMax="47" xr10:uidLastSave="{00000000-0000-0000-0000-000000000000}"/>
  <bookViews>
    <workbookView xWindow="28680" yWindow="-120" windowWidth="20730" windowHeight="11040" tabRatio="815" firstSheet="1" activeTab="1" xr2:uid="{00000000-000D-0000-FFFF-FFFF00000000}"/>
  </bookViews>
  <sheets>
    <sheet name="QUANTITATIVO" sheetId="12" state="hidden" r:id="rId1"/>
    <sheet name="BDI - ALIQUOTA ISSQN - 5%" sheetId="14" r:id="rId2"/>
    <sheet name="COMP. SINAPI" sheetId="10" state="hidden" r:id="rId3"/>
    <sheet name="INS. SINAPI" sheetId="11" state="hidden" r:id="rId4"/>
  </sheets>
  <externalReferences>
    <externalReference r:id="rId5"/>
  </externalReferences>
  <definedNames>
    <definedName name="_xlnm.Print_Area" localSheetId="0">QUANTITATIVO!$A$1:$L$303</definedName>
    <definedName name="Composições">'COMP. SINAPI'!$A$7:$D$7500</definedName>
    <definedName name="INSUMOS">'INS. SINAPI'!$A$8:$D$4943</definedName>
    <definedName name="Serviços">[1]Solum!$A$3:$AD$2430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3" i="12" l="1"/>
  <c r="C12" i="14"/>
  <c r="C14" i="14" s="1"/>
  <c r="C15" i="14" s="1"/>
  <c r="C8" i="14"/>
  <c r="L233" i="12" l="1"/>
  <c r="G214" i="12" l="1"/>
  <c r="H214" i="12"/>
  <c r="G221" i="12"/>
  <c r="H216" i="12"/>
  <c r="G216" i="12"/>
  <c r="G131" i="12" l="1"/>
  <c r="L131" i="12" s="1"/>
  <c r="G13" i="12" l="1"/>
  <c r="L13" i="12" s="1"/>
  <c r="L28" i="12"/>
  <c r="L27" i="12"/>
  <c r="G254" i="12"/>
  <c r="L254" i="12" s="1"/>
  <c r="G253" i="12"/>
  <c r="L253" i="12" s="1"/>
  <c r="G252" i="12"/>
  <c r="L252" i="12" s="1"/>
  <c r="G250" i="12"/>
  <c r="L250" i="12" s="1"/>
  <c r="G249" i="12"/>
  <c r="L249" i="12" s="1"/>
  <c r="G25" i="12"/>
  <c r="L25" i="12" s="1"/>
  <c r="G143" i="12"/>
  <c r="L143" i="12" s="1"/>
  <c r="L10" i="12"/>
  <c r="L15" i="12"/>
  <c r="H9" i="12"/>
  <c r="L9" i="12" s="1"/>
  <c r="H12" i="12"/>
  <c r="G12" i="12"/>
  <c r="G11" i="12"/>
  <c r="L11" i="12" s="1"/>
  <c r="L36" i="12"/>
  <c r="G46" i="12"/>
  <c r="L196" i="12"/>
  <c r="L180" i="12"/>
  <c r="G23" i="12"/>
  <c r="L23" i="12" s="1"/>
  <c r="H21" i="12"/>
  <c r="L21" i="12" s="1"/>
  <c r="L22" i="12"/>
  <c r="G228" i="12"/>
  <c r="L228" i="12" s="1"/>
  <c r="L219" i="12"/>
  <c r="G218" i="12"/>
  <c r="G213" i="12"/>
  <c r="G215" i="12" l="1"/>
  <c r="L215" i="12" s="1"/>
  <c r="L213" i="12"/>
  <c r="L42" i="12"/>
  <c r="L31" i="12"/>
  <c r="L236" i="12"/>
  <c r="L12" i="12"/>
  <c r="L202" i="12"/>
  <c r="L214" i="12"/>
  <c r="L216" i="12"/>
  <c r="L14" i="12" l="1"/>
  <c r="L7" i="12"/>
  <c r="L32" i="12"/>
  <c r="L43" i="12"/>
  <c r="L225" i="12"/>
  <c r="G217" i="12"/>
  <c r="L217" i="12" s="1"/>
  <c r="L218" i="12"/>
  <c r="L220" i="12"/>
  <c r="L221" i="12"/>
  <c r="G210" i="12"/>
  <c r="L210" i="12" s="1"/>
  <c r="H205" i="12"/>
  <c r="G206" i="12"/>
  <c r="L206" i="12" s="1"/>
  <c r="G205" i="12"/>
  <c r="G140" i="12"/>
  <c r="L140" i="12" s="1"/>
  <c r="G137" i="12"/>
  <c r="L137" i="12" s="1"/>
  <c r="H135" i="12"/>
  <c r="L135" i="12" s="1"/>
  <c r="G136" i="12"/>
  <c r="L136" i="12" s="1"/>
  <c r="L129" i="12"/>
  <c r="G130" i="12"/>
  <c r="L130" i="12" s="1"/>
  <c r="G128" i="12"/>
  <c r="H127" i="12"/>
  <c r="G127" i="12"/>
  <c r="H126" i="12"/>
  <c r="G126" i="12"/>
  <c r="G122" i="12"/>
  <c r="L122" i="12" s="1"/>
  <c r="G121" i="12"/>
  <c r="L121" i="12" s="1"/>
  <c r="G120" i="12"/>
  <c r="L120" i="12" s="1"/>
  <c r="I116" i="12"/>
  <c r="H116" i="12"/>
  <c r="G116" i="12"/>
  <c r="H115" i="12"/>
  <c r="G115" i="12"/>
  <c r="I114" i="12"/>
  <c r="H114" i="12"/>
  <c r="G114" i="12"/>
  <c r="I113" i="12"/>
  <c r="H113" i="12"/>
  <c r="G113" i="12"/>
  <c r="H112" i="12"/>
  <c r="G112" i="12"/>
  <c r="H111" i="12"/>
  <c r="G111" i="12"/>
  <c r="H110" i="12"/>
  <c r="G110" i="12"/>
  <c r="J109" i="12"/>
  <c r="I109" i="12"/>
  <c r="H109" i="12"/>
  <c r="G109" i="12"/>
  <c r="H108" i="12"/>
  <c r="G108" i="12"/>
  <c r="H107" i="12"/>
  <c r="G107" i="12"/>
  <c r="I106" i="12"/>
  <c r="H106" i="12"/>
  <c r="G106" i="12"/>
  <c r="H105" i="12"/>
  <c r="G105" i="12"/>
  <c r="H104" i="12"/>
  <c r="G104" i="12"/>
  <c r="I103" i="12"/>
  <c r="H103" i="12"/>
  <c r="G103" i="12"/>
  <c r="H102" i="12"/>
  <c r="G102" i="12"/>
  <c r="H101" i="12"/>
  <c r="G101" i="12"/>
  <c r="I100" i="12"/>
  <c r="H100" i="12"/>
  <c r="G100" i="12"/>
  <c r="H99" i="12"/>
  <c r="G99" i="12"/>
  <c r="H98" i="12"/>
  <c r="G98" i="12"/>
  <c r="I97" i="12"/>
  <c r="H97" i="12"/>
  <c r="G97" i="12"/>
  <c r="H96" i="12"/>
  <c r="G96" i="12"/>
  <c r="H95" i="12"/>
  <c r="G95" i="12"/>
  <c r="I94" i="12"/>
  <c r="H94" i="12"/>
  <c r="G94" i="12"/>
  <c r="H93" i="12"/>
  <c r="G93" i="12"/>
  <c r="I92" i="12"/>
  <c r="H92" i="12"/>
  <c r="G92" i="12"/>
  <c r="H91" i="12"/>
  <c r="G91" i="12"/>
  <c r="I90" i="12"/>
  <c r="H90" i="12"/>
  <c r="G90" i="12"/>
  <c r="I89" i="12"/>
  <c r="H89" i="12"/>
  <c r="G89" i="12"/>
  <c r="H88" i="12"/>
  <c r="G88" i="12"/>
  <c r="H87" i="12"/>
  <c r="G87" i="12"/>
  <c r="H86" i="12"/>
  <c r="G86" i="12"/>
  <c r="J85" i="12"/>
  <c r="I85" i="12"/>
  <c r="I68" i="12"/>
  <c r="G68" i="12"/>
  <c r="G85" i="12"/>
  <c r="H85" i="12"/>
  <c r="H84" i="12"/>
  <c r="G84" i="12"/>
  <c r="H83" i="12"/>
  <c r="G83" i="12"/>
  <c r="I82" i="12"/>
  <c r="H82" i="12"/>
  <c r="G82" i="12"/>
  <c r="H81" i="12"/>
  <c r="G81" i="12"/>
  <c r="H80" i="12"/>
  <c r="G80" i="12"/>
  <c r="I79" i="12"/>
  <c r="H79" i="12"/>
  <c r="G79" i="12"/>
  <c r="H78" i="12"/>
  <c r="G78" i="12"/>
  <c r="H77" i="12"/>
  <c r="G77" i="12"/>
  <c r="H74" i="12"/>
  <c r="I76" i="12"/>
  <c r="H76" i="12"/>
  <c r="G76" i="12"/>
  <c r="H75" i="12"/>
  <c r="G75" i="12"/>
  <c r="G74" i="12"/>
  <c r="I73" i="12"/>
  <c r="H73" i="12"/>
  <c r="G73" i="12"/>
  <c r="H72" i="12"/>
  <c r="G72" i="12"/>
  <c r="H71" i="12"/>
  <c r="G71" i="12"/>
  <c r="I70" i="12"/>
  <c r="H70" i="12"/>
  <c r="G70" i="12"/>
  <c r="H69" i="12"/>
  <c r="G69" i="12"/>
  <c r="J68" i="12"/>
  <c r="H68" i="12"/>
  <c r="H53" i="12"/>
  <c r="H52" i="12"/>
  <c r="I67" i="12"/>
  <c r="H67" i="12"/>
  <c r="G67" i="12"/>
  <c r="H66" i="12"/>
  <c r="G66" i="12"/>
  <c r="H65" i="12"/>
  <c r="G65" i="12"/>
  <c r="I64" i="12"/>
  <c r="H64" i="12"/>
  <c r="G64" i="12"/>
  <c r="H63" i="12"/>
  <c r="G63" i="12"/>
  <c r="H62" i="12"/>
  <c r="G62" i="12"/>
  <c r="H61" i="12"/>
  <c r="G61" i="12"/>
  <c r="H60" i="12"/>
  <c r="G60" i="12"/>
  <c r="H59" i="12"/>
  <c r="G59" i="12"/>
  <c r="H58" i="12"/>
  <c r="G58" i="12"/>
  <c r="H57" i="12"/>
  <c r="G57" i="12"/>
  <c r="H56" i="12"/>
  <c r="G56" i="12"/>
  <c r="I55" i="12"/>
  <c r="H55" i="12"/>
  <c r="G55" i="12"/>
  <c r="I54" i="12"/>
  <c r="H54" i="12"/>
  <c r="G54" i="12"/>
  <c r="G53" i="12"/>
  <c r="G52" i="12"/>
  <c r="H51" i="12"/>
  <c r="L20" i="12" l="1"/>
  <c r="L128" i="12"/>
  <c r="L19" i="12"/>
  <c r="L205" i="12"/>
  <c r="G207" i="12"/>
  <c r="H207" i="12"/>
  <c r="L99" i="12"/>
  <c r="L93" i="12"/>
  <c r="L105" i="12"/>
  <c r="L127" i="12"/>
  <c r="L126" i="12"/>
  <c r="L87" i="12"/>
  <c r="L94" i="12"/>
  <c r="L106" i="12"/>
  <c r="L114" i="12"/>
  <c r="L86" i="12"/>
  <c r="L88" i="12"/>
  <c r="L91" i="12"/>
  <c r="L96" i="12"/>
  <c r="L101" i="12"/>
  <c r="L103" i="12"/>
  <c r="L113" i="12"/>
  <c r="L116" i="12"/>
  <c r="L104" i="12"/>
  <c r="L92" i="12"/>
  <c r="L100" i="12"/>
  <c r="L111" i="12"/>
  <c r="L95" i="12"/>
  <c r="L98" i="12"/>
  <c r="L107" i="12"/>
  <c r="L109" i="12"/>
  <c r="L110" i="12"/>
  <c r="L112" i="12"/>
  <c r="L97" i="12"/>
  <c r="L102" i="12"/>
  <c r="L108" i="12"/>
  <c r="L115" i="12"/>
  <c r="L53" i="12"/>
  <c r="L84" i="12"/>
  <c r="L63" i="12"/>
  <c r="L83" i="12"/>
  <c r="L89" i="12"/>
  <c r="L90" i="12"/>
  <c r="L85" i="12"/>
  <c r="G51" i="12"/>
  <c r="L51" i="12" s="1"/>
  <c r="H50" i="12"/>
  <c r="G50" i="12"/>
  <c r="H49" i="12"/>
  <c r="G49" i="12"/>
  <c r="G48" i="12"/>
  <c r="L48" i="12" s="1"/>
  <c r="L52" i="12"/>
  <c r="L54" i="12"/>
  <c r="L55" i="12"/>
  <c r="L56" i="12"/>
  <c r="L57" i="12"/>
  <c r="L58" i="12"/>
  <c r="L59" i="12"/>
  <c r="L60" i="12"/>
  <c r="L61" i="12"/>
  <c r="L62" i="12"/>
  <c r="L64" i="12"/>
  <c r="L65" i="12"/>
  <c r="L66" i="12"/>
  <c r="L67" i="12"/>
  <c r="L68" i="12"/>
  <c r="L69" i="12"/>
  <c r="L70" i="12"/>
  <c r="L71" i="12"/>
  <c r="L72" i="12"/>
  <c r="L73" i="12"/>
  <c r="L74" i="12"/>
  <c r="L75" i="12"/>
  <c r="L76" i="12"/>
  <c r="L77" i="12"/>
  <c r="L78" i="12"/>
  <c r="L79" i="12"/>
  <c r="L80" i="12"/>
  <c r="L81" i="12"/>
  <c r="L82" i="12"/>
  <c r="H47" i="12"/>
  <c r="G47" i="12"/>
  <c r="H46" i="12"/>
  <c r="L18" i="12" l="1"/>
  <c r="L38" i="12" s="1"/>
  <c r="L207" i="12"/>
  <c r="L46" i="12"/>
  <c r="L47" i="12"/>
  <c r="L49" i="12"/>
  <c r="L50" i="12"/>
  <c r="L258" i="12" l="1"/>
  <c r="L257" i="12"/>
  <c r="L132" i="12" l="1"/>
  <c r="L123" i="12"/>
  <c r="L17" i="12" l="1"/>
  <c r="L37" i="12" s="1"/>
  <c r="L117" i="12"/>
  <c r="L16" i="12" l="1"/>
  <c r="L35" i="12" l="1"/>
  <c r="L39" i="12" l="1"/>
</calcChain>
</file>

<file path=xl/sharedStrings.xml><?xml version="1.0" encoding="utf-8"?>
<sst xmlns="http://schemas.openxmlformats.org/spreadsheetml/2006/main" count="25709" uniqueCount="12823">
  <si>
    <t>MARIANA IZAURA BORELLI DE ASSIS SAMPAIO</t>
  </si>
  <si>
    <t>CREA MT034253</t>
  </si>
  <si>
    <t>ITEM</t>
  </si>
  <si>
    <t>DESCRIÇÃO</t>
  </si>
  <si>
    <t>UND</t>
  </si>
  <si>
    <t>1.1</t>
  </si>
  <si>
    <t>3.1</t>
  </si>
  <si>
    <t>3.2</t>
  </si>
  <si>
    <t>3.3</t>
  </si>
  <si>
    <t>3.4</t>
  </si>
  <si>
    <t>REBOCO MURO EXTERNO</t>
  </si>
  <si>
    <t>4.1</t>
  </si>
  <si>
    <t>5.1</t>
  </si>
  <si>
    <t>SELADOR</t>
  </si>
  <si>
    <t>6.1</t>
  </si>
  <si>
    <t>PINTURA EXTERNA</t>
  </si>
  <si>
    <t>9.1</t>
  </si>
  <si>
    <t>9.2</t>
  </si>
  <si>
    <t>10.1</t>
  </si>
  <si>
    <t>SEGURANÇA</t>
  </si>
  <si>
    <t>11.4</t>
  </si>
  <si>
    <t>11.5</t>
  </si>
  <si>
    <t>11.6</t>
  </si>
  <si>
    <t>12.1</t>
  </si>
  <si>
    <t>ELETRICA</t>
  </si>
  <si>
    <t>GLP</t>
  </si>
  <si>
    <t>16.1</t>
  </si>
  <si>
    <t>ADEQUAÇÃO DE PISO INTERTRAVADO</t>
  </si>
  <si>
    <t>17.1</t>
  </si>
  <si>
    <t>18.1</t>
  </si>
  <si>
    <t>LIMPEZA FINAL DE OBRA</t>
  </si>
  <si>
    <t>M2</t>
  </si>
  <si>
    <t>CUSTO TOTAL</t>
  </si>
  <si>
    <t>MÊS</t>
  </si>
  <si>
    <t>TOTAL</t>
  </si>
  <si>
    <t>M3</t>
  </si>
  <si>
    <t>M</t>
  </si>
  <si>
    <t>EMBOÇO OU MASSA ÚNICA EM ARGAMASSA TRAÇO 1:2:8, PREPARO MANUAL, APLICADA MANUALMENTE EM PANOS CEGOS DE FACHADA (SEM PRESENÇA DE VÃOS), ESPESSURA DE 45 MM. AF_08/2022</t>
  </si>
  <si>
    <t>TOMADA DE REDE RJ45 - FORNECIMENTO E INSTALAÇÃO. AF_11/2019</t>
  </si>
  <si>
    <t>H</t>
  </si>
  <si>
    <t>PROMOTORIA GERAL - SORRISO</t>
  </si>
  <si>
    <t>UNID.</t>
  </si>
  <si>
    <t xml:space="preserve">DEMOLIÇÕES </t>
  </si>
  <si>
    <t>MEMORIAL DE CALCULO</t>
  </si>
  <si>
    <t xml:space="preserve">Total </t>
  </si>
  <si>
    <t>ROMOÇÃO DE FORRO MINERAL</t>
  </si>
  <si>
    <t>1.2</t>
  </si>
  <si>
    <t>ROMOÇÃO DE FORRO DRYWALL</t>
  </si>
  <si>
    <t>REMOÇÃO DE PAREDE DRYWALL</t>
  </si>
  <si>
    <t>1.3</t>
  </si>
  <si>
    <t>REMOÇÃO E COLOCAÇÃO DE LUMINÁRIA</t>
  </si>
  <si>
    <t>1.4</t>
  </si>
  <si>
    <t>REMOÇÃO DE PORTAS</t>
  </si>
  <si>
    <t>REMOÇÃO DE ESPELHO</t>
  </si>
  <si>
    <t>ESCAVAÇÃO DE VALA</t>
  </si>
  <si>
    <t>ABERTURA DE BURACO PARA AS BROCAS DOS PILARES</t>
  </si>
  <si>
    <t>CORTE DE PISO</t>
  </si>
  <si>
    <t>1.6</t>
  </si>
  <si>
    <t>REMOÇÃO DE TINTA E MASSA ACRILICA PAREDE INTERNA</t>
  </si>
  <si>
    <t>1.7</t>
  </si>
  <si>
    <t>REMOÇÃO DE TINTA E MASSA ACRILICA TETO</t>
  </si>
  <si>
    <t>1.8</t>
  </si>
  <si>
    <t>REMOÇÃO DE TINTA E MASSA ACRILICA PAREDE EXTERNA</t>
  </si>
  <si>
    <t>1.10</t>
  </si>
  <si>
    <t>LIMPEZA A JATO MURO</t>
  </si>
  <si>
    <t>1.11</t>
  </si>
  <si>
    <t>LIMPEZA A JATO PISO EXTERNO</t>
  </si>
  <si>
    <t>1.13</t>
  </si>
  <si>
    <t>REMOÇÃO DE CARPETE NO AUDITÓRIO</t>
  </si>
  <si>
    <t>REMOÇÃO E INSTALAÇÃO DE BANCOS FIXOS</t>
  </si>
  <si>
    <t>1.14</t>
  </si>
  <si>
    <t>REMOÇÃO DE PAINEL LAMBRI NO AUDITORIO</t>
  </si>
  <si>
    <t>REMOÇÃO DE MOLA PARA PORTA DE VIDRO</t>
  </si>
  <si>
    <t>REMOÇÃO DE REBOCO</t>
  </si>
  <si>
    <t>REMOÇÃO DE ESPELHO E MODULO DE TOMADA</t>
  </si>
  <si>
    <t xml:space="preserve">REMOÇÃO E INSTALAÇÃO DE INTERTRAVADO </t>
  </si>
  <si>
    <t>REMOÇÃO DE ATERRO</t>
  </si>
  <si>
    <t>REBOCO</t>
  </si>
  <si>
    <t>EMASSAMENTO E LIXAMENTO</t>
  </si>
  <si>
    <t>EMASSAMENTO DE REPARO PAREDE INTERNA</t>
  </si>
  <si>
    <t>EMASSAMENTO FORRO DRYWALL</t>
  </si>
  <si>
    <t>EMASSAMENTO DE TETO</t>
  </si>
  <si>
    <t>EMASSAMENTO DE PAREDE EXTERNA</t>
  </si>
  <si>
    <t>SELADOR MURO EXTERNO</t>
  </si>
  <si>
    <t xml:space="preserve">PINTURA INTERNA - PAREDE - BRANCO GELO </t>
  </si>
  <si>
    <t>AUDITÓRIO - TERREO</t>
  </si>
  <si>
    <t>4.2</t>
  </si>
  <si>
    <t>APOIO AUDIO VISUAL - TERREO</t>
  </si>
  <si>
    <t>4.3</t>
  </si>
  <si>
    <t>RECEPÇÃO - TERREO</t>
  </si>
  <si>
    <t>4.4</t>
  </si>
  <si>
    <t>4.5</t>
  </si>
  <si>
    <t>4.6</t>
  </si>
  <si>
    <t>HALL SANITARIOS - TERREO</t>
  </si>
  <si>
    <t>4.7</t>
  </si>
  <si>
    <t>W.C.PCD MASC. - TERREO</t>
  </si>
  <si>
    <t>4.8</t>
  </si>
  <si>
    <t>W.C.PCD FEM. - TERREO</t>
  </si>
  <si>
    <t>4.9</t>
  </si>
  <si>
    <t>WC MASC. - TERREO</t>
  </si>
  <si>
    <t>4.10</t>
  </si>
  <si>
    <t>WC FEM.- TERREO</t>
  </si>
  <si>
    <t>4.11</t>
  </si>
  <si>
    <t>RACK - TERREO</t>
  </si>
  <si>
    <t>4.12</t>
  </si>
  <si>
    <t>HALL DO ELEVADOR/ESCADA - TERREO</t>
  </si>
  <si>
    <t>4.13</t>
  </si>
  <si>
    <t>HALL SERVIÇO  - TERREO</t>
  </si>
  <si>
    <t>4.14</t>
  </si>
  <si>
    <t>VESTIARIO- TERREO</t>
  </si>
  <si>
    <t>4.15</t>
  </si>
  <si>
    <t>SERVIÇOS- TERREO</t>
  </si>
  <si>
    <t>4.16</t>
  </si>
  <si>
    <t>COPA/COZINHA- TERREO</t>
  </si>
  <si>
    <t>4.17</t>
  </si>
  <si>
    <t>WC FUNC. FEM.- TERREO</t>
  </si>
  <si>
    <t>4.18</t>
  </si>
  <si>
    <t>WC FUNC. MASC.- TERREO</t>
  </si>
  <si>
    <t>4.19</t>
  </si>
  <si>
    <t>ACESSO PRIVATIVO- TERREO</t>
  </si>
  <si>
    <t>4.20</t>
  </si>
  <si>
    <t>ALMOXARIFADO- TERREO</t>
  </si>
  <si>
    <t>4.21</t>
  </si>
  <si>
    <t>ARQUIVO- TERREO</t>
  </si>
  <si>
    <t>4.22</t>
  </si>
  <si>
    <t>APOIO ADMINISTRATIVO- TERREO</t>
  </si>
  <si>
    <t>4.23</t>
  </si>
  <si>
    <t>ESCADA- TERREO</t>
  </si>
  <si>
    <t>4.24</t>
  </si>
  <si>
    <t>APOIO ADMINISTRATIVO- 1º PAV.</t>
  </si>
  <si>
    <t>4.25</t>
  </si>
  <si>
    <t>REUNIÃO - 1º PAV.</t>
  </si>
  <si>
    <t>4.26</t>
  </si>
  <si>
    <t>ASSESSORIA 01  - 1º PAV.</t>
  </si>
  <si>
    <t>4.27</t>
  </si>
  <si>
    <t>SALA DO PROMOTOR 01 - 1º PAV.</t>
  </si>
  <si>
    <t>4.28</t>
  </si>
  <si>
    <t>LAVABO 01 - 1º PAV.</t>
  </si>
  <si>
    <t>4.29</t>
  </si>
  <si>
    <t>ASSESSORIA 02 - 1º PAV.</t>
  </si>
  <si>
    <t>4.30</t>
  </si>
  <si>
    <t>SALA DO PROMOTOR 02 - 1º PAV.</t>
  </si>
  <si>
    <t>4.31</t>
  </si>
  <si>
    <t>LAVABO 02 - 1º PAV.</t>
  </si>
  <si>
    <t>4.32</t>
  </si>
  <si>
    <t>ASSESSORIA 03 - 1º PAV.</t>
  </si>
  <si>
    <t>4.33</t>
  </si>
  <si>
    <t>SALA DO PROMOTOR 03 - 1º PAV.</t>
  </si>
  <si>
    <t>4.34</t>
  </si>
  <si>
    <t>LAVABO 03 - 1º PAV.</t>
  </si>
  <si>
    <t>4.35</t>
  </si>
  <si>
    <t>ASSESSORIA 014 - 1º PAV.</t>
  </si>
  <si>
    <t>4.36</t>
  </si>
  <si>
    <t>SALA DO PROMOTOR 04 - 1º PAV.</t>
  </si>
  <si>
    <t>4.37</t>
  </si>
  <si>
    <t>LAVABO 04 - 1º PAV.</t>
  </si>
  <si>
    <t>4.38</t>
  </si>
  <si>
    <t>SERVIÇO/COPA - 1º PAV.</t>
  </si>
  <si>
    <t>4.39</t>
  </si>
  <si>
    <t>HALL CIRCULAÇÃO - 1º PAV.</t>
  </si>
  <si>
    <t>4.40</t>
  </si>
  <si>
    <t>ESCADA - 1º PAV.</t>
  </si>
  <si>
    <t>4.41</t>
  </si>
  <si>
    <t>HALL SANITARIOS - 1º PAV.</t>
  </si>
  <si>
    <t>4.42</t>
  </si>
  <si>
    <t>W.C.PCD MASC. - 1º PAV.</t>
  </si>
  <si>
    <t>4.43</t>
  </si>
  <si>
    <t>W.C.PCD FEM. - 1º PAV.</t>
  </si>
  <si>
    <t>4.44</t>
  </si>
  <si>
    <t>WC MASC. - 1º PAV.</t>
  </si>
  <si>
    <t>4.45</t>
  </si>
  <si>
    <t>WC FEM.- 1º PAV.</t>
  </si>
  <si>
    <t>4.46</t>
  </si>
  <si>
    <t>RACK - 1º PAV.</t>
  </si>
  <si>
    <t>4.47</t>
  </si>
  <si>
    <t>CURCULAÇÃO - 1º PAV.</t>
  </si>
  <si>
    <t>4.48</t>
  </si>
  <si>
    <t>APOIO ADMINISTRATIVO- 2º PAV.</t>
  </si>
  <si>
    <t>4.49</t>
  </si>
  <si>
    <t>REUNIÃO- 2º PAV.</t>
  </si>
  <si>
    <t>4.50</t>
  </si>
  <si>
    <t>ASSESSORIA 01  - 2º PAV.</t>
  </si>
  <si>
    <t>4.51</t>
  </si>
  <si>
    <t>SALA DO PROMOTOR 01 - 2º PAV.</t>
  </si>
  <si>
    <t>4.52</t>
  </si>
  <si>
    <t>LAVABO 01 - 2º PAV.</t>
  </si>
  <si>
    <t>4.53</t>
  </si>
  <si>
    <t>ASSESSORIA 02 - 2º PAV.</t>
  </si>
  <si>
    <t>4.54</t>
  </si>
  <si>
    <t>SALA DO PROMOTOR 02 - 2º PAV.</t>
  </si>
  <si>
    <t>4.55</t>
  </si>
  <si>
    <t>LAVABO 02 - 2º PAV.</t>
  </si>
  <si>
    <t>4.56</t>
  </si>
  <si>
    <t>ASSESSORIA 03 - 2º PAV.</t>
  </si>
  <si>
    <t>4.57</t>
  </si>
  <si>
    <t>SALA DO PROMOTOR 03 - 2º PAV.</t>
  </si>
  <si>
    <t>4.58</t>
  </si>
  <si>
    <t>LAVABO 03 - 2º PAV.</t>
  </si>
  <si>
    <t>4.59</t>
  </si>
  <si>
    <t>ASSESSORIA 014 - 2º PAV.</t>
  </si>
  <si>
    <t>4.60</t>
  </si>
  <si>
    <t>SALA DO PROMOTOR 04- 2º PAV.</t>
  </si>
  <si>
    <t>4.61</t>
  </si>
  <si>
    <t>LAVABO 04 - 2º PAV.</t>
  </si>
  <si>
    <t>4.62</t>
  </si>
  <si>
    <t>SERVIÇO/COPA - 2º PAV.</t>
  </si>
  <si>
    <t>4.63</t>
  </si>
  <si>
    <t>HALL CIRCULAÇÃO- 2º PAV.</t>
  </si>
  <si>
    <t>4.64</t>
  </si>
  <si>
    <t>ESCADA - 2º PAV.</t>
  </si>
  <si>
    <t>4.65</t>
  </si>
  <si>
    <t>HALL SANITARIOS - 2º PAV.</t>
  </si>
  <si>
    <t>4.66</t>
  </si>
  <si>
    <t>W.C.PCD MASC. - 2º PAV.</t>
  </si>
  <si>
    <t>4.67</t>
  </si>
  <si>
    <t>W.C.PCD FEM. - 2º PAV.</t>
  </si>
  <si>
    <t>4.68</t>
  </si>
  <si>
    <t>WC MASC. - 2º PAV.</t>
  </si>
  <si>
    <t>4.69</t>
  </si>
  <si>
    <t>WC FEM.- 2º PAV.</t>
  </si>
  <si>
    <t>4.70</t>
  </si>
  <si>
    <t>RACK - 2º PAV.</t>
  </si>
  <si>
    <t>4.71</t>
  </si>
  <si>
    <t>CURCULAÇÃO - 2º PAV.</t>
  </si>
  <si>
    <t>PINTURA INTERNA - TETO - PROJETO - BRANCO NEVE -</t>
  </si>
  <si>
    <t>QTDO</t>
  </si>
  <si>
    <t>WC.PCD MAS. E FEM - TERREO, 1º PAV. E 2º PAV.</t>
  </si>
  <si>
    <t>RACK - TERREO, 1º PAV. E 2º PAV.</t>
  </si>
  <si>
    <t>LAVABOS PROMOTORIAS - TERREO, 1º PAV. E 2º PAV.</t>
  </si>
  <si>
    <t>BRANCO IMPERMEABILIZANTE</t>
  </si>
  <si>
    <t>6.2</t>
  </si>
  <si>
    <t>AZUL BLUEBEARD</t>
  </si>
  <si>
    <t>6.3</t>
  </si>
  <si>
    <t>MURO</t>
  </si>
  <si>
    <t>6.4</t>
  </si>
  <si>
    <t>PINTURA PISO</t>
  </si>
  <si>
    <t>6.5</t>
  </si>
  <si>
    <t xml:space="preserve">DEMARCAÇÃO DE VAGAS - PINTURA PISO </t>
  </si>
  <si>
    <t>PINTURA DE VAGA PCD</t>
  </si>
  <si>
    <t xml:space="preserve">PINTURA ACESSIBILIDADE E CALÇADA </t>
  </si>
  <si>
    <t>PINTURA CALÇADA</t>
  </si>
  <si>
    <t>PINTURA ACESSBILIDADE</t>
  </si>
  <si>
    <t>PINTURA METALICA - VERMELHA</t>
  </si>
  <si>
    <t>PINTURA DE PORTAS</t>
  </si>
  <si>
    <t>MADEIRA - ESMANTE ACETINADO BRANCO BELO</t>
  </si>
  <si>
    <t>PINTURA DE PORTAO</t>
  </si>
  <si>
    <t>PORTAO METALICO</t>
  </si>
  <si>
    <t>PAREDE DRYWALL - SOMENTE PLACA</t>
  </si>
  <si>
    <t>PLACA DE DRYWALL</t>
  </si>
  <si>
    <t>FORRO DRYWALL</t>
  </si>
  <si>
    <t>PLACA DE FORRO DRYWALL</t>
  </si>
  <si>
    <t>FORRO PET - SOMENTE PLACA</t>
  </si>
  <si>
    <t xml:space="preserve">COBERTURA </t>
  </si>
  <si>
    <t>PINTURA PINGADEIRA E RUFO - SUPERGALVIT</t>
  </si>
  <si>
    <t>CALHA - SUPERMANTA</t>
  </si>
  <si>
    <t>FITA ALUMINIZADA PERIMETRO RUFO E CALHA</t>
  </si>
  <si>
    <t>CONCERTINA E CERCA ELÉTRICA</t>
  </si>
  <si>
    <t>INSTALAÇÃO DE CONCERTINA E CERCA ELÉTRICA</t>
  </si>
  <si>
    <t>GRADIL FACHADA COM PORTÃO E MURETA</t>
  </si>
  <si>
    <t>GRADIL</t>
  </si>
  <si>
    <t>FUNDAÇÃO TIPO BROCA</t>
  </si>
  <si>
    <t>LASTRO DE CONCRETO</t>
  </si>
  <si>
    <t>FERRO</t>
  </si>
  <si>
    <t>KG</t>
  </si>
  <si>
    <t>MURETA</t>
  </si>
  <si>
    <t xml:space="preserve">PORTÃO </t>
  </si>
  <si>
    <t>PORTAO PEDESTRE</t>
  </si>
  <si>
    <t>TRILHO PARA PORTÃO</t>
  </si>
  <si>
    <t>BASE PARA MOTOR</t>
  </si>
  <si>
    <t>MOTOR</t>
  </si>
  <si>
    <t>ESPELHOS - COMPLHEMENTARES</t>
  </si>
  <si>
    <t>ESPELHO NOS BANHEIROS</t>
  </si>
  <si>
    <t>PISO TATIL - COMPLEMENTARES</t>
  </si>
  <si>
    <t>PISO TATIL</t>
  </si>
  <si>
    <t>PISO PORCELANATO NO AUDITÓRIO</t>
  </si>
  <si>
    <t>PORCELANATO 60X60 BEGE POLIDO</t>
  </si>
  <si>
    <t>RODAPE EM PORCELANATO 60X60 BEGE POLIDO -  ALTURA 10CM</t>
  </si>
  <si>
    <t>DEMOLIÇÃO DE FORMA MECANIZADA</t>
  </si>
  <si>
    <t>INSTALAÇÃO DE VIDRO E MOLA - COMPLEMENTARES</t>
  </si>
  <si>
    <t>DIVISÓRIA DE VIDRO 10MM</t>
  </si>
  <si>
    <t>MOLA PARA PORTA DE VIDRO</t>
  </si>
  <si>
    <t>SOLEIRA DE 15CM</t>
  </si>
  <si>
    <t>TRATAMENTO DE TRINCAS INTERNAS</t>
  </si>
  <si>
    <t>TRINCAS</t>
  </si>
  <si>
    <t xml:space="preserve">LUMINARIA LED DE EMERGENCIA </t>
  </si>
  <si>
    <t>TOMODA DULHA 2P +T</t>
  </si>
  <si>
    <t>ASSENTAMENTO DE PISO INTERTRAVADO - REAPROVEITAMENTO</t>
  </si>
  <si>
    <t>REATERRO COM O PROPRIO TERRENO</t>
  </si>
  <si>
    <t>BRITA 01</t>
  </si>
  <si>
    <t>PEAD 4"</t>
  </si>
  <si>
    <t xml:space="preserve">AREIA MEDIA </t>
  </si>
  <si>
    <t>MANTA GEOTEXTIL</t>
  </si>
  <si>
    <t>IMPERMEABILIZANTE</t>
  </si>
  <si>
    <t xml:space="preserve">ADMINISTRAÇÃO DE OBRA </t>
  </si>
  <si>
    <t>HORA/DIA</t>
  </si>
  <si>
    <t>DIAS/SEMANA</t>
  </si>
  <si>
    <t>2 MESES</t>
  </si>
  <si>
    <t>23.1</t>
  </si>
  <si>
    <t>ENGENHEIRO CIVIL</t>
  </si>
  <si>
    <t>23.2</t>
  </si>
  <si>
    <t>ENCARREGADO DE OBRA</t>
  </si>
  <si>
    <t>24.1</t>
  </si>
  <si>
    <t>24.2</t>
  </si>
  <si>
    <t>LIMPEZA PISO</t>
  </si>
  <si>
    <t xml:space="preserve">QUANTITATIVO PADRAO PROJETO - VARIA SOMENTE O TUBO PEX E CONEXÕES </t>
  </si>
  <si>
    <t>21.1</t>
  </si>
  <si>
    <t>ALVENARIA</t>
  </si>
  <si>
    <t>21.2</t>
  </si>
  <si>
    <t>LAJE CONCRETO</t>
  </si>
  <si>
    <t>21.3</t>
  </si>
  <si>
    <t>CHAPISCO</t>
  </si>
  <si>
    <t>21.4</t>
  </si>
  <si>
    <t>EMBOÇO/REBOCO</t>
  </si>
  <si>
    <t>21.5</t>
  </si>
  <si>
    <t>APLICAÇÃO SELADOR</t>
  </si>
  <si>
    <t>21.6</t>
  </si>
  <si>
    <t>21.7</t>
  </si>
  <si>
    <t>TUBO PEX 16MM</t>
  </si>
  <si>
    <t>21.8</t>
  </si>
  <si>
    <t>ARGAMASSA 1:3</t>
  </si>
  <si>
    <t>21.9</t>
  </si>
  <si>
    <t xml:space="preserve">CHUMBADOR </t>
  </si>
  <si>
    <t>21.10</t>
  </si>
  <si>
    <t>JOELHO 90 ROSCA FEMEA 1/2</t>
  </si>
  <si>
    <t>21.11</t>
  </si>
  <si>
    <t>VALVULA ESFERA FEMEA 1/2 GAS PEX</t>
  </si>
  <si>
    <t>21.12</t>
  </si>
  <si>
    <t>MANGUEIRA PARA GAS PVC 3/8</t>
  </si>
  <si>
    <t>21.13</t>
  </si>
  <si>
    <t>ADAPTADOR EM METAL PARA MANGUEIRA MACHO 1/2 X 3/8</t>
  </si>
  <si>
    <t>PODA DE ARVORE - COMPLEMENTARES</t>
  </si>
  <si>
    <t>PODA DE ARVORE MEDIA</t>
  </si>
  <si>
    <t>27.1</t>
  </si>
  <si>
    <t>CERCA ELÉTRICA</t>
  </si>
  <si>
    <t>27.2</t>
  </si>
  <si>
    <t>CONCERTINA</t>
  </si>
  <si>
    <t>L</t>
  </si>
  <si>
    <t>COMPOSIÇÃO DA PARCELA DE BDI</t>
  </si>
  <si>
    <t>ITENS RELATIVOS À ADMINISTRAÇÃO CENTRAL</t>
  </si>
  <si>
    <t>% SOBRE PV</t>
  </si>
  <si>
    <t>AC - Administração Central</t>
  </si>
  <si>
    <t>DF - Custos Financeiros</t>
  </si>
  <si>
    <t>R - Riscos</t>
  </si>
  <si>
    <t>SG - Seguros e Garantias Contratuais</t>
  </si>
  <si>
    <t>L - Lucro Bruto</t>
  </si>
  <si>
    <t>Sub-total</t>
  </si>
  <si>
    <t>TAXAS E IMPOSTOS</t>
  </si>
  <si>
    <t>F - PIS</t>
  </si>
  <si>
    <t>G - COFINS</t>
  </si>
  <si>
    <t>H - ISSQN</t>
  </si>
  <si>
    <t>CPRB -Contribuição Previdenciária - Lei N° 13.161/15</t>
  </si>
  <si>
    <t>I - Sub-total</t>
  </si>
  <si>
    <t>BDI COM IMPOSTOS</t>
  </si>
  <si>
    <t>FÓRMULA DO BDI</t>
  </si>
  <si>
    <t>LOCALIDADE / ALÍQUOTA ISSQN</t>
  </si>
  <si>
    <t>% SOBRE A MÃO DE OBRA</t>
  </si>
  <si>
    <r>
      <t xml:space="preserve">*Obs.: Para o presente BDI </t>
    </r>
    <r>
      <rPr>
        <i/>
        <u/>
        <sz val="10"/>
        <color indexed="10"/>
        <rFont val="Calibri"/>
        <family val="2"/>
      </rPr>
      <t>NÃO</t>
    </r>
    <r>
      <rPr>
        <i/>
        <sz val="10"/>
        <color indexed="10"/>
        <rFont val="Calibri"/>
        <family val="2"/>
      </rPr>
      <t xml:space="preserve"> foi considerado para um empresa optante pelo SIMPLES. Para tal situação, deve-se levar em conta as alíquotas de PIS e COFINS referentes a faixa de tributação da empresa licitante.</t>
    </r>
  </si>
  <si>
    <t>------------------------------------------------------------------------------</t>
  </si>
  <si>
    <t>Engenheiro Civil | Assistente Ministerial</t>
  </si>
  <si>
    <t>CODIGO  DA COMPOSICAO</t>
  </si>
  <si>
    <t>DESCRICAO DA COMPOSICAO</t>
  </si>
  <si>
    <t>UNIDADE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</si>
  <si>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</si>
  <si>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</si>
  <si>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</si>
  <si>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</si>
  <si>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</si>
  <si>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</si>
  <si>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</si>
  <si>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</si>
  <si>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</si>
  <si>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</si>
  <si>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</si>
  <si>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</si>
  <si>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</si>
  <si>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</si>
  <si>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</si>
  <si>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</si>
  <si>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</si>
  <si>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</si>
  <si>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</si>
  <si>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</si>
  <si>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</si>
  <si>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</si>
  <si>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</si>
  <si>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</si>
  <si>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</si>
  <si>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</si>
  <si>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</si>
  <si>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</si>
  <si>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</si>
  <si>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</si>
  <si>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</si>
  <si>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</si>
  <si>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</si>
  <si>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</si>
  <si>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</si>
  <si>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</si>
  <si>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</si>
  <si>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</si>
  <si>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</si>
  <si>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</si>
  <si>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</si>
  <si>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</si>
  <si>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</si>
  <si>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</si>
  <si>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</si>
  <si>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</si>
  <si>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</si>
  <si>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</si>
  <si>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</si>
  <si>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</si>
  <si>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</si>
  <si>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</si>
  <si>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</si>
  <si>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</si>
  <si>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</si>
  <si>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</si>
  <si>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</si>
  <si>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</si>
  <si>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</si>
  <si>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</si>
  <si>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</si>
  <si>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</si>
  <si>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</si>
  <si>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</si>
  <si>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</si>
  <si>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</si>
  <si>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</si>
  <si>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</si>
  <si>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</si>
  <si>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</si>
  <si>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</si>
  <si>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</si>
  <si>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</si>
  <si>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</si>
  <si>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</si>
  <si>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</si>
  <si>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</si>
  <si>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</si>
  <si>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</si>
  <si>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</si>
  <si>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</si>
  <si>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</si>
  <si>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</si>
  <si>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</si>
  <si>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</si>
  <si>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</si>
  <si>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</si>
  <si>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</si>
  <si>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</si>
  <si>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</si>
  <si>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</si>
  <si>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</si>
  <si>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</si>
  <si>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</si>
  <si>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</si>
  <si>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</si>
  <si>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</si>
  <si>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</si>
  <si>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</si>
  <si>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</si>
  <si>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</si>
  <si>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</si>
  <si>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</si>
  <si>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</si>
  <si>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</si>
  <si>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</si>
  <si>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</si>
  <si>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</si>
  <si>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</si>
  <si>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</si>
  <si>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</si>
  <si>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</si>
  <si>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</si>
  <si>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</si>
  <si>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</si>
  <si>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</si>
  <si>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</si>
  <si>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</si>
  <si>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</si>
  <si>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</si>
  <si>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</si>
  <si>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</si>
  <si>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</si>
  <si>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</si>
  <si>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</si>
  <si>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</si>
  <si>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</si>
  <si>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</si>
  <si>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</si>
  <si>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</si>
  <si>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</si>
  <si>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</si>
  <si>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</si>
  <si>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</si>
  <si>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</si>
  <si>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</si>
  <si>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</si>
  <si>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</si>
  <si>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</si>
  <si>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</si>
  <si>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</si>
  <si>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</si>
  <si>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</si>
  <si>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</si>
  <si>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</si>
  <si>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</si>
  <si>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</si>
  <si>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</si>
  <si>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</si>
  <si>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</si>
  <si>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</si>
  <si>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</si>
  <si>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</si>
  <si>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</si>
  <si>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</si>
  <si>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</si>
  <si>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</si>
  <si>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</si>
  <si>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</si>
  <si>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</si>
  <si>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</si>
  <si>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</si>
  <si>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</si>
  <si>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</si>
  <si>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</si>
  <si>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</si>
  <si>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</si>
  <si>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</si>
  <si>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</si>
  <si>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</si>
  <si>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</si>
  <si>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</si>
  <si>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</si>
  <si>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</si>
  <si>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</si>
  <si>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</si>
  <si>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</si>
  <si>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</si>
  <si>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</si>
  <si>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</si>
  <si>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</si>
  <si>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</si>
  <si>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</si>
  <si>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</si>
  <si>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</si>
  <si>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</si>
  <si>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</si>
  <si>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</si>
  <si>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</si>
  <si>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</si>
  <si>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</si>
  <si>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</si>
  <si>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</si>
  <si>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</si>
  <si>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</si>
  <si>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</si>
  <si>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</si>
  <si>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</si>
  <si>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</si>
  <si>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</si>
  <si>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</si>
  <si>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</si>
  <si>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</si>
  <si>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</si>
  <si>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</si>
  <si>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</si>
  <si>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</si>
  <si>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</si>
  <si>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</si>
  <si>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</si>
  <si>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</si>
  <si>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</si>
  <si>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</si>
  <si>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</si>
  <si>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</si>
  <si>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</si>
  <si>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</si>
  <si>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</si>
  <si>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</si>
  <si>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</si>
  <si>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</si>
  <si>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</si>
  <si>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</si>
  <si>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</si>
  <si>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</si>
  <si>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</si>
  <si>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</si>
  <si>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</si>
  <si>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</si>
  <si>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</si>
  <si>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</si>
  <si>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</si>
  <si>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</si>
  <si>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</si>
  <si>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</si>
  <si>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</si>
  <si>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</si>
  <si>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</si>
  <si>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</si>
  <si>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</si>
  <si>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</si>
  <si>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</si>
  <si>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</si>
  <si>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</si>
  <si>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</si>
  <si>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</si>
  <si>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</si>
  <si>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</si>
  <si>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</si>
  <si>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</si>
  <si>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</si>
  <si>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</si>
  <si>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</si>
  <si>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</si>
  <si>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</si>
  <si>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</si>
  <si>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</si>
  <si>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</si>
  <si>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</si>
  <si>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</si>
  <si>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</si>
  <si>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</si>
  <si>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</si>
  <si>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</si>
  <si>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</si>
  <si>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</si>
  <si>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</si>
  <si>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</si>
  <si>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</si>
  <si>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</si>
  <si>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</si>
  <si>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</si>
  <si>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</si>
  <si>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</si>
  <si>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</si>
  <si>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</si>
  <si>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</si>
  <si>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</si>
  <si>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</si>
  <si>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</si>
  <si>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</si>
  <si>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</si>
  <si>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</si>
  <si>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</si>
  <si>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</si>
  <si>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</si>
  <si>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</si>
  <si>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</si>
  <si>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</si>
  <si>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</si>
  <si>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</si>
  <si>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</si>
  <si>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</si>
  <si>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</si>
  <si>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</si>
  <si>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</si>
  <si>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</si>
  <si>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</si>
  <si>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</si>
  <si>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</si>
  <si>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</si>
  <si>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</si>
  <si>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</si>
  <si>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</si>
  <si>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</si>
  <si>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</si>
  <si>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</si>
  <si>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</si>
  <si>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</si>
  <si>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</si>
  <si>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</si>
  <si>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</si>
  <si>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</si>
  <si>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</si>
  <si>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</si>
  <si>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</si>
  <si>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</si>
  <si>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</si>
  <si>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</si>
  <si>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</si>
  <si>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</si>
  <si>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</si>
  <si>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</si>
  <si>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</si>
  <si>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</si>
  <si>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</si>
  <si>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</si>
  <si>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</si>
  <si>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</si>
  <si>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</si>
  <si>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</si>
  <si>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</si>
  <si>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</si>
  <si>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</si>
  <si>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</si>
  <si>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</si>
  <si>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</si>
  <si>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</si>
  <si>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</si>
  <si>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</si>
  <si>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</si>
  <si>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</si>
  <si>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</si>
  <si>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</si>
  <si>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</si>
  <si>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</si>
  <si>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</si>
  <si>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</si>
  <si>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</si>
  <si>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</si>
  <si>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</si>
  <si>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</si>
  <si>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</si>
  <si>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</si>
  <si>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</si>
  <si>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</si>
  <si>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</si>
  <si>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</si>
  <si>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</si>
  <si>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</si>
  <si>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</si>
  <si>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</si>
  <si>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</si>
  <si>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</si>
  <si>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</si>
  <si>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</si>
  <si>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</si>
  <si>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</si>
  <si>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</si>
  <si>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</si>
  <si>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</si>
  <si>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</si>
  <si>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</si>
  <si>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</si>
  <si>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</si>
  <si>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</si>
  <si>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</si>
  <si>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</si>
  <si>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</si>
  <si>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</si>
  <si>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</si>
  <si>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</si>
  <si>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</si>
  <si>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</si>
  <si>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</si>
  <si>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</si>
  <si>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</si>
  <si>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</si>
  <si>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</si>
  <si>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</si>
  <si>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</si>
  <si>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</si>
  <si>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</si>
  <si>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</si>
  <si>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</si>
  <si>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</si>
  <si>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</si>
  <si>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</si>
  <si>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</si>
  <si>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</si>
  <si>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</si>
  <si>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</si>
  <si>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</si>
  <si>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</si>
  <si>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</si>
  <si>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</si>
  <si>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</si>
  <si>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</si>
  <si>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</si>
  <si>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</si>
  <si>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</si>
  <si>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</si>
  <si>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</si>
  <si>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</si>
  <si>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</si>
  <si>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</si>
  <si>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</si>
  <si>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</si>
  <si>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</si>
  <si>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</si>
  <si>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</si>
  <si>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</si>
  <si>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</si>
  <si>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</si>
  <si>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</si>
  <si>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</si>
  <si>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</si>
  <si>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</si>
  <si>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</si>
  <si>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</si>
  <si>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</si>
  <si>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</si>
  <si>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</si>
  <si>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</si>
  <si>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</si>
  <si>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</si>
  <si>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</si>
  <si>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</si>
  <si>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</si>
  <si>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</si>
  <si>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</si>
  <si>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</si>
  <si>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</si>
  <si>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</si>
  <si>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</si>
  <si>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</si>
  <si>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</si>
  <si>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</si>
  <si>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</si>
  <si>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</si>
  <si>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</si>
  <si>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</si>
  <si>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</si>
  <si>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</si>
  <si>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</si>
  <si>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</si>
  <si>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</si>
  <si>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</si>
  <si>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</si>
  <si>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</si>
  <si>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</si>
  <si>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</si>
  <si>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</si>
  <si>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</si>
  <si>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</si>
  <si>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</si>
  <si>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</si>
  <si>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</si>
  <si>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</si>
  <si>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</si>
  <si>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</si>
  <si>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</si>
  <si>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</si>
  <si>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</si>
  <si>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</si>
  <si>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</si>
  <si>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</si>
  <si>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</si>
  <si>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</si>
  <si>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</si>
  <si>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</si>
  <si>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</si>
  <si>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</si>
  <si>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</si>
  <si>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</si>
  <si>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</si>
  <si>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</si>
  <si>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</si>
  <si>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</si>
  <si>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</si>
  <si>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</si>
  <si>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</si>
  <si>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</si>
  <si>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</si>
  <si>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</si>
  <si>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</si>
  <si>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</si>
  <si>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</si>
  <si>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</si>
  <si>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</si>
  <si>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</si>
  <si>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</si>
  <si>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</si>
  <si>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</si>
  <si>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</si>
  <si>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</si>
  <si>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</si>
  <si>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</si>
  <si>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</si>
  <si>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</si>
  <si>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</si>
  <si>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</si>
  <si>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</si>
  <si>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</si>
  <si>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</si>
  <si>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</si>
  <si>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</si>
  <si>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</si>
  <si>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</si>
  <si>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</si>
  <si>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</si>
  <si>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</si>
  <si>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</si>
  <si>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</si>
  <si>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</si>
  <si>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</si>
  <si>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</si>
  <si>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</si>
  <si>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</si>
  <si>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</si>
  <si>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</si>
  <si>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</si>
  <si>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</si>
  <si>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</si>
  <si>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</si>
  <si>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</si>
  <si>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</si>
  <si>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</si>
  <si>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</si>
  <si>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</si>
  <si>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</si>
  <si>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</si>
  <si>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</si>
  <si>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</si>
  <si>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</si>
  <si>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</si>
  <si>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</si>
  <si>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</si>
  <si>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</si>
  <si>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</si>
  <si>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</si>
  <si>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</si>
  <si>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</si>
  <si>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</si>
  <si>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</si>
  <si>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</si>
  <si>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</si>
  <si>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</si>
  <si>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</si>
  <si>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</si>
  <si>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</si>
  <si>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</si>
  <si>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</si>
  <si>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</si>
  <si>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</si>
  <si>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</si>
  <si>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</si>
  <si>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</si>
  <si>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</si>
  <si>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</si>
  <si>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</si>
  <si>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</si>
  <si>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</si>
  <si>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</si>
  <si>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</si>
  <si>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</si>
  <si>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</si>
  <si>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</si>
  <si>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</si>
  <si>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</si>
  <si>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</si>
  <si>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</si>
  <si>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</si>
  <si>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</si>
  <si>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</si>
  <si>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</si>
  <si>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</si>
  <si>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</si>
  <si>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</si>
  <si>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</si>
  <si>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</si>
  <si>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</si>
  <si>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</si>
  <si>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</si>
  <si>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</si>
  <si>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</si>
  <si>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</si>
  <si>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</si>
  <si>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</si>
  <si>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</si>
  <si>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</si>
  <si>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</si>
  <si>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</si>
  <si>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</si>
  <si>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</si>
  <si>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</si>
  <si>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</si>
  <si>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</si>
  <si>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</si>
  <si>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</si>
  <si>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</si>
  <si>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</si>
  <si>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</si>
  <si>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</si>
  <si>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</si>
  <si>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</si>
  <si>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</si>
  <si>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</si>
  <si>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</si>
  <si>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</si>
  <si>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</si>
  <si>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</si>
  <si>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</si>
  <si>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</si>
  <si>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</si>
  <si>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</si>
  <si>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</si>
  <si>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</si>
  <si>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</si>
  <si>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</si>
  <si>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</si>
  <si>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</si>
  <si>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</si>
  <si>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</si>
  <si>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</si>
  <si>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</si>
  <si>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</si>
  <si>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</si>
  <si>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</si>
  <si>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</si>
  <si>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</si>
  <si>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</si>
  <si>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</si>
  <si>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</si>
  <si>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</si>
  <si>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</si>
  <si>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</si>
  <si>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</si>
  <si>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</si>
  <si>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</si>
  <si>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</si>
  <si>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</si>
  <si>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</si>
  <si>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</si>
  <si>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</si>
  <si>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</si>
  <si>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</si>
  <si>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</si>
  <si>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</si>
  <si>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</si>
  <si>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</si>
  <si>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</si>
  <si>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</si>
  <si>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</si>
  <si>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</si>
  <si>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</si>
  <si>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</si>
  <si>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</si>
  <si>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</si>
  <si>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</si>
  <si>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</si>
  <si>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</si>
  <si>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</si>
  <si>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</si>
  <si>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</si>
  <si>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</si>
  <si>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</si>
  <si>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</si>
  <si>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</si>
  <si>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</si>
  <si>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</si>
  <si>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</si>
  <si>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</si>
  <si>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</si>
  <si>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</si>
  <si>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</si>
  <si>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</si>
  <si>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</si>
  <si>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</si>
  <si>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</si>
  <si>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</si>
  <si>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</si>
  <si>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</si>
  <si>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</si>
  <si>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</si>
  <si>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</si>
  <si>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</si>
  <si>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</si>
  <si>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</si>
  <si>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</si>
  <si>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</si>
  <si>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</si>
  <si>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</si>
  <si>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</si>
  <si>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</si>
  <si>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</si>
  <si>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</si>
  <si>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</si>
  <si>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</si>
  <si>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</si>
  <si>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</si>
  <si>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</si>
  <si>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</si>
  <si>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</si>
  <si>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</si>
  <si>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</si>
  <si>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</si>
  <si>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</si>
  <si>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</si>
  <si>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</si>
  <si>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</si>
  <si>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</si>
  <si>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</si>
  <si>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</si>
  <si>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</si>
  <si>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</si>
  <si>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</si>
  <si>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</si>
  <si>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</si>
  <si>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</si>
  <si>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</si>
  <si>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</si>
  <si>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</si>
  <si>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</si>
  <si>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</si>
  <si>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</si>
  <si>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</si>
  <si>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</si>
  <si>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</si>
  <si>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</si>
  <si>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</si>
  <si>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</si>
  <si>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</si>
  <si>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</si>
  <si>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</si>
  <si>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</si>
  <si>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</si>
  <si>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</si>
  <si>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</si>
  <si>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</si>
  <si>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</si>
  <si>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</si>
  <si>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</si>
  <si>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</si>
  <si>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</si>
  <si>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</si>
  <si>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</si>
  <si>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</si>
  <si>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</si>
  <si>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</si>
  <si>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</si>
  <si>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</si>
  <si>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</si>
  <si>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</si>
  <si>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</si>
  <si>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</si>
  <si>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</si>
  <si>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</si>
  <si>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</si>
  <si>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</si>
  <si>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</si>
  <si>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</si>
  <si>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</si>
  <si>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</si>
  <si>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</si>
  <si>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</si>
  <si>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</si>
  <si>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</si>
  <si>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</si>
  <si>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</si>
  <si>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</si>
  <si>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</si>
  <si>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</si>
  <si>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</si>
  <si>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</si>
  <si>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</si>
  <si>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</si>
  <si>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</si>
  <si>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</si>
  <si>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</si>
  <si>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</si>
  <si>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</si>
  <si>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</si>
  <si>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</si>
  <si>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</si>
  <si>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</si>
  <si>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</si>
  <si>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</si>
  <si>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</si>
  <si>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</si>
  <si>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</si>
  <si>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</si>
  <si>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</si>
  <si>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</si>
  <si>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</si>
  <si>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</si>
  <si>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</si>
  <si>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</si>
  <si>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</si>
  <si>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</si>
  <si>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</si>
  <si>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</si>
  <si>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</si>
  <si>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</si>
  <si>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</si>
  <si>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</si>
  <si>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</si>
  <si>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</si>
  <si>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</si>
  <si>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</si>
  <si>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</si>
  <si>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</si>
  <si>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</si>
  <si>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</si>
  <si>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</si>
  <si>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</si>
  <si>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</si>
  <si>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</si>
  <si>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</si>
  <si>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</si>
  <si>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</si>
  <si>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</si>
  <si>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</si>
  <si>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</si>
  <si>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</si>
  <si>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</si>
  <si>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</si>
  <si>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</si>
  <si>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</si>
  <si>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</si>
  <si>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</si>
  <si>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</si>
  <si>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</si>
  <si>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</si>
  <si>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</si>
  <si>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</si>
  <si>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</si>
  <si>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</si>
  <si>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</si>
  <si>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</si>
  <si>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</si>
  <si>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</si>
  <si>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</si>
  <si>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</si>
  <si>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</si>
  <si>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</si>
  <si>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</si>
  <si>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</si>
  <si>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</si>
  <si>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</si>
  <si>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</si>
  <si>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</si>
  <si>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</si>
  <si>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</si>
  <si>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</si>
  <si>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</si>
  <si>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</si>
  <si>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</si>
  <si>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</si>
  <si>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</si>
  <si>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</si>
  <si>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</si>
  <si>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</si>
  <si>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</si>
  <si>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</si>
  <si>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</si>
  <si>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</si>
  <si>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</si>
  <si>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</si>
  <si>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</si>
  <si>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</si>
  <si>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</si>
  <si>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</si>
  <si>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</si>
  <si>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</si>
  <si>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</si>
  <si>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</si>
  <si>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</si>
  <si>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</si>
  <si>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</si>
  <si>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</si>
  <si>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</si>
  <si>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</si>
  <si>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</si>
  <si>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</si>
  <si>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</si>
  <si>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</si>
  <si>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</si>
  <si>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</si>
  <si>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</si>
  <si>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</si>
  <si>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</si>
  <si>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</si>
  <si>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</si>
  <si>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</si>
  <si>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</si>
  <si>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</si>
  <si>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</si>
  <si>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</si>
  <si>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</si>
  <si>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</si>
  <si>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</si>
  <si>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</si>
  <si>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</si>
  <si>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</si>
  <si>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</si>
  <si>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</si>
  <si>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</si>
  <si>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</si>
  <si>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</si>
  <si>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</si>
  <si>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</si>
  <si>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</si>
  <si>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</si>
  <si>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</si>
  <si>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</si>
  <si>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</si>
  <si>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</si>
  <si>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</si>
  <si>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</si>
  <si>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</si>
  <si>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</si>
  <si>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</si>
  <si>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</si>
  <si>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</si>
  <si>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</si>
  <si>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</si>
  <si>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</si>
  <si>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</si>
  <si>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</si>
  <si>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</si>
  <si>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</si>
  <si>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</si>
  <si>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</si>
  <si>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</si>
  <si>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</si>
  <si>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</si>
  <si>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</si>
  <si>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</si>
  <si>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</si>
  <si>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</si>
  <si>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</si>
  <si>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</si>
  <si>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</si>
  <si>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</si>
  <si>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</si>
  <si>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</si>
  <si>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</si>
  <si>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</si>
  <si>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</si>
  <si>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</si>
  <si>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</si>
  <si>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</si>
  <si>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</si>
  <si>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</si>
  <si>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</si>
  <si>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</si>
  <si>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</si>
  <si>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</si>
  <si>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</si>
  <si>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</si>
  <si>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</si>
  <si>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</si>
  <si>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</si>
  <si>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</si>
  <si>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</si>
  <si>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</si>
  <si>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</si>
  <si>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</si>
  <si>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</si>
  <si>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</si>
  <si>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</si>
  <si>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</si>
  <si>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</si>
  <si>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</si>
  <si>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</si>
  <si>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</si>
  <si>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</si>
  <si>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</si>
  <si>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</si>
  <si>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</si>
  <si>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</si>
  <si>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</si>
  <si>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</si>
  <si>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</si>
  <si>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</si>
  <si>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</si>
  <si>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</si>
  <si>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</si>
  <si>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</si>
  <si>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</si>
  <si>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</si>
  <si>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</si>
  <si>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</si>
  <si>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</si>
  <si>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</si>
  <si>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</si>
  <si>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</si>
  <si>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</si>
  <si>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</si>
  <si>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</si>
  <si>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</si>
  <si>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</si>
  <si>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</si>
  <si>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</si>
  <si>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</si>
  <si>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</si>
  <si>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</si>
  <si>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</si>
  <si>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</si>
  <si>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</si>
  <si>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</si>
  <si>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</si>
  <si>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</si>
  <si>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</si>
  <si>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</si>
  <si>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</si>
  <si>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</si>
  <si>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</si>
  <si>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</si>
  <si>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</si>
  <si>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</si>
  <si>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</si>
  <si>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</si>
  <si>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</si>
  <si>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</si>
  <si>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</si>
  <si>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</si>
  <si>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</si>
  <si>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</si>
  <si>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</si>
  <si>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</si>
  <si>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</si>
  <si>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</si>
  <si>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</si>
  <si>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</si>
  <si>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</si>
  <si>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</si>
  <si>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</si>
  <si>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</si>
  <si>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</si>
  <si>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</si>
  <si>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</si>
  <si>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</si>
  <si>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</si>
  <si>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</si>
  <si>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</si>
  <si>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</si>
  <si>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</si>
  <si>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</si>
  <si>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</si>
  <si>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</si>
  <si>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</si>
  <si>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</si>
  <si>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</si>
  <si>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</si>
  <si>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</si>
  <si>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</si>
  <si>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</si>
  <si>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</si>
  <si>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</si>
  <si>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</si>
  <si>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</si>
  <si>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</si>
  <si>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</si>
  <si>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</si>
  <si>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</si>
  <si>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</si>
  <si>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</si>
  <si>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</si>
  <si>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</si>
  <si>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</si>
  <si>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</si>
  <si>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</si>
  <si>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</si>
  <si>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</si>
  <si>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</si>
  <si>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</si>
  <si>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</si>
  <si>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</si>
  <si>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</si>
  <si>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</si>
  <si>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</si>
  <si>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</si>
  <si>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</si>
  <si>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</si>
  <si>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</si>
  <si>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</si>
  <si>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</si>
  <si>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</si>
  <si>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</si>
  <si>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</si>
  <si>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</si>
  <si>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</si>
  <si>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</si>
  <si>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</si>
  <si>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</si>
  <si>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</si>
  <si>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</si>
  <si>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</si>
  <si>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</si>
  <si>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</si>
  <si>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</si>
  <si>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</si>
  <si>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</si>
  <si>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</si>
  <si>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</si>
  <si>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</si>
  <si>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</si>
  <si>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</si>
  <si>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</si>
  <si>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</si>
  <si>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</si>
  <si>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</si>
  <si>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</si>
  <si>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</si>
  <si>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</si>
  <si>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</si>
  <si>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</si>
  <si>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</si>
  <si>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</si>
  <si>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</si>
  <si>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</si>
  <si>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</si>
  <si>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</si>
  <si>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</si>
  <si>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</si>
  <si>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</si>
  <si>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</si>
  <si>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</si>
  <si>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</si>
  <si>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</si>
  <si>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</si>
  <si>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</si>
  <si>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</si>
  <si>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</si>
  <si>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</si>
  <si>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</si>
  <si>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</si>
  <si>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</si>
  <si>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</si>
  <si>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</si>
  <si>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</si>
  <si>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</si>
  <si>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</si>
  <si>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</si>
  <si>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</si>
  <si>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</si>
  <si>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</si>
  <si>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</si>
  <si>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</si>
  <si>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</si>
  <si>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</si>
  <si>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</si>
  <si>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</si>
  <si>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</si>
  <si>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</si>
  <si>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</si>
  <si>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</si>
  <si>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</si>
  <si>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</si>
  <si>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</si>
  <si>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</si>
  <si>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</si>
  <si>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</si>
  <si>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</si>
  <si>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</si>
  <si>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</si>
  <si>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</si>
  <si>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</si>
  <si>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</si>
  <si>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</si>
  <si>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</si>
  <si>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</si>
  <si>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</si>
  <si>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</si>
  <si>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</si>
  <si>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</si>
  <si>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</si>
  <si>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</si>
  <si>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</si>
  <si>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</si>
  <si>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</si>
  <si>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</si>
  <si>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</si>
  <si>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</si>
  <si>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</si>
  <si>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</si>
  <si>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</si>
  <si>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</si>
  <si>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</si>
  <si>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</si>
  <si>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</si>
  <si>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</si>
  <si>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</si>
  <si>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</si>
  <si>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</si>
  <si>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</si>
  <si>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</si>
  <si>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</si>
  <si>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</si>
  <si>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</si>
  <si>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</si>
  <si>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</si>
  <si>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</si>
  <si>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</si>
  <si>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</si>
  <si>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</si>
  <si>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</si>
  <si>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</si>
  <si>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</si>
  <si>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</si>
  <si>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</si>
  <si>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</si>
  <si>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</si>
  <si>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</si>
  <si>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</si>
  <si>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</si>
  <si>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</si>
  <si>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</si>
  <si>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</si>
  <si>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</si>
  <si>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</si>
  <si>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</si>
  <si>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</si>
  <si>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</si>
  <si>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</si>
  <si>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</si>
  <si>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</si>
  <si>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</si>
  <si>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</si>
  <si>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</si>
  <si>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</si>
  <si>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</si>
  <si>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</si>
  <si>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</si>
  <si>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</si>
  <si>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</si>
  <si>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</si>
  <si>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</si>
  <si>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</si>
  <si>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</si>
  <si>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</si>
  <si>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</si>
  <si>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</si>
  <si>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</si>
  <si>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</si>
  <si>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</si>
  <si>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</si>
  <si>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</si>
  <si>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</si>
  <si>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</si>
  <si>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</si>
  <si>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</si>
  <si>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</si>
  <si>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</si>
  <si>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</si>
  <si>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</si>
  <si>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</si>
  <si>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</si>
  <si>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</si>
  <si>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</si>
  <si>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</si>
  <si>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</si>
  <si>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</si>
  <si>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</si>
  <si>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</si>
  <si>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</si>
  <si>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</si>
  <si>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</si>
  <si>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</si>
  <si>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</si>
  <si>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</si>
  <si>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</si>
  <si>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</si>
  <si>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</si>
  <si>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</si>
  <si>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</si>
  <si>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</si>
  <si>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</si>
  <si>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</si>
  <si>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</si>
  <si>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</si>
  <si>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</si>
  <si>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</si>
  <si>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</si>
  <si>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</si>
  <si>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</si>
  <si>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</si>
  <si>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</si>
  <si>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</si>
  <si>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</si>
  <si>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</si>
  <si>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</si>
  <si>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</si>
  <si>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</si>
  <si>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</si>
  <si>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</si>
  <si>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</si>
  <si>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</si>
  <si>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</si>
  <si>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</si>
  <si>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</si>
  <si>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</si>
  <si>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</si>
  <si>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</si>
  <si>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</si>
  <si>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</si>
  <si>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</si>
  <si>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</si>
  <si>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</si>
  <si>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</si>
  <si>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</si>
  <si>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</si>
  <si>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</si>
  <si>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</si>
  <si>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</si>
  <si>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</si>
  <si>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</si>
  <si>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</si>
  <si>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</si>
  <si>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</si>
  <si>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</si>
  <si>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</si>
  <si>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</si>
  <si>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</si>
  <si>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</si>
  <si>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</si>
  <si>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</si>
  <si>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</si>
  <si>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</si>
  <si>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</si>
  <si>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</si>
  <si>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</si>
  <si>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</si>
  <si>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</si>
  <si>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</si>
  <si>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</si>
  <si>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</si>
  <si>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</si>
  <si>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</si>
  <si>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</si>
  <si>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</si>
  <si>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</si>
  <si>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</si>
  <si>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</si>
  <si>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</si>
  <si>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</si>
  <si>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</si>
  <si>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</si>
  <si>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</si>
  <si>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</si>
  <si>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</si>
  <si>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</si>
  <si>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</si>
  <si>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</si>
  <si>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</si>
  <si>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</si>
  <si>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</si>
  <si>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</si>
  <si>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</si>
  <si>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</si>
  <si>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</si>
  <si>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</si>
  <si>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</si>
  <si>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</si>
  <si>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</si>
  <si>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</si>
  <si>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</si>
  <si>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</si>
  <si>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</si>
  <si>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</si>
  <si>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</si>
  <si>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</si>
  <si>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</si>
  <si>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</si>
  <si>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</si>
  <si>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</si>
  <si>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</si>
  <si>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</si>
  <si>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</si>
  <si>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</si>
  <si>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</si>
  <si>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</si>
  <si>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</si>
  <si>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</si>
  <si>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</si>
  <si>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</si>
  <si>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</si>
  <si>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</si>
  <si>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</si>
  <si>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</si>
  <si>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</si>
  <si>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</si>
  <si>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</si>
  <si>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</si>
  <si>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</si>
  <si>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</si>
  <si>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</si>
  <si>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</si>
  <si>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</si>
  <si>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</si>
  <si>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</si>
  <si>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</si>
  <si>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</si>
  <si>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</si>
  <si>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</si>
  <si>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</si>
  <si>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</si>
  <si>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</si>
  <si>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</si>
  <si>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</si>
  <si>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</si>
  <si>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</si>
  <si>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</si>
  <si>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</si>
  <si>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</si>
  <si>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</si>
  <si>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</si>
  <si>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</si>
  <si>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</si>
  <si>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</si>
  <si>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</si>
  <si>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</si>
  <si>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</si>
  <si>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</si>
  <si>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</si>
  <si>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</si>
  <si>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</si>
  <si>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</si>
  <si>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</si>
  <si>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</si>
  <si>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</si>
  <si>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</si>
  <si>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</si>
  <si>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</si>
  <si>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</si>
  <si>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</si>
  <si>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</si>
  <si>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</si>
  <si>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</si>
  <si>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</si>
  <si>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</si>
  <si>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</si>
  <si>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</si>
  <si>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</si>
  <si>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</si>
  <si>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</si>
  <si>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</si>
  <si>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</si>
  <si>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</si>
  <si>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</si>
  <si>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</si>
  <si>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</si>
  <si>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</si>
  <si>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</si>
  <si>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</si>
  <si>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</si>
  <si>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</si>
  <si>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</si>
  <si>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</si>
  <si>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</si>
  <si>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</si>
  <si>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</si>
  <si>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</si>
  <si>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</si>
  <si>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</si>
  <si>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</si>
  <si>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</si>
  <si>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</si>
  <si>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</si>
  <si>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</si>
  <si>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</si>
  <si>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</si>
  <si>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</si>
  <si>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</si>
  <si>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</si>
  <si>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</si>
  <si>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</si>
  <si>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</si>
  <si>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</si>
  <si>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</si>
  <si>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</si>
  <si>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</si>
  <si>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</si>
  <si>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</si>
  <si>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</si>
  <si>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</si>
  <si>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</si>
  <si>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</si>
  <si>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</si>
  <si>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</si>
  <si>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</si>
  <si>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</si>
  <si>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</si>
  <si>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</si>
  <si>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</si>
  <si>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</si>
  <si>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</si>
  <si>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</si>
  <si>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</si>
  <si>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</si>
  <si>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</si>
  <si>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</si>
  <si>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</si>
  <si>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</si>
  <si>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</si>
  <si>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</si>
  <si>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</si>
  <si>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</si>
  <si>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</si>
  <si>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</si>
  <si>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</si>
  <si>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</si>
  <si>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</si>
  <si>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</si>
  <si>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</si>
  <si>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</si>
  <si>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</si>
  <si>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</si>
  <si>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</si>
  <si>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</si>
  <si>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</si>
  <si>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</si>
  <si>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</si>
  <si>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</si>
  <si>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</si>
  <si>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</si>
  <si>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</si>
  <si>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</si>
  <si>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</si>
  <si>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</si>
  <si>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</si>
  <si>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</si>
  <si>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</si>
  <si>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</si>
  <si>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</si>
  <si>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</si>
  <si>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</si>
  <si>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</si>
  <si>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</si>
  <si>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</si>
  <si>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</si>
  <si>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</si>
  <si>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</si>
  <si>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</si>
  <si>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</si>
  <si>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</si>
  <si>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</si>
  <si>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</si>
  <si>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</si>
  <si>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</si>
  <si>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</si>
  <si>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</si>
  <si>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</si>
  <si>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</si>
  <si>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</si>
  <si>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</si>
  <si>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</si>
  <si>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</si>
  <si>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</si>
  <si>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</si>
  <si>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</si>
  <si>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</si>
  <si>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</si>
  <si>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</si>
  <si>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</si>
  <si>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</si>
  <si>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</si>
  <si>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</si>
  <si>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</si>
  <si>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</si>
  <si>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</si>
  <si>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</si>
  <si>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</si>
  <si>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</si>
  <si>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</si>
  <si>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</si>
  <si>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</si>
  <si>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</si>
  <si>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</si>
  <si>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</si>
  <si>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</si>
  <si>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</si>
  <si>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</si>
  <si>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</si>
  <si>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</si>
  <si>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</si>
  <si>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</si>
  <si>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</si>
  <si>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</si>
  <si>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</si>
  <si>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</si>
  <si>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</si>
  <si>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</si>
  <si>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</si>
  <si>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</si>
  <si>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</si>
  <si>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</si>
  <si>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</si>
  <si>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</si>
  <si>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</si>
  <si>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</si>
  <si>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</si>
  <si>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</si>
  <si>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</si>
  <si>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</si>
  <si>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</si>
  <si>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</si>
  <si>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</si>
  <si>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</si>
  <si>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</si>
  <si>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</si>
  <si>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</si>
  <si>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</si>
  <si>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</si>
  <si>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</si>
  <si>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</si>
  <si>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</si>
  <si>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</si>
  <si>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</si>
  <si>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</si>
  <si>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</si>
  <si>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</si>
  <si>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</si>
  <si>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</si>
  <si>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</si>
  <si>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</si>
  <si>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</si>
  <si>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</si>
  <si>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</si>
  <si>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</si>
  <si>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</si>
  <si>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</si>
  <si>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</si>
  <si>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</si>
  <si>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</si>
  <si>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</si>
  <si>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</si>
  <si>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</si>
  <si>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</si>
  <si>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</si>
  <si>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</si>
  <si>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</si>
  <si>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</si>
  <si>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</si>
  <si>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</si>
  <si>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</si>
  <si>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</si>
  <si>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</si>
  <si>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</si>
  <si>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</si>
  <si>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</si>
  <si>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</si>
  <si>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</si>
  <si>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</si>
  <si>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</si>
  <si>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</si>
  <si>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</si>
  <si>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</si>
  <si>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</si>
  <si>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</si>
  <si>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</si>
  <si>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</si>
  <si>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</si>
  <si>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</si>
  <si>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</si>
  <si>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</si>
  <si>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</si>
  <si>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</si>
  <si>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</si>
  <si>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</si>
  <si>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</si>
  <si>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</si>
  <si>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</si>
  <si>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</si>
  <si>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</si>
  <si>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</si>
  <si>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</si>
  <si>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</si>
  <si>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</si>
  <si>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</si>
  <si>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</si>
  <si>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</si>
  <si>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</si>
  <si>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</si>
  <si>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</si>
  <si>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</si>
  <si>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</si>
  <si>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</si>
  <si>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</si>
  <si>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</si>
  <si>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</si>
  <si>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</si>
  <si>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</si>
  <si>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</si>
  <si>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</si>
  <si>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</si>
  <si>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</si>
  <si>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</si>
  <si>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</si>
  <si>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</si>
  <si>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</si>
  <si>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</si>
  <si>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</si>
  <si>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</si>
  <si>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</si>
  <si>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</si>
  <si>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</si>
  <si>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</si>
  <si>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</si>
  <si>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</si>
  <si>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</si>
  <si>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</si>
  <si>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</si>
  <si>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</si>
  <si>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</si>
  <si>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</si>
  <si>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</si>
  <si>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</si>
  <si>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</si>
  <si>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</si>
  <si>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</si>
  <si>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</si>
  <si>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</si>
  <si>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</si>
  <si>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</si>
  <si>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</si>
  <si>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</si>
  <si>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</si>
  <si>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</si>
  <si>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</si>
  <si>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</si>
  <si>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</si>
  <si>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</si>
  <si>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</si>
  <si>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</si>
  <si>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</si>
  <si>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</si>
  <si>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</si>
  <si>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</si>
  <si>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</si>
  <si>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</si>
  <si>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</si>
  <si>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</si>
  <si>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</si>
  <si>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</si>
  <si>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</si>
  <si>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</si>
  <si>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</si>
  <si>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</si>
  <si>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</si>
  <si>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</si>
  <si>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</si>
  <si>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</si>
  <si>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</si>
  <si>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</si>
  <si>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</si>
  <si>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</si>
  <si>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</si>
  <si>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</si>
  <si>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</si>
  <si>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</si>
  <si>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</si>
  <si>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</si>
  <si>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</si>
  <si>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</si>
  <si>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</si>
  <si>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</si>
  <si>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</si>
  <si>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</si>
  <si>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</si>
  <si>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</si>
  <si>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</si>
  <si>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</si>
  <si>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</si>
  <si>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</si>
  <si>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</si>
  <si>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</si>
  <si>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</si>
  <si>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</si>
  <si>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</si>
  <si>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</si>
  <si>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</si>
  <si>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</si>
  <si>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</si>
  <si>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</si>
  <si>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</si>
  <si>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</si>
  <si>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</si>
  <si>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</si>
  <si>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</si>
  <si>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</si>
  <si>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</si>
  <si>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</si>
  <si>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</si>
  <si>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</si>
  <si>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</si>
  <si>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</si>
  <si>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</si>
  <si>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</si>
  <si>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</si>
  <si>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</si>
  <si>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</si>
  <si>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</si>
  <si>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</si>
  <si>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</si>
  <si>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</si>
  <si>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</si>
  <si>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</si>
  <si>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</si>
  <si>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</si>
  <si>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</si>
  <si>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</si>
  <si>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</si>
  <si>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</si>
  <si>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</si>
  <si>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</si>
  <si>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</si>
  <si>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</si>
  <si>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</si>
  <si>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</si>
  <si>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</si>
  <si>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</si>
  <si>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</si>
  <si>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</si>
  <si>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</si>
  <si>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</si>
  <si>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</si>
  <si>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</si>
  <si>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</si>
  <si>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</si>
  <si>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</si>
  <si>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</si>
  <si>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</si>
  <si>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</si>
  <si>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</si>
  <si>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</si>
  <si>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</si>
  <si>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</si>
  <si>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</si>
  <si>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</si>
  <si>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</si>
  <si>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</si>
  <si>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</si>
  <si>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</si>
  <si>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</si>
  <si>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</si>
  <si>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</si>
  <si>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</si>
  <si>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</si>
  <si>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</si>
  <si>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</si>
  <si>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</si>
  <si>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</si>
  <si>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</si>
  <si>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</si>
  <si>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</si>
  <si>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</si>
  <si>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</si>
  <si>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</si>
  <si>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</si>
  <si>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</si>
  <si>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</si>
  <si>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</si>
  <si>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</si>
  <si>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</si>
  <si>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</si>
  <si>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</si>
  <si>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</si>
  <si>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</si>
  <si>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</si>
  <si>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</si>
  <si>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</si>
  <si>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</si>
  <si>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</si>
  <si>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</si>
  <si>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</si>
  <si>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</si>
  <si>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</si>
  <si>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</si>
  <si>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</si>
  <si>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</si>
  <si>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</si>
  <si>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</si>
  <si>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</si>
  <si>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</si>
  <si>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</si>
  <si>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</si>
  <si>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</si>
  <si>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</si>
  <si>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</si>
  <si>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</si>
  <si>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</si>
  <si>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</si>
  <si>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</si>
  <si>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</si>
  <si>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</si>
  <si>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</si>
  <si>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</si>
  <si>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</si>
  <si>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</si>
  <si>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</si>
  <si>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</si>
  <si>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</si>
  <si>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</si>
  <si>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</si>
  <si>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</si>
  <si>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</si>
  <si>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</si>
  <si>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</si>
  <si>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</si>
  <si>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</si>
  <si>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</si>
  <si>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</si>
  <si>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</si>
  <si>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</si>
  <si>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</si>
  <si>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</si>
  <si>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</si>
  <si>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</si>
  <si>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</si>
  <si>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</si>
  <si>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</si>
  <si>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</si>
  <si>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</si>
  <si>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</si>
  <si>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</si>
  <si>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</si>
  <si>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</si>
  <si>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</si>
  <si>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</si>
  <si>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</si>
  <si>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</si>
  <si>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</si>
  <si>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</si>
  <si>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</si>
  <si>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</si>
  <si>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</si>
  <si>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</si>
  <si>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</si>
  <si>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</si>
  <si>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</si>
  <si>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</si>
  <si>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</si>
  <si>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</si>
  <si>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</si>
  <si>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</si>
  <si>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</si>
  <si>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</si>
  <si>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</si>
  <si>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</si>
  <si>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</si>
  <si>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</si>
  <si>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</si>
  <si>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</si>
  <si>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</si>
  <si>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</si>
  <si>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</si>
  <si>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</si>
  <si>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</si>
  <si>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</si>
  <si>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</si>
  <si>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</si>
  <si>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</si>
  <si>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</si>
  <si>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</si>
  <si>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</si>
  <si>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</si>
  <si>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</si>
  <si>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</si>
  <si>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</si>
  <si>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</si>
  <si>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</si>
  <si>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</si>
  <si>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</si>
  <si>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</si>
  <si>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</si>
  <si>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</si>
  <si>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</si>
  <si>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</si>
  <si>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</si>
  <si>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</si>
  <si>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</si>
  <si>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</si>
  <si>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</si>
  <si>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</si>
  <si>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</si>
  <si>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</si>
  <si>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</si>
  <si>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</si>
  <si>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</si>
  <si>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</si>
  <si>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</si>
  <si>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</si>
  <si>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</si>
  <si>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</si>
  <si>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</si>
  <si>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</si>
  <si>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</si>
  <si>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</si>
  <si>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</si>
  <si>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</si>
  <si>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</si>
  <si>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</si>
  <si>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</si>
  <si>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</si>
  <si>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</si>
  <si>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</si>
  <si>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</si>
  <si>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</si>
  <si>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</si>
  <si>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</si>
  <si>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</si>
  <si>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</si>
  <si>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</si>
  <si>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</si>
  <si>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</si>
  <si>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</si>
  <si>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</si>
  <si>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</si>
  <si>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</si>
  <si>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</si>
  <si>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</si>
  <si>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</si>
  <si>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</si>
  <si>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</si>
  <si>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</si>
  <si>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</si>
  <si>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</si>
  <si>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</si>
  <si>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</si>
  <si>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</si>
  <si>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</si>
  <si>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</si>
  <si>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</si>
  <si>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</si>
  <si>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</si>
  <si>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</si>
  <si>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</si>
  <si>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</si>
  <si>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</si>
  <si>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</si>
  <si>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</si>
  <si>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</si>
  <si>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</si>
  <si>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</si>
  <si>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</si>
  <si>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</si>
  <si>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</si>
  <si>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</si>
  <si>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</si>
  <si>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</si>
  <si>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</si>
  <si>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</si>
  <si>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</si>
  <si>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</si>
  <si>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</si>
  <si>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</si>
  <si>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</si>
  <si>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</si>
  <si>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</si>
  <si>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</si>
  <si>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</si>
  <si>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</si>
  <si>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</si>
  <si>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</si>
  <si>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</si>
  <si>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</si>
  <si>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</si>
  <si>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</si>
  <si>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</si>
  <si>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</si>
  <si>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</si>
  <si>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</si>
  <si>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</si>
  <si>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</si>
  <si>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</si>
  <si>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</si>
  <si>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</si>
  <si>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</si>
  <si>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</si>
  <si>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</si>
  <si>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</si>
  <si>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</si>
  <si>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</si>
  <si>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</si>
  <si>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</si>
  <si>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</si>
  <si>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</si>
  <si>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</si>
  <si>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</si>
  <si>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</si>
  <si>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</si>
  <si>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</si>
  <si>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</si>
  <si>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</si>
  <si>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</si>
  <si>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</si>
  <si>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</si>
  <si>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</si>
  <si>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</si>
  <si>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</si>
  <si>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</si>
  <si>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</si>
  <si>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</si>
  <si>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</si>
  <si>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</si>
  <si>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</si>
  <si>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</si>
  <si>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</si>
  <si>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</si>
  <si>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</si>
  <si>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</si>
  <si>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</si>
  <si>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</si>
  <si>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</si>
  <si>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</si>
  <si>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</si>
  <si>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</si>
  <si>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</si>
  <si>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</si>
  <si>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</si>
  <si>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</si>
  <si>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</si>
  <si>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</si>
  <si>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</si>
  <si>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</si>
  <si>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</si>
  <si>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</si>
  <si>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</si>
  <si>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</si>
  <si>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</si>
  <si>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</si>
  <si>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</si>
  <si>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</si>
  <si>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</si>
  <si>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</si>
  <si>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</si>
  <si>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</si>
  <si>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</si>
  <si>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</si>
  <si>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</si>
  <si>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</si>
  <si>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</si>
  <si>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</si>
  <si>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</si>
  <si>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</si>
  <si>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</si>
  <si>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</si>
  <si>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</si>
  <si>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</si>
  <si>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</si>
  <si>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</si>
  <si>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</si>
  <si>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</si>
  <si>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</si>
  <si>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</si>
  <si>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</si>
  <si>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</si>
  <si>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</si>
  <si>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</si>
  <si>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</si>
  <si>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</si>
  <si>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</si>
  <si>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</si>
  <si>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</si>
  <si>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</si>
  <si>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</si>
  <si>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</si>
  <si>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</si>
  <si>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</si>
  <si>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</si>
  <si>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</si>
  <si>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</si>
  <si>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</si>
  <si>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</si>
  <si>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</si>
  <si>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</si>
  <si>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</si>
  <si>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</si>
  <si>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</si>
  <si>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</si>
  <si>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</si>
  <si>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</si>
  <si>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</si>
  <si>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</si>
  <si>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</si>
  <si>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</si>
  <si>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</si>
  <si>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</si>
  <si>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</si>
  <si>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</si>
  <si>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</si>
  <si>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</si>
  <si>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</si>
  <si>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</si>
  <si>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</si>
  <si>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</si>
  <si>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</si>
  <si>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</si>
  <si>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</si>
  <si>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</si>
  <si>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</si>
  <si>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</si>
  <si>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</si>
  <si>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</si>
  <si>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</si>
  <si>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</si>
  <si>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</si>
  <si>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</si>
  <si>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</si>
  <si>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</si>
  <si>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</si>
  <si>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</si>
  <si>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</si>
  <si>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</si>
  <si>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</si>
  <si>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</si>
  <si>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</si>
  <si>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</si>
  <si>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</si>
  <si>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</si>
  <si>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</si>
  <si>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</si>
  <si>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</si>
  <si>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</si>
  <si>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</si>
  <si>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</si>
  <si>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</si>
  <si>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</si>
  <si>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</si>
  <si>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</si>
  <si>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</si>
  <si>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</si>
  <si>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</si>
  <si>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</si>
  <si>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</si>
  <si>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</si>
  <si>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</si>
  <si>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</si>
  <si>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</si>
  <si>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</si>
  <si>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</si>
  <si>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</si>
  <si>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</si>
  <si>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</si>
  <si>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</si>
  <si>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</si>
  <si>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</si>
  <si>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</si>
  <si>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</si>
  <si>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</si>
  <si>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</si>
  <si>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</si>
  <si>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</si>
  <si>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</si>
  <si>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</si>
  <si>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</si>
  <si>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</si>
  <si>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</si>
  <si>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</si>
  <si>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</si>
  <si>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</si>
  <si>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</si>
  <si>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</si>
  <si>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</si>
  <si>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</si>
  <si>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</si>
  <si>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</si>
  <si>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</si>
  <si>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</si>
  <si>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</si>
  <si>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</si>
  <si>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</si>
  <si>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</si>
  <si>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</si>
  <si>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</si>
  <si>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</si>
  <si>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</si>
  <si>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</si>
  <si>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</si>
  <si>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</si>
  <si>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</si>
  <si>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</si>
  <si>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</si>
  <si>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</si>
  <si>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</si>
  <si>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</si>
  <si>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</si>
  <si>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</si>
  <si>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</si>
  <si>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</si>
  <si>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</si>
  <si>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</si>
  <si>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</si>
  <si>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</si>
  <si>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</si>
  <si>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</si>
  <si>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</si>
  <si>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</si>
  <si>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</si>
  <si>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</si>
  <si>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</si>
  <si>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</si>
  <si>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</si>
  <si>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</si>
  <si>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</si>
  <si>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</si>
  <si>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</si>
  <si>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</si>
  <si>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</si>
  <si>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</si>
  <si>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</si>
  <si>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</si>
  <si>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</si>
  <si>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</si>
  <si>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</si>
  <si>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</si>
  <si>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</si>
  <si>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</si>
  <si>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</si>
  <si>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</si>
  <si>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</si>
  <si>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</si>
  <si>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</si>
  <si>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</si>
  <si>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</si>
  <si>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</si>
  <si>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</si>
  <si>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</si>
  <si>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</si>
  <si>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</si>
  <si>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</si>
  <si>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</si>
  <si>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</si>
  <si>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</si>
  <si>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</si>
  <si>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</si>
  <si>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</si>
  <si>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</si>
  <si>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</si>
  <si>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</si>
  <si>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</si>
  <si>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</si>
  <si>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</si>
  <si>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</si>
  <si>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</si>
  <si>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</si>
  <si>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</si>
  <si>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</si>
  <si>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</si>
  <si>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</si>
  <si>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</si>
  <si>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</si>
  <si>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</si>
  <si>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</si>
  <si>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</si>
  <si>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</si>
  <si>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</si>
  <si>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</si>
  <si>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</si>
  <si>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</si>
  <si>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</si>
  <si>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</si>
  <si>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</si>
  <si>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</si>
  <si>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</si>
  <si>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</si>
  <si>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</si>
  <si>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</si>
  <si>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</si>
  <si>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</si>
  <si>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</si>
  <si>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</si>
  <si>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</si>
  <si>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</si>
  <si>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</si>
  <si>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</si>
  <si>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</si>
  <si>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</si>
  <si>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</si>
  <si>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</si>
  <si>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</si>
  <si>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</si>
  <si>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</si>
  <si>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</si>
  <si>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</si>
  <si>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</si>
  <si>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</si>
  <si>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</si>
  <si>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</si>
  <si>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</si>
  <si>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</si>
  <si>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</si>
  <si>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</si>
  <si>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</si>
  <si>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</si>
  <si>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</si>
  <si>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</si>
  <si>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</si>
  <si>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</si>
  <si>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</si>
  <si>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</si>
  <si>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</si>
  <si>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</si>
  <si>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</si>
  <si>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</si>
  <si>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</si>
  <si>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</si>
  <si>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</si>
  <si>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</si>
  <si>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</si>
  <si>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</si>
  <si>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</si>
  <si>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</si>
  <si>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</si>
  <si>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</si>
  <si>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</si>
  <si>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</si>
  <si>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</si>
  <si>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</si>
  <si>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</si>
  <si>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</si>
  <si>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</si>
  <si>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</si>
  <si>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</si>
  <si>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</si>
  <si>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</si>
  <si>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</si>
  <si>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</si>
  <si>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</si>
  <si>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</si>
  <si>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</si>
  <si>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</si>
  <si>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</si>
  <si>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</si>
  <si>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</si>
  <si>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</si>
  <si>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</si>
  <si>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</si>
  <si>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</si>
  <si>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</si>
  <si>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</si>
  <si>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</si>
  <si>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</si>
  <si>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</si>
  <si>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</si>
  <si>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</si>
  <si>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</si>
  <si>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</si>
  <si>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</si>
  <si>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</si>
  <si>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</si>
  <si>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</si>
  <si>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</si>
  <si>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</si>
  <si>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</si>
  <si>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</si>
  <si>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</si>
  <si>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</si>
  <si>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</si>
  <si>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</si>
  <si>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</si>
  <si>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</si>
  <si>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</si>
  <si>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</si>
  <si>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</si>
  <si>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</si>
  <si>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</si>
  <si>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</si>
  <si>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</si>
  <si>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</si>
  <si>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</si>
  <si>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</si>
  <si>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</si>
  <si>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</si>
  <si>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</si>
  <si>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</si>
  <si>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</si>
  <si>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</si>
  <si>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</si>
  <si>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</si>
  <si>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</si>
  <si>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</si>
  <si>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</si>
  <si>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</si>
  <si>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</si>
  <si>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</si>
  <si>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</si>
  <si>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</si>
  <si>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</si>
  <si>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</si>
  <si>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</si>
  <si>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</si>
  <si>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</si>
  <si>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</si>
  <si>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</si>
  <si>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</si>
  <si>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</si>
  <si>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</si>
  <si>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</si>
  <si>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</si>
  <si>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</si>
  <si>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</si>
  <si>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</si>
  <si>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</si>
  <si>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</si>
  <si>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</si>
  <si>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</si>
  <si>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</si>
  <si>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</si>
  <si>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</si>
  <si>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</si>
  <si>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</si>
  <si>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</si>
  <si>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</si>
  <si>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</si>
  <si>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</si>
  <si>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</si>
  <si>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</si>
  <si>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</si>
  <si>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</si>
  <si>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</si>
  <si>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</si>
  <si>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</si>
  <si>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</si>
  <si>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</si>
  <si>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</si>
  <si>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</si>
  <si>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</si>
  <si>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</si>
  <si>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</si>
  <si>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</si>
  <si>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</si>
  <si>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</si>
  <si>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</si>
  <si>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</si>
  <si>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</si>
  <si>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</si>
  <si>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</si>
  <si>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</si>
  <si>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</si>
  <si>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</si>
  <si>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</si>
  <si>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</si>
  <si>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</si>
  <si>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</si>
  <si>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</si>
  <si>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</si>
  <si>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</si>
  <si>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</si>
  <si>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</si>
  <si>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</si>
  <si>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</si>
  <si>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</si>
  <si>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</si>
  <si>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</si>
  <si>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</si>
  <si>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</si>
  <si>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</si>
  <si>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</si>
  <si>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</si>
  <si>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</si>
  <si>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</si>
  <si>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</si>
  <si>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</si>
  <si>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</si>
  <si>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</si>
  <si>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</si>
  <si>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</si>
  <si>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</si>
  <si>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</si>
  <si>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</si>
  <si>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</si>
  <si>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</si>
  <si>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</si>
  <si>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</si>
  <si>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</si>
  <si>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</si>
  <si>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</si>
  <si>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</si>
  <si>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</si>
  <si>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</si>
  <si>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</si>
  <si>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</si>
  <si>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</si>
  <si>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</si>
  <si>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</si>
  <si>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</si>
  <si>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</si>
  <si>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</si>
  <si>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</si>
  <si>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</si>
  <si>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</si>
  <si>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</si>
  <si>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</si>
  <si>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</si>
  <si>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</si>
  <si>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</si>
  <si>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</si>
  <si>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</si>
  <si>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</si>
  <si>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</si>
  <si>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</si>
  <si>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</si>
  <si>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</si>
  <si>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</si>
  <si>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</si>
  <si>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</si>
  <si>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</si>
  <si>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</si>
  <si>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</si>
  <si>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</si>
  <si>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</si>
  <si>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</si>
  <si>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</si>
  <si>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</si>
  <si>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</si>
  <si>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</si>
  <si>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</si>
  <si>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</si>
  <si>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</si>
  <si>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</si>
  <si>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</si>
  <si>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</si>
  <si>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</si>
  <si>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</si>
  <si>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</si>
  <si>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</si>
  <si>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</si>
  <si>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</si>
  <si>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</si>
  <si>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</si>
  <si>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</si>
  <si>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</si>
  <si>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</si>
  <si>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</si>
  <si>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</si>
  <si>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</si>
  <si>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</si>
  <si>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</si>
  <si>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</si>
  <si>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</si>
  <si>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</si>
  <si>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</si>
  <si>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</si>
  <si>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</si>
  <si>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</si>
  <si>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</si>
  <si>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</si>
  <si>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</si>
  <si>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</si>
  <si>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</si>
  <si>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</si>
  <si>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</si>
  <si>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</si>
  <si>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</si>
  <si>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</si>
  <si>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</si>
  <si>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</si>
  <si>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</si>
  <si>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</si>
  <si>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</si>
  <si>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</si>
  <si>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</si>
  <si>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</si>
  <si>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</si>
  <si>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</si>
  <si>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</si>
  <si>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</si>
  <si>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</si>
  <si>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</si>
  <si>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</si>
  <si>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</si>
  <si>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</si>
  <si>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</si>
  <si>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</si>
  <si>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</si>
  <si>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</si>
  <si>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</si>
  <si>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</si>
  <si>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</si>
  <si>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</si>
  <si>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</si>
  <si>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</si>
  <si>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</si>
  <si>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</si>
  <si>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</si>
  <si>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</si>
  <si>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</si>
  <si>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</si>
  <si>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</si>
  <si>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</si>
  <si>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</si>
  <si>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</si>
  <si>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</si>
  <si>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</si>
  <si>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</si>
  <si>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</si>
  <si>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</si>
  <si>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</si>
  <si>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</si>
  <si>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</si>
  <si>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</si>
  <si>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</si>
  <si>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</si>
  <si>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</si>
  <si>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</si>
  <si>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</si>
  <si>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</si>
  <si>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</si>
  <si>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</si>
  <si>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</si>
  <si>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</si>
  <si>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</si>
  <si>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</si>
  <si>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</si>
  <si>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</si>
  <si>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</si>
  <si>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</si>
  <si>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</si>
  <si>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</si>
  <si>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</si>
  <si>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</si>
  <si>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</si>
  <si>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</si>
  <si>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</si>
  <si>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</si>
  <si>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</si>
  <si>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</si>
  <si>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</si>
  <si>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</si>
  <si>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</si>
  <si>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</si>
  <si>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</si>
  <si>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</si>
  <si>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</si>
  <si>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</si>
  <si>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</si>
  <si>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</si>
  <si>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</si>
  <si>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</si>
  <si>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</si>
  <si>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</si>
  <si>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</si>
  <si>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</si>
  <si>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</si>
  <si>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</si>
  <si>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</si>
  <si>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</si>
  <si>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</si>
  <si>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</si>
  <si>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</si>
  <si>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</si>
  <si>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</si>
  <si>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</si>
  <si>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</si>
  <si>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</si>
  <si>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</si>
  <si>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</si>
  <si>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</si>
  <si>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</si>
  <si>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</si>
  <si>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</si>
  <si>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</si>
  <si>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</si>
  <si>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</si>
  <si>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</si>
  <si>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</si>
  <si>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</si>
  <si>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</si>
  <si>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</si>
  <si>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</si>
  <si>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</si>
  <si>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</si>
  <si>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</si>
  <si>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</si>
  <si>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</si>
  <si>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</si>
  <si>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</si>
  <si>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</si>
  <si>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</si>
  <si>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</si>
  <si>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</si>
  <si>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</si>
  <si>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</si>
  <si>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</si>
  <si>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</si>
  <si>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</si>
  <si>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</si>
  <si>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</si>
  <si>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</si>
  <si>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</si>
  <si>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</si>
  <si>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</si>
  <si>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</si>
  <si>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</si>
  <si>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</si>
  <si>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</si>
  <si>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</si>
  <si>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</si>
  <si>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</si>
  <si>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</si>
  <si>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</si>
  <si>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</si>
  <si>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</si>
  <si>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</si>
  <si>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</si>
  <si>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</si>
  <si>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</si>
  <si>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</si>
  <si>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</si>
  <si>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</si>
  <si>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</si>
  <si>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</si>
  <si>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</si>
  <si>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</si>
  <si>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</si>
  <si>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</si>
  <si>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</si>
  <si>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</si>
  <si>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</si>
  <si>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</si>
  <si>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</si>
  <si>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</si>
  <si>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</si>
  <si>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</si>
  <si>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</si>
  <si>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</si>
  <si>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</si>
  <si>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</si>
  <si>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</si>
  <si>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</si>
  <si>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</si>
  <si>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</si>
  <si>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</si>
  <si>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</si>
  <si>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</si>
  <si>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</si>
  <si>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</si>
  <si>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</si>
  <si>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</si>
  <si>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</si>
  <si>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</si>
  <si>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</si>
  <si>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</si>
  <si>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</si>
  <si>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</si>
  <si>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</si>
  <si>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</si>
  <si>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</si>
  <si>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</si>
  <si>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</si>
  <si>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</si>
  <si>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</si>
  <si>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</si>
  <si>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</si>
  <si>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</si>
  <si>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</si>
  <si>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</si>
  <si>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</si>
  <si>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</si>
  <si>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</si>
  <si>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</si>
  <si>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</si>
  <si>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</si>
  <si>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</si>
  <si>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</si>
  <si>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</si>
  <si>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</si>
  <si>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</si>
  <si>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</si>
  <si>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</si>
  <si>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</si>
  <si>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</si>
  <si>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</si>
  <si>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</si>
  <si>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</si>
  <si>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</si>
  <si>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</si>
  <si>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</si>
  <si>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</si>
  <si>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</si>
  <si>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</si>
  <si>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</si>
  <si>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</si>
  <si>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</si>
  <si>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</si>
  <si>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</si>
  <si>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</si>
  <si>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</si>
  <si>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</si>
  <si>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</si>
  <si>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</si>
  <si>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</si>
  <si>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</si>
  <si>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</si>
  <si>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</si>
  <si>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</si>
  <si>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</si>
  <si>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</si>
  <si>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</si>
  <si>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</si>
  <si>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</si>
  <si>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</si>
  <si>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</si>
  <si>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</si>
  <si>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</si>
  <si>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</si>
  <si>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</si>
  <si>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</si>
  <si>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</si>
  <si>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</si>
  <si>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</si>
  <si>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</si>
  <si>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</si>
  <si>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</si>
  <si>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</si>
  <si>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</si>
  <si>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</si>
  <si>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</si>
  <si>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</si>
  <si>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</si>
  <si>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</si>
  <si>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</si>
  <si>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</si>
  <si>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</si>
  <si>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</si>
  <si>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</si>
  <si>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</si>
  <si>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</si>
  <si>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</si>
  <si>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</si>
  <si>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</si>
  <si>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</si>
  <si>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</si>
  <si>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</si>
  <si>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</si>
  <si>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</si>
  <si>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</si>
  <si>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</si>
  <si>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</si>
  <si>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</si>
  <si>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</si>
  <si>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</si>
  <si>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</si>
  <si>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</si>
  <si>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</si>
  <si>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</si>
  <si>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</si>
  <si>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</si>
  <si>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</si>
  <si>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</si>
  <si>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</si>
  <si>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</si>
  <si>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</si>
  <si>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</si>
  <si>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</si>
  <si>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</si>
  <si>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</si>
  <si>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</si>
  <si>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</si>
  <si>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</si>
  <si>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</si>
  <si>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</si>
  <si>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</si>
  <si>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</si>
  <si>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</si>
  <si>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</si>
  <si>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</si>
  <si>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</si>
  <si>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</si>
  <si>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</si>
  <si>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</si>
  <si>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</si>
  <si>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</si>
  <si>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</si>
  <si>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</si>
  <si>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</si>
  <si>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</si>
  <si>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</si>
  <si>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</si>
  <si>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</si>
  <si>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</si>
  <si>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</si>
  <si>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</si>
  <si>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</si>
  <si>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</si>
  <si>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</si>
  <si>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</si>
  <si>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</si>
  <si>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</si>
  <si>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</si>
  <si>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</si>
  <si>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</si>
  <si>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</si>
  <si>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</si>
  <si>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</si>
  <si>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</si>
  <si>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</si>
  <si>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</si>
  <si>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</si>
  <si>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</si>
  <si>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</si>
  <si>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</si>
  <si>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</si>
  <si>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</si>
  <si>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</si>
  <si>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</si>
  <si>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</si>
  <si>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</si>
  <si>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</si>
  <si>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</si>
  <si>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</si>
  <si>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</si>
  <si>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</si>
  <si>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</si>
  <si>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</si>
  <si>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</si>
  <si>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</si>
  <si>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</si>
  <si>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</si>
  <si>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</si>
  <si>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</si>
  <si>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</si>
  <si>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</si>
  <si>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</si>
  <si>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</si>
  <si>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</si>
  <si>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</si>
  <si>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</si>
  <si>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</si>
  <si>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</si>
  <si>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</si>
  <si>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</si>
  <si>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</si>
  <si>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</si>
  <si>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</si>
  <si>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</si>
  <si>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</si>
  <si>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</si>
  <si>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</si>
  <si>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</si>
  <si>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</si>
  <si>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</si>
  <si>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</si>
  <si>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</si>
  <si>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</si>
  <si>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</si>
  <si>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</si>
  <si>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</si>
  <si>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</si>
  <si>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</si>
  <si>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</si>
  <si>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</si>
  <si>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</si>
  <si>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</si>
  <si>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</si>
  <si>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</si>
  <si>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</si>
  <si>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</si>
  <si>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</si>
  <si>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</si>
  <si>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</si>
  <si>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</si>
  <si>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</si>
  <si>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</si>
  <si>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</si>
  <si>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</si>
  <si>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</si>
  <si>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</si>
  <si>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</si>
  <si>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</si>
  <si>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</si>
  <si>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</si>
  <si>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</si>
  <si>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</si>
  <si>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</si>
  <si>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</si>
  <si>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</si>
  <si>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</si>
  <si>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</si>
  <si>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</si>
  <si>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</si>
  <si>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</si>
  <si>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</si>
  <si>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</si>
  <si>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</si>
  <si>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</si>
  <si>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</si>
  <si>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</si>
  <si>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</si>
  <si>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</si>
  <si>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</si>
  <si>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</si>
  <si>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</si>
  <si>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</si>
  <si>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</si>
  <si>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</si>
  <si>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</si>
  <si>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</si>
  <si>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</si>
  <si>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</si>
  <si>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</si>
  <si>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</si>
  <si>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</si>
  <si>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</si>
  <si>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</si>
  <si>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</si>
  <si>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</si>
  <si>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</si>
  <si>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</si>
  <si>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</si>
  <si>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</si>
  <si>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</si>
  <si>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</si>
  <si>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</si>
  <si>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</si>
  <si>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</si>
  <si>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</si>
  <si>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</si>
  <si>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</si>
  <si>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</si>
  <si>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</si>
  <si>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</si>
  <si>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</si>
  <si>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</si>
  <si>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</si>
  <si>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</si>
  <si>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</si>
  <si>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</si>
  <si>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</si>
  <si>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</si>
  <si>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</si>
  <si>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</si>
  <si>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</si>
  <si>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</si>
  <si>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</si>
  <si>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</si>
  <si>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</si>
  <si>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</si>
  <si>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</si>
  <si>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</si>
  <si>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</si>
  <si>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</si>
  <si>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</si>
  <si>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</si>
  <si>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</si>
  <si>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</si>
  <si>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</si>
  <si>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</si>
  <si>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</si>
  <si>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</si>
  <si>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</si>
  <si>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</si>
  <si>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</si>
  <si>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</si>
  <si>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</si>
  <si>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</si>
  <si>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</si>
  <si>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</si>
  <si>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</si>
  <si>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</si>
  <si>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</si>
  <si>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</si>
  <si>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</si>
  <si>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</si>
  <si>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</si>
  <si>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</si>
  <si>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</si>
  <si>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</si>
  <si>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</si>
  <si>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</si>
  <si>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</si>
  <si>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</si>
  <si>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</si>
  <si>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</si>
  <si>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</si>
  <si>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</si>
  <si>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</si>
  <si>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</si>
  <si>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</si>
  <si>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</si>
  <si>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</si>
  <si>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</si>
  <si>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</si>
  <si>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</si>
  <si>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</si>
  <si>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</si>
  <si>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</si>
  <si>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</si>
  <si>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</si>
  <si>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</si>
  <si>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</si>
  <si>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</si>
  <si>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</si>
  <si>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</si>
  <si>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</si>
  <si>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</si>
  <si>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</si>
  <si>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</si>
  <si>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</si>
  <si>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</si>
  <si>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</si>
  <si>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</si>
  <si>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</si>
  <si>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</si>
  <si>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</si>
  <si>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</si>
  <si>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</si>
  <si>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</si>
  <si>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</si>
  <si>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</si>
  <si>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</si>
  <si>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</si>
  <si>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</si>
  <si>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</si>
  <si>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</si>
  <si>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</si>
  <si>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</si>
  <si>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</si>
  <si>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</si>
  <si>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</si>
  <si>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</si>
  <si>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</si>
  <si>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</si>
  <si>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</si>
  <si>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</si>
  <si>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</si>
  <si>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</si>
  <si>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</si>
  <si>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</si>
  <si>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</si>
  <si>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</si>
  <si>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</si>
  <si>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</si>
  <si>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</si>
  <si>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</si>
  <si>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</si>
  <si>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</si>
  <si>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</si>
  <si>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</si>
  <si>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</si>
  <si>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</si>
  <si>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</si>
  <si>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</si>
  <si>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</si>
  <si>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</si>
  <si>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</si>
  <si>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</si>
  <si>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</si>
  <si>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</si>
  <si>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</si>
  <si>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</si>
  <si>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</si>
  <si>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</si>
  <si>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</si>
  <si>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</si>
  <si>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</si>
  <si>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</si>
  <si>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</si>
  <si>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</si>
  <si>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</si>
  <si>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</si>
  <si>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</si>
  <si>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</si>
  <si>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</si>
  <si>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</si>
  <si>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</si>
  <si>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</si>
  <si>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</si>
  <si>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</si>
  <si>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</si>
  <si>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</si>
  <si>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</si>
  <si>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</si>
  <si>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</si>
  <si>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</si>
  <si>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</si>
  <si>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</si>
  <si>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</si>
  <si>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</si>
  <si>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</si>
  <si>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</si>
  <si>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</si>
  <si>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</si>
  <si>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</si>
  <si>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</si>
  <si>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</si>
  <si>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</si>
  <si>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</si>
  <si>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</si>
  <si>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</si>
  <si>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</si>
  <si>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</si>
  <si>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</si>
  <si>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</si>
  <si>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</si>
  <si>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</si>
  <si>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</si>
  <si>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</si>
  <si>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</si>
  <si>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</si>
  <si>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</si>
  <si>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</si>
  <si>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</si>
  <si>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</si>
  <si>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</si>
  <si>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</si>
  <si>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</si>
  <si>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</si>
  <si>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</si>
  <si>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</si>
  <si>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</si>
  <si>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</si>
  <si>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</si>
  <si>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</si>
  <si>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</si>
  <si>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</si>
  <si>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</si>
  <si>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</si>
  <si>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</si>
  <si>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</si>
  <si>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</si>
  <si>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</si>
  <si>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</si>
  <si>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</si>
  <si>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</si>
  <si>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</si>
  <si>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</si>
  <si>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</si>
  <si>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</si>
  <si>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</si>
  <si>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</si>
  <si>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</si>
  <si>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</si>
  <si>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</si>
  <si>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</si>
  <si>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</si>
  <si>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</si>
  <si>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</si>
  <si>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</si>
  <si>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</si>
  <si>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</si>
  <si>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</si>
  <si>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</si>
  <si>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</si>
  <si>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</si>
  <si>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</si>
  <si>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</si>
  <si>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</si>
  <si>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</si>
  <si>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</si>
  <si>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</si>
  <si>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</si>
  <si>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</si>
  <si>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</si>
  <si>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</si>
  <si>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</si>
  <si>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</si>
  <si>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</si>
  <si>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</si>
  <si>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</si>
  <si>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</si>
  <si>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</si>
  <si>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</si>
  <si>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</si>
  <si>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</si>
  <si>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</si>
  <si>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</si>
  <si>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</si>
  <si>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</si>
  <si>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</si>
  <si>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</si>
  <si>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</si>
  <si>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</si>
  <si>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</si>
  <si>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</si>
  <si>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</si>
  <si>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</si>
  <si>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</si>
  <si>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</si>
  <si>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</si>
  <si>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</si>
  <si>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</si>
  <si>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</si>
  <si>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</si>
  <si>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</si>
  <si>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</si>
  <si>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</si>
  <si>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</si>
  <si>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</si>
  <si>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</si>
  <si>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</si>
  <si>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</si>
  <si>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</si>
  <si>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</si>
  <si>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</si>
  <si>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</si>
  <si>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</si>
  <si>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</si>
  <si>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</si>
  <si>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</si>
  <si>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</si>
  <si>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</si>
  <si>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</si>
  <si>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</si>
  <si>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</si>
  <si>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</si>
  <si>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</si>
  <si>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</si>
  <si>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</si>
  <si>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</si>
  <si>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</si>
  <si>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</si>
  <si>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</si>
  <si>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</si>
  <si>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</si>
  <si>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</si>
  <si>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</si>
  <si>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</si>
  <si>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</si>
  <si>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</si>
  <si>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</si>
  <si>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</si>
  <si>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</si>
  <si>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</si>
  <si>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</si>
  <si>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</si>
  <si>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</si>
  <si>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</si>
  <si>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</si>
  <si>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</si>
  <si>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</si>
  <si>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</si>
  <si>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</si>
  <si>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</si>
  <si>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</si>
  <si>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</si>
  <si>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</si>
  <si>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</si>
  <si>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</si>
  <si>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</si>
  <si>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</si>
  <si>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</si>
  <si>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</si>
  <si>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</si>
  <si>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</si>
  <si>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</si>
  <si>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</si>
  <si>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</si>
  <si>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</si>
  <si>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</si>
  <si>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</si>
  <si>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</si>
  <si>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</si>
  <si>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</si>
  <si>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</si>
  <si>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</si>
  <si>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</si>
  <si>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</si>
  <si>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</si>
  <si>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</si>
  <si>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</si>
  <si>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</si>
  <si>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</si>
  <si>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</si>
  <si>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</si>
  <si>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</si>
  <si>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</si>
  <si>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</si>
  <si>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</si>
  <si>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</si>
  <si>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</si>
  <si>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</si>
  <si>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</si>
  <si>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</si>
  <si>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</si>
  <si>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</si>
  <si>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</si>
  <si>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</si>
  <si>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</si>
  <si>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</si>
  <si>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</si>
  <si>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</si>
  <si>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</si>
  <si>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</si>
  <si>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</si>
  <si>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</si>
  <si>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</si>
  <si>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</si>
  <si>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</si>
  <si>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</si>
  <si>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</si>
  <si>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</si>
  <si>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</si>
  <si>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</si>
  <si>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</si>
  <si>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</si>
  <si>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</si>
  <si>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</si>
  <si>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</si>
  <si>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</si>
  <si>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</si>
  <si>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</si>
  <si>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</si>
  <si>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</si>
  <si>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</si>
  <si>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</si>
  <si>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</si>
  <si>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</si>
  <si>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</si>
  <si>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</si>
  <si>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</si>
  <si>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</si>
  <si>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</si>
  <si>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</si>
  <si>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</si>
  <si>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</si>
  <si>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</si>
  <si>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</si>
  <si>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</si>
  <si>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</si>
  <si>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</si>
  <si>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</si>
  <si>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</si>
  <si>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</si>
  <si>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</si>
  <si>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</si>
  <si>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</si>
  <si>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</si>
  <si>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</si>
  <si>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</si>
  <si>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</si>
  <si>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</si>
  <si>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</si>
  <si>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</si>
  <si>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</si>
  <si>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</si>
  <si>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</si>
  <si>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</si>
  <si>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</si>
  <si>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</si>
  <si>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</si>
  <si>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</si>
  <si>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</si>
  <si>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</si>
  <si>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</si>
  <si>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</si>
  <si>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</si>
  <si>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</si>
  <si>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</si>
  <si>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</si>
  <si>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</si>
  <si>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</si>
  <si>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</si>
  <si>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</si>
  <si>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</si>
  <si>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</si>
  <si>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</si>
  <si>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</si>
  <si>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</si>
  <si>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</si>
  <si>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</si>
  <si>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</si>
  <si>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</si>
  <si>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</si>
  <si>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</si>
  <si>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</si>
  <si>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</si>
  <si>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</si>
  <si>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</si>
  <si>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</si>
  <si>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</si>
  <si>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</si>
  <si>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</si>
  <si>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</si>
  <si>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</si>
  <si>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</si>
  <si>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</si>
  <si>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</si>
  <si>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</si>
  <si>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</si>
  <si>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</si>
  <si>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</si>
  <si>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</si>
  <si>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</si>
  <si>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</si>
  <si>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</si>
  <si>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</si>
  <si>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</si>
  <si>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</si>
  <si>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</si>
  <si>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</si>
  <si>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</si>
  <si>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</si>
  <si>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</si>
  <si>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</si>
  <si>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</si>
  <si>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</si>
  <si>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</si>
  <si>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</si>
  <si>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</si>
  <si>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</si>
  <si>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</si>
  <si>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</si>
  <si>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</si>
  <si>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</si>
  <si>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</si>
  <si>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</si>
  <si>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</si>
  <si>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</si>
  <si>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</si>
  <si>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</si>
  <si>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</si>
  <si>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</si>
  <si>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</si>
  <si>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</si>
  <si>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</si>
  <si>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</si>
  <si>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</si>
  <si>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</si>
  <si>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</si>
  <si>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</si>
  <si>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</si>
  <si>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</si>
  <si>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</si>
  <si>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</si>
  <si>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</si>
  <si>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</si>
  <si>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</si>
  <si>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</si>
  <si>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</si>
  <si>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</si>
  <si>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</si>
  <si>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</si>
  <si>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</si>
  <si>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</si>
  <si>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</si>
  <si>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</si>
  <si>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</si>
  <si>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</si>
  <si>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</si>
  <si>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</si>
  <si>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</si>
  <si>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</si>
  <si>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</si>
  <si>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</si>
  <si>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</si>
  <si>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</si>
  <si>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</si>
  <si>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</si>
  <si>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</si>
  <si>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</si>
  <si>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</si>
  <si>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</si>
  <si>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</si>
  <si>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</si>
  <si>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</si>
  <si>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</si>
  <si>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</si>
  <si>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</si>
  <si>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</si>
  <si>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</si>
  <si>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</si>
  <si>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</si>
  <si>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</si>
  <si>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</si>
  <si>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</si>
  <si>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</si>
  <si>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</si>
  <si>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</si>
  <si>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</si>
  <si>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</si>
  <si>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</si>
  <si>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</si>
  <si>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</si>
  <si>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</si>
  <si>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</si>
  <si>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</si>
  <si>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</si>
  <si>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</si>
  <si>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</si>
  <si>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</si>
  <si>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</si>
  <si>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</si>
  <si>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</si>
  <si>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</si>
  <si>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</si>
  <si>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</si>
  <si>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</si>
  <si>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</si>
  <si>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</si>
  <si>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</si>
  <si>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</si>
  <si>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</si>
  <si>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</si>
  <si>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</si>
  <si>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</si>
  <si>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</si>
  <si>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</si>
  <si>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</si>
  <si>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</si>
  <si>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</si>
  <si>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</si>
  <si>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</si>
  <si>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</si>
  <si>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</si>
  <si>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</si>
  <si>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</si>
  <si>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</si>
  <si>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</si>
  <si>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</si>
  <si>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</si>
  <si>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</si>
  <si>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</si>
  <si>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</si>
  <si>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</si>
  <si>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</si>
  <si>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</si>
  <si>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</si>
  <si>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</si>
  <si>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</si>
  <si>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</si>
  <si>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</si>
  <si>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</si>
  <si>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</si>
  <si>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</si>
  <si>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</si>
  <si>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</si>
  <si>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</si>
  <si>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</si>
  <si>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</si>
  <si>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</si>
  <si>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</si>
  <si>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</si>
  <si>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</si>
  <si>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</si>
  <si>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</si>
  <si>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</si>
  <si>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</si>
  <si>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</si>
  <si>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</si>
  <si>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</si>
  <si>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</si>
  <si>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</si>
  <si>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</si>
  <si>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</si>
  <si>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</si>
  <si>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</si>
  <si>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</si>
  <si>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</si>
  <si>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</si>
  <si>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</si>
  <si>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</si>
  <si>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</si>
  <si>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</si>
  <si>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</si>
  <si>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</si>
  <si>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</si>
  <si>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</si>
  <si>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</si>
  <si>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</si>
  <si>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</si>
  <si>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</si>
  <si>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</si>
  <si>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</si>
  <si>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</si>
  <si>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</si>
  <si>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</si>
  <si>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</si>
  <si>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</si>
  <si>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</si>
  <si>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</si>
  <si>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</si>
  <si>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</si>
  <si>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</si>
  <si>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</si>
  <si>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</si>
  <si>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</si>
  <si>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</si>
  <si>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</si>
  <si>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</si>
  <si>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</si>
  <si>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</si>
  <si>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</si>
  <si>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</si>
  <si>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</si>
  <si>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</si>
  <si>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</si>
  <si>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</si>
  <si>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</si>
  <si>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</si>
  <si>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</si>
  <si>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</si>
  <si>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</si>
  <si>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</si>
  <si>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</si>
  <si>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</si>
  <si>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</si>
  <si>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</si>
  <si>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</si>
  <si>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</si>
  <si>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</si>
  <si>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</si>
  <si>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</si>
  <si>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</si>
  <si>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</si>
  <si>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</si>
  <si>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</si>
  <si>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</si>
  <si>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</si>
  <si>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</si>
  <si>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</si>
  <si>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</si>
  <si>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</si>
  <si>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</si>
  <si>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</si>
  <si>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</si>
  <si>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</si>
  <si>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</si>
  <si>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</si>
  <si>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</si>
  <si>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</si>
  <si>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</si>
  <si>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</si>
  <si>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</si>
  <si>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</si>
  <si>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</si>
  <si>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</si>
  <si>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</si>
  <si>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</si>
  <si>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</si>
  <si>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</si>
  <si>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</si>
  <si>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</si>
  <si>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</si>
  <si>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</si>
  <si>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</si>
  <si>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</si>
  <si>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</si>
  <si>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</si>
  <si>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</si>
  <si>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</si>
  <si>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</si>
  <si>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</si>
  <si>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</si>
  <si>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</si>
  <si>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</si>
  <si>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</si>
  <si>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</si>
  <si>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</si>
  <si>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</si>
  <si>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</si>
  <si>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</si>
  <si>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</si>
  <si>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</si>
  <si>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</si>
  <si>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</si>
  <si>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</si>
  <si>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</si>
  <si>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</si>
  <si>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</si>
  <si>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</si>
  <si>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</si>
  <si>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</si>
  <si>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</si>
  <si>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</si>
  <si>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</si>
  <si>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</si>
  <si>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</si>
  <si>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</si>
  <si>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</si>
  <si>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</si>
  <si>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</si>
  <si>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</si>
  <si>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</si>
  <si>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</si>
  <si>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</si>
  <si>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</si>
  <si>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</si>
  <si>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</si>
  <si>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</si>
  <si>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</si>
  <si>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</si>
  <si>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</si>
  <si>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</si>
  <si>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</si>
  <si>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</si>
  <si>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</si>
  <si>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</si>
  <si>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</si>
  <si>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</si>
  <si>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</si>
  <si>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</si>
  <si>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</si>
  <si>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</si>
  <si>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</si>
  <si>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</si>
  <si>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</si>
  <si>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</si>
  <si>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</si>
  <si>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</si>
  <si>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</si>
  <si>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</si>
  <si>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</si>
  <si>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</si>
  <si>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</si>
  <si>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</si>
  <si>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</si>
  <si>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</si>
  <si>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</si>
  <si>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</si>
  <si>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</si>
  <si>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</si>
  <si>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</si>
  <si>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</si>
  <si>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</si>
  <si>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</si>
  <si>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</si>
  <si>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</si>
  <si>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</si>
  <si>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</si>
  <si>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</si>
  <si>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</si>
  <si>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</si>
  <si>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</si>
  <si>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</si>
  <si>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</si>
  <si>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</si>
  <si>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</si>
  <si>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</si>
  <si>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</si>
  <si>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</si>
  <si>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</si>
  <si>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</si>
  <si>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</si>
  <si>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</si>
  <si>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</si>
  <si>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</si>
  <si>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</si>
  <si>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</si>
  <si>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</si>
  <si>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</si>
  <si>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</si>
  <si>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</si>
  <si>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</si>
  <si>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</si>
  <si>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</si>
  <si>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</si>
  <si>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</si>
  <si>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</si>
  <si>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</si>
  <si>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</si>
  <si>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</si>
  <si>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</si>
  <si>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</si>
  <si>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</si>
  <si>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</si>
  <si>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</si>
  <si>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</si>
  <si>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</si>
  <si>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</si>
  <si>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</si>
  <si>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</si>
  <si>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</si>
  <si>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</si>
  <si>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</si>
  <si>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</si>
  <si>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</si>
  <si>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</si>
  <si>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</si>
  <si>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</si>
  <si>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</si>
  <si>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</si>
  <si>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</si>
  <si>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</si>
  <si>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</si>
  <si>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</si>
  <si>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</si>
  <si>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</si>
  <si>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</si>
  <si>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</si>
  <si>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</si>
  <si>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</si>
  <si>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</si>
  <si>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</si>
  <si>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</si>
  <si>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</si>
  <si>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</si>
  <si>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</si>
  <si>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</si>
  <si>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</si>
  <si>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</si>
  <si>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</si>
  <si>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</si>
  <si>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</si>
  <si>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</si>
  <si>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</si>
  <si>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</si>
  <si>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</si>
  <si>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</si>
  <si>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</si>
  <si>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</si>
  <si>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</si>
  <si>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</si>
  <si>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</si>
  <si>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</si>
  <si>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</si>
  <si>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</si>
  <si>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</si>
  <si>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</si>
  <si>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</si>
  <si>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</si>
  <si>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</si>
  <si>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</si>
  <si>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</si>
  <si>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</si>
  <si>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</si>
  <si>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</si>
  <si>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</si>
  <si>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</si>
  <si>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</si>
  <si>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</si>
  <si>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</si>
  <si>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</si>
  <si>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</si>
  <si>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</si>
  <si>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</si>
  <si>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</si>
  <si>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</si>
  <si>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</si>
  <si>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</si>
  <si>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</si>
  <si>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</si>
  <si>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</si>
  <si>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</si>
  <si>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</si>
  <si>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</si>
  <si>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</si>
  <si>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</si>
  <si>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</si>
  <si>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</si>
  <si>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</si>
  <si>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</si>
  <si>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</si>
  <si>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</si>
  <si>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</si>
  <si>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</si>
  <si>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</si>
  <si>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</si>
  <si>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</si>
  <si>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</si>
  <si>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</si>
  <si>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</si>
  <si>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</si>
  <si>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</si>
  <si>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</si>
  <si>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</si>
  <si>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</si>
  <si>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</si>
  <si>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</si>
  <si>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</si>
  <si>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</si>
  <si>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</si>
  <si>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</si>
  <si>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</si>
  <si>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</si>
  <si>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</si>
  <si>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</si>
  <si>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</si>
  <si>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</si>
  <si>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</si>
  <si>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</si>
  <si>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</si>
  <si>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</si>
  <si>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</si>
  <si>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</si>
  <si>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</si>
  <si>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</si>
  <si>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</si>
  <si>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</si>
  <si>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</si>
  <si>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</si>
  <si>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</si>
  <si>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</si>
  <si>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</si>
  <si>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</si>
  <si>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</si>
  <si>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</si>
  <si>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</si>
  <si>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</si>
  <si>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</si>
  <si>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</si>
  <si>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</si>
  <si>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</si>
  <si>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</si>
  <si>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</si>
  <si>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</si>
  <si>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</si>
  <si>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</si>
  <si>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</si>
  <si>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</si>
  <si>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</si>
  <si>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</si>
  <si>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</si>
  <si>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</si>
  <si>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</si>
  <si>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</si>
  <si>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</si>
  <si>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</si>
  <si>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</si>
  <si>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</si>
  <si>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</si>
  <si>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</si>
  <si>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</si>
  <si>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</si>
  <si>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</si>
  <si>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</si>
  <si>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</si>
  <si>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</si>
  <si>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</si>
  <si>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</si>
  <si>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</si>
  <si>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</si>
  <si>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</si>
  <si>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</si>
  <si>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</si>
  <si>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</si>
  <si>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</si>
  <si>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</si>
  <si>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</si>
  <si>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</si>
  <si>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</si>
  <si>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</si>
  <si>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</si>
  <si>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</si>
  <si>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</si>
  <si>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</si>
  <si>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</si>
  <si>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</si>
  <si>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</si>
  <si>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</si>
  <si>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</si>
  <si>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</si>
  <si>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</si>
  <si>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</si>
  <si>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</si>
  <si>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</si>
  <si>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</si>
  <si>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</si>
  <si>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</si>
  <si>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</si>
  <si>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</si>
  <si>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</si>
  <si>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</si>
  <si>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</si>
  <si>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</si>
  <si>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</si>
  <si>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</si>
  <si>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</si>
  <si>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</si>
  <si>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</si>
  <si>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</si>
  <si>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</si>
  <si>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</si>
  <si>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</si>
  <si>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</si>
  <si>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</si>
  <si>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</si>
  <si>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</si>
  <si>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</si>
  <si>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</si>
  <si>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</si>
  <si>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</si>
  <si>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</si>
  <si>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</si>
  <si>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</si>
  <si>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</si>
  <si>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</si>
  <si>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</si>
  <si>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</si>
  <si>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</si>
  <si>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</si>
  <si>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</si>
  <si>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</si>
  <si>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</si>
  <si>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</si>
  <si>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</si>
  <si>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</si>
  <si>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</si>
  <si>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</si>
  <si>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</si>
  <si>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</si>
  <si>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</si>
  <si>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</si>
  <si>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</si>
  <si>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</si>
  <si>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</si>
  <si>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</si>
  <si>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</si>
  <si>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</si>
  <si>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</si>
  <si>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</si>
  <si>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</si>
  <si>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</si>
  <si>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</si>
  <si>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</si>
  <si>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</si>
  <si>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</si>
  <si>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</si>
  <si>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</si>
  <si>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</si>
  <si>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</si>
  <si>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</si>
  <si>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</si>
  <si>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</si>
  <si>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</si>
  <si>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</si>
  <si>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</si>
  <si>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</si>
  <si>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</si>
  <si>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</si>
  <si>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</si>
  <si>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</si>
  <si>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</si>
  <si>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</si>
  <si>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</si>
  <si>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</si>
  <si>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</si>
  <si>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</si>
  <si>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</si>
  <si>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</si>
  <si>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</si>
  <si>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</si>
  <si>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</si>
  <si>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</si>
  <si>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</si>
  <si>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</si>
  <si>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</si>
  <si>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</si>
  <si>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</si>
  <si>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</si>
  <si>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</si>
  <si>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</si>
  <si>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</si>
  <si>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</si>
  <si>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</si>
  <si>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</si>
  <si>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</si>
  <si>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</si>
  <si>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</si>
  <si>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</si>
  <si>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</si>
  <si>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</si>
  <si>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</si>
  <si>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</si>
  <si>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</si>
  <si>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</si>
  <si>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</si>
  <si>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</si>
  <si>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</si>
  <si>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</si>
  <si>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</si>
  <si>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</si>
  <si>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</si>
  <si>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</si>
  <si>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</si>
  <si>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</si>
  <si>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</si>
  <si>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</si>
  <si>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</si>
  <si>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</si>
  <si>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</si>
  <si>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</si>
  <si>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</si>
  <si>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</si>
  <si>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</si>
  <si>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</si>
  <si>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</si>
  <si>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</si>
  <si>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</si>
  <si>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</si>
  <si>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</si>
  <si>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</si>
  <si>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</si>
  <si>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</si>
  <si>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</si>
  <si>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</si>
  <si>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</si>
  <si>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</si>
  <si>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</si>
  <si>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</si>
  <si>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</si>
  <si>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</si>
  <si>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</si>
  <si>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</si>
  <si>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</si>
  <si>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</si>
  <si>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</si>
  <si>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</si>
  <si>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</si>
  <si>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</si>
  <si>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</si>
  <si>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</si>
  <si>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</si>
  <si>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</si>
  <si>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</si>
  <si>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</si>
  <si>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</si>
  <si>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</si>
  <si>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</si>
  <si>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</si>
  <si>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</si>
  <si>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</si>
  <si>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</si>
  <si>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</si>
  <si>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</si>
  <si>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</si>
  <si>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</si>
  <si>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</si>
  <si>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</si>
  <si>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</si>
  <si>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</si>
  <si>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</si>
  <si>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</si>
  <si>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</si>
  <si>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</si>
  <si>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</si>
  <si>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</si>
  <si>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</si>
  <si>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</si>
  <si>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</si>
  <si>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</si>
  <si>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</si>
  <si>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</si>
  <si>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</si>
  <si>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</si>
  <si>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</si>
  <si>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</si>
  <si>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</si>
  <si>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</si>
  <si>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</si>
  <si>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</si>
  <si>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</si>
  <si>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</si>
  <si>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</si>
  <si>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</si>
  <si>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</si>
  <si>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</si>
  <si>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</si>
  <si>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</si>
  <si>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</si>
  <si>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</si>
  <si>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</si>
  <si>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</si>
  <si>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</si>
  <si>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</si>
  <si>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</si>
  <si>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</si>
  <si>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</si>
  <si>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</si>
  <si>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</si>
  <si>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</si>
  <si>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</si>
  <si>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</si>
  <si>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</si>
  <si>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</si>
  <si>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</si>
  <si>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</si>
  <si>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</si>
  <si>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</si>
  <si>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</si>
  <si>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</si>
  <si>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</si>
  <si>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</si>
  <si>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</si>
  <si>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</si>
  <si>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</si>
  <si>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</si>
  <si>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</si>
  <si>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</si>
  <si>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</si>
  <si>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</si>
  <si>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</si>
  <si>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</si>
  <si>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</si>
  <si>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</si>
  <si>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</si>
  <si>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</si>
  <si>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</si>
  <si>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</si>
  <si>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</si>
  <si>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</si>
  <si>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</si>
  <si>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</si>
  <si>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</si>
  <si>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</si>
  <si>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</si>
  <si>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</si>
  <si>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</si>
  <si>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</si>
  <si>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</si>
  <si>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</si>
  <si>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</si>
  <si>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</si>
  <si>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</si>
  <si>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</si>
  <si>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</si>
  <si>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</si>
  <si>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</si>
  <si>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</si>
  <si>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</si>
  <si>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</si>
  <si>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</si>
  <si>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</si>
  <si>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</si>
  <si>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</si>
  <si>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</si>
  <si>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</si>
  <si>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</si>
  <si>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</si>
  <si>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</si>
  <si>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</si>
  <si>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</si>
  <si>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</si>
  <si>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</si>
  <si>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</si>
  <si>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</si>
  <si>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</si>
  <si>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</si>
  <si>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</si>
  <si>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</si>
  <si>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</si>
  <si>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</si>
  <si>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</si>
  <si>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</si>
  <si>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</si>
  <si>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</si>
  <si>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</si>
  <si>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</si>
  <si>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</si>
  <si>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</si>
  <si>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</si>
  <si>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</si>
  <si>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</si>
  <si>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</si>
  <si>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</si>
  <si>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</si>
  <si>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</si>
  <si>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</si>
  <si>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</si>
  <si>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</si>
  <si>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</si>
  <si>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</si>
  <si>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</si>
  <si>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</si>
  <si>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</si>
  <si>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</si>
  <si>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</si>
  <si>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</si>
  <si>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</si>
  <si>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</si>
  <si>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</si>
  <si>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</si>
  <si>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</si>
  <si>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</si>
  <si>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</si>
  <si>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</si>
  <si>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</si>
  <si>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</si>
  <si>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</si>
  <si>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</si>
  <si>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</si>
  <si>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</si>
  <si>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</si>
  <si>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</si>
  <si>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</si>
  <si>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</si>
  <si>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</si>
  <si>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</si>
  <si>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</si>
  <si>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</si>
  <si>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</si>
  <si>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</si>
  <si>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</si>
  <si>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</si>
  <si>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</si>
  <si>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</si>
  <si>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</si>
  <si>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</si>
  <si>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</si>
  <si>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</si>
  <si>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</si>
  <si>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</si>
  <si>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</si>
  <si>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</si>
  <si>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</si>
  <si>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</si>
  <si>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</si>
  <si>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</si>
  <si>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</si>
  <si>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</si>
  <si>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</si>
  <si>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</si>
  <si>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</si>
  <si>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</si>
  <si>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</si>
  <si>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</si>
  <si>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</si>
  <si>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</si>
  <si>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</si>
  <si>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</si>
  <si>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</si>
  <si>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</si>
  <si>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</si>
  <si>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</si>
  <si>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</si>
  <si>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</si>
  <si>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</si>
  <si>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</si>
  <si>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</si>
  <si>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</si>
  <si>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</si>
  <si>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</si>
  <si>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</si>
  <si>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</si>
  <si>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</si>
  <si>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</si>
  <si>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</si>
  <si>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</si>
  <si>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</si>
  <si>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</si>
  <si>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</si>
  <si>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</si>
  <si>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</si>
  <si>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</si>
  <si>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</si>
  <si>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</si>
  <si>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</si>
  <si>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</si>
  <si>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</si>
  <si>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</si>
  <si>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</si>
  <si>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</si>
  <si>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</si>
  <si>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</si>
  <si>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</si>
  <si>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</si>
  <si>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</si>
  <si>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</si>
  <si>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</si>
  <si>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</si>
  <si>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</si>
  <si>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</si>
  <si>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</si>
  <si>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</si>
  <si>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</si>
  <si>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</si>
  <si>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</si>
  <si>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</si>
  <si>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</si>
  <si>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</si>
  <si>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</si>
  <si>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</si>
  <si>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</si>
  <si>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</si>
  <si>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</si>
  <si>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</si>
  <si>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</si>
  <si>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</si>
  <si>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</si>
  <si>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</si>
  <si>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</si>
  <si>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</si>
  <si>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</si>
  <si>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</si>
  <si>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</si>
  <si>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</si>
  <si>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</si>
  <si>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</si>
  <si>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</si>
  <si>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</si>
  <si>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</si>
  <si>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</si>
  <si>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</si>
  <si>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</si>
  <si>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</si>
  <si>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</si>
  <si>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</si>
  <si>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</si>
  <si>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</si>
  <si>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</si>
  <si>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</si>
  <si>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</si>
  <si>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</si>
  <si>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</si>
  <si>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</si>
  <si>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</si>
  <si>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</si>
  <si>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</si>
  <si>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</si>
  <si>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</si>
  <si>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</si>
  <si>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</si>
  <si>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</si>
  <si>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</si>
  <si>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</si>
  <si>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</si>
  <si>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</si>
  <si>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</si>
  <si>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</si>
  <si>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</si>
  <si>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</si>
  <si>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</si>
  <si>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</si>
  <si>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</si>
  <si>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</si>
  <si>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</si>
  <si>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</si>
  <si>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</si>
  <si>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</si>
  <si>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</si>
  <si>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</si>
  <si>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</si>
  <si>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</si>
  <si>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</si>
  <si>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</si>
  <si>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</si>
  <si>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</si>
  <si>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</si>
  <si>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</si>
  <si>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</si>
  <si>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</si>
  <si>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</si>
  <si>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</si>
  <si>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</si>
  <si>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</si>
  <si>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</si>
  <si>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</si>
  <si>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</si>
  <si>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</si>
  <si>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</si>
  <si>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</si>
  <si>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</si>
  <si>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</si>
  <si>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</si>
  <si>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</si>
  <si>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</si>
  <si>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</si>
  <si>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</si>
  <si>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</si>
  <si>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</si>
  <si>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</si>
  <si>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</si>
  <si>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</si>
  <si>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</si>
  <si>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</si>
  <si>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</si>
  <si>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</si>
  <si>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</si>
  <si>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</si>
  <si>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</si>
  <si>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</si>
  <si>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</si>
  <si>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</si>
  <si>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</si>
  <si>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</si>
  <si>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</si>
  <si>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</si>
  <si>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</si>
  <si>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</si>
  <si>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</si>
  <si>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</si>
  <si>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</si>
  <si>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</si>
  <si>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</si>
  <si>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</si>
  <si>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</si>
  <si>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</si>
  <si>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</si>
  <si>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</si>
  <si>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</si>
  <si>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</si>
  <si>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</si>
  <si>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</si>
  <si>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</si>
  <si>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</si>
  <si>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</si>
  <si>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</si>
  <si>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</si>
  <si>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</si>
  <si>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</si>
  <si>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</si>
  <si>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</si>
  <si>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</si>
  <si>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</si>
  <si>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</si>
  <si>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</si>
  <si>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</si>
  <si>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</si>
  <si>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</si>
  <si>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</si>
  <si>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</si>
  <si>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</si>
  <si>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</si>
  <si>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</si>
  <si>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</si>
  <si>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</si>
  <si>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</si>
  <si>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</si>
  <si>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</si>
  <si>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</si>
  <si>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</si>
  <si>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</si>
  <si>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</si>
  <si>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</si>
  <si>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</si>
  <si>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</si>
  <si>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</si>
  <si>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</si>
  <si>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</si>
  <si>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</si>
  <si>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</si>
  <si>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</si>
  <si>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</si>
  <si>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</si>
  <si>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</si>
  <si>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</si>
  <si>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</si>
  <si>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</si>
  <si>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</si>
  <si>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</si>
  <si>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</si>
  <si>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</si>
  <si>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</si>
  <si>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</si>
  <si>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</si>
  <si>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</si>
  <si>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</si>
  <si>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</si>
  <si>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</si>
  <si>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</si>
  <si>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</si>
  <si>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</si>
  <si>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</si>
  <si>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</si>
  <si>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</si>
  <si>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</si>
  <si>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</si>
  <si>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</si>
  <si>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</si>
  <si>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</si>
  <si>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</si>
  <si>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</si>
  <si>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</si>
  <si>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</si>
  <si>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</si>
  <si>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</si>
  <si>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</si>
  <si>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</si>
  <si>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</si>
  <si>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</si>
  <si>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</si>
  <si>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</si>
  <si>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</si>
  <si>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</si>
  <si>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</si>
  <si>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</si>
  <si>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</si>
  <si>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</si>
  <si>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</si>
  <si>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</si>
  <si>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</si>
  <si>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</si>
  <si>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</si>
  <si>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</si>
  <si>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</si>
  <si>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</si>
  <si>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</si>
  <si>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</si>
  <si>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</si>
  <si>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</si>
  <si>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</si>
  <si>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</si>
  <si>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</si>
  <si>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</si>
  <si>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</si>
  <si>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</si>
  <si>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</si>
  <si>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</si>
  <si>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</si>
  <si>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</si>
  <si>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</si>
  <si>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</si>
  <si>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</si>
  <si>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</si>
  <si>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</si>
  <si>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</si>
  <si>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</si>
  <si>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</si>
  <si>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</si>
  <si>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</si>
  <si>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</si>
  <si>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</si>
  <si>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</si>
  <si>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</si>
  <si>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</si>
  <si>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</si>
  <si>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</si>
  <si>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</si>
  <si>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</si>
  <si>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</si>
  <si>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</si>
  <si>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</si>
  <si>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</si>
  <si>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</si>
  <si>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</si>
  <si>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</si>
  <si>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</si>
  <si>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</si>
  <si>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</si>
  <si>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</si>
  <si>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</si>
  <si>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</si>
  <si>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</si>
  <si>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</si>
  <si>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</si>
  <si>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</si>
  <si>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</si>
  <si>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</si>
  <si>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</si>
  <si>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</si>
  <si>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</si>
  <si>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</si>
  <si>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</si>
  <si>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</si>
  <si>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</si>
  <si>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</si>
  <si>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</si>
  <si>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</si>
  <si>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</si>
  <si>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</si>
  <si>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</si>
  <si>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</si>
  <si>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</si>
  <si>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</si>
  <si>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</si>
  <si>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</si>
  <si>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</si>
  <si>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</si>
  <si>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</si>
  <si>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</si>
  <si>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</si>
  <si>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</si>
  <si>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</si>
  <si>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</si>
  <si>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</si>
  <si>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</si>
  <si>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</si>
  <si>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</si>
  <si>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</si>
  <si>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</si>
  <si>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</si>
  <si>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</si>
  <si>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</si>
  <si>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</si>
  <si>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</si>
  <si>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</si>
  <si>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</si>
  <si>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</si>
  <si>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</si>
  <si>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</si>
  <si>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</si>
  <si>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</si>
  <si>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</si>
  <si>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</si>
  <si>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</si>
  <si>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</si>
  <si>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</si>
  <si>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</si>
  <si>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</si>
  <si>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</si>
  <si>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</si>
  <si>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</si>
  <si>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</si>
  <si>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</si>
  <si>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</si>
  <si>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</si>
  <si>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</si>
  <si>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</si>
  <si>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</si>
  <si>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</si>
  <si>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</si>
  <si>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</si>
  <si>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</si>
  <si>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</si>
  <si>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</si>
  <si>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</si>
  <si>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</si>
  <si>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</si>
  <si>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</si>
  <si>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</si>
  <si>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</si>
  <si>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</si>
  <si>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</si>
  <si>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</si>
  <si>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</si>
  <si>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</si>
  <si>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</si>
  <si>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</si>
  <si>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</si>
  <si>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</si>
  <si>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</si>
  <si>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</si>
  <si>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</si>
  <si>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</si>
  <si>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</si>
  <si>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</si>
  <si>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</si>
  <si>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</si>
  <si>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</si>
  <si>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</si>
  <si>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</si>
  <si>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</si>
  <si>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</si>
  <si>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</si>
  <si>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</si>
  <si>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</si>
  <si>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</si>
  <si>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</si>
  <si>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</si>
  <si>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</si>
  <si>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</si>
  <si>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</si>
  <si>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</si>
  <si>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</si>
  <si>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</si>
  <si>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</si>
  <si>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</si>
  <si>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</si>
  <si>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</si>
  <si>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</si>
  <si>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</si>
  <si>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</si>
  <si>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</si>
  <si>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</si>
  <si>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</si>
  <si>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</si>
  <si>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</si>
  <si>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</si>
  <si>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</si>
  <si>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</si>
  <si>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</si>
  <si>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</si>
  <si>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</si>
  <si>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</si>
  <si>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</si>
  <si>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</si>
  <si>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</si>
  <si>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</si>
  <si>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</si>
  <si>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</si>
  <si>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</si>
  <si>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</si>
  <si>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</si>
  <si>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</si>
  <si>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</si>
  <si>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</si>
  <si>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</si>
  <si>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</si>
  <si>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</si>
  <si>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</si>
  <si>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</si>
  <si>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</si>
  <si>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</si>
  <si>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</si>
  <si>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</si>
  <si>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</si>
  <si>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</si>
  <si>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</si>
  <si>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</si>
  <si>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</si>
  <si>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</si>
  <si>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</si>
  <si>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</si>
  <si>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</si>
  <si>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</si>
  <si>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</si>
  <si>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</si>
  <si>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</si>
  <si>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</si>
  <si>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</si>
  <si>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</si>
  <si>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</si>
  <si>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</si>
  <si>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</si>
  <si>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</si>
  <si>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</si>
  <si>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</si>
  <si>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</si>
  <si>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</si>
  <si>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</si>
  <si>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</si>
  <si>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</si>
  <si>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</si>
  <si>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</si>
  <si>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</si>
  <si>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</si>
  <si>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</si>
  <si>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</si>
  <si>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</si>
  <si>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</si>
  <si>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</si>
  <si>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</si>
  <si>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</si>
  <si>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</si>
  <si>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</si>
  <si>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</si>
  <si>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</si>
  <si>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</si>
  <si>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</si>
  <si>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</si>
  <si>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</si>
  <si>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</si>
  <si>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</si>
  <si>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</si>
  <si>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</si>
  <si>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</si>
  <si>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</si>
  <si>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</si>
  <si>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</si>
  <si>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</si>
  <si>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</si>
  <si>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</si>
  <si>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</si>
  <si>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</si>
  <si>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</si>
  <si>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</si>
  <si>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</si>
  <si>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</si>
  <si>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</si>
  <si>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</si>
  <si>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</si>
  <si>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</si>
  <si>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</si>
  <si>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</si>
  <si>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</si>
  <si>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</si>
  <si>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</si>
  <si>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</si>
  <si>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</si>
  <si>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</si>
  <si>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</si>
  <si>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</si>
  <si>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</si>
  <si>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</si>
  <si>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</si>
  <si>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</si>
  <si>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</si>
  <si>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</si>
  <si>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</si>
  <si>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</si>
  <si>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</si>
  <si>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</si>
  <si>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</si>
  <si>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</si>
  <si>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</si>
  <si>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</si>
  <si>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</si>
  <si>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</si>
  <si>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</si>
  <si>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</si>
  <si>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</si>
  <si>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</si>
  <si>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</si>
  <si>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</si>
  <si>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</si>
  <si>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</si>
  <si>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</si>
  <si>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</si>
  <si>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</si>
  <si>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</si>
  <si>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</si>
  <si>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</si>
  <si>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</si>
  <si>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</si>
  <si>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</si>
  <si>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</si>
  <si>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</si>
  <si>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</si>
  <si>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</si>
  <si>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</si>
  <si>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</si>
  <si>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</si>
  <si>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</si>
  <si>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</si>
  <si>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</si>
  <si>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</si>
  <si>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</si>
  <si>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</si>
  <si>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</si>
  <si>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</si>
  <si>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</si>
  <si>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</si>
  <si>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</si>
  <si>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</si>
  <si>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</si>
  <si>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</si>
  <si>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</si>
  <si>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</si>
  <si>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</si>
  <si>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</si>
  <si>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</si>
  <si>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</si>
  <si>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</si>
  <si>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</si>
  <si>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</si>
  <si>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</si>
  <si>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</si>
  <si>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</si>
  <si>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</si>
  <si>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</si>
  <si>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</si>
  <si>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</si>
  <si>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</si>
  <si>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</si>
  <si>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</si>
  <si>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</si>
  <si>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</si>
  <si>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</si>
  <si>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</si>
  <si>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</si>
  <si>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</si>
  <si>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</si>
  <si>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</si>
  <si>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</si>
  <si>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</si>
  <si>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</si>
  <si>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</si>
  <si>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</si>
  <si>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</si>
  <si>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</si>
  <si>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</si>
  <si>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</si>
  <si>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</si>
  <si>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</si>
  <si>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</si>
  <si>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</si>
  <si>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</si>
  <si>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</si>
  <si>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</si>
  <si>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</si>
  <si>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</si>
  <si>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</si>
  <si>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</si>
  <si>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</si>
  <si>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</si>
  <si>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</si>
  <si>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</si>
  <si>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</si>
  <si>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</si>
  <si>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</si>
  <si>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</si>
  <si>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</si>
  <si>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</si>
  <si>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</si>
  <si>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</si>
  <si>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</si>
  <si>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</si>
  <si>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</si>
  <si>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</si>
  <si>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</si>
  <si>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</si>
  <si>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</si>
  <si>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</si>
  <si>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</si>
  <si>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</si>
  <si>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</si>
  <si>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</si>
  <si>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</si>
  <si>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</si>
  <si>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</si>
  <si>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</si>
  <si>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</si>
  <si>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</si>
  <si>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</si>
  <si>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</si>
  <si>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</si>
  <si>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</si>
  <si>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</si>
  <si>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</si>
  <si>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</si>
  <si>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</si>
  <si>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</si>
  <si>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</si>
  <si>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</si>
  <si>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</si>
  <si>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</si>
  <si>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</si>
  <si>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</si>
  <si>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</si>
  <si>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</si>
  <si>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</si>
  <si>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</si>
  <si>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</si>
  <si>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</si>
  <si>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</si>
  <si>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</si>
  <si>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</si>
  <si>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</si>
  <si>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</si>
  <si>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</si>
  <si>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</si>
  <si>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</si>
  <si>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</si>
  <si>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</si>
  <si>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</si>
  <si>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</si>
  <si>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</si>
  <si>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</si>
  <si>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</si>
  <si>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</si>
  <si>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</si>
  <si>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</si>
  <si>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</si>
  <si>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</si>
  <si>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</si>
  <si>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</si>
  <si>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</si>
  <si>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</si>
  <si>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</si>
  <si>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</si>
  <si>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</si>
  <si>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</si>
  <si>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</si>
  <si>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</si>
  <si>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</si>
  <si>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</si>
  <si>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</si>
  <si>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</si>
  <si>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</si>
  <si>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</si>
  <si>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</si>
  <si>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</si>
  <si>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</si>
  <si>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</si>
  <si>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</si>
  <si>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</si>
  <si>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</si>
  <si>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</si>
  <si>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</si>
  <si>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</si>
  <si>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</si>
  <si>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</si>
  <si>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</si>
  <si>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</si>
  <si>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</si>
  <si>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</si>
  <si>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</si>
  <si>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</si>
  <si>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</si>
  <si>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</si>
  <si>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</si>
  <si>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</si>
  <si>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</si>
  <si>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</si>
  <si>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</si>
  <si>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</si>
  <si>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</si>
  <si>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</si>
  <si>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</si>
  <si>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</si>
  <si>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</si>
  <si>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</si>
  <si>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</si>
  <si>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</si>
  <si>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</si>
  <si>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</si>
  <si>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</si>
  <si>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</si>
  <si>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</si>
  <si>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</si>
  <si>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</si>
  <si>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</si>
  <si>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</si>
  <si>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</si>
  <si>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</si>
  <si>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</si>
  <si>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</si>
  <si>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</si>
  <si>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</si>
  <si>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</si>
  <si>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</si>
  <si>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</si>
  <si>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</si>
  <si>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</si>
  <si>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</si>
  <si>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</si>
  <si>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</si>
  <si>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</si>
  <si>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</si>
  <si>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</si>
  <si>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</si>
  <si>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</si>
  <si>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</si>
  <si>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</si>
  <si>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</si>
  <si>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</si>
  <si>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</si>
  <si>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</si>
  <si>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</si>
  <si>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</si>
  <si>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</si>
  <si>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</si>
  <si>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</si>
  <si>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</si>
  <si>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</si>
  <si>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</si>
  <si>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</si>
  <si>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</si>
  <si>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</si>
  <si>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</si>
  <si>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</si>
  <si>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</si>
  <si>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</si>
  <si>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</si>
  <si>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</si>
  <si>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</si>
  <si>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</si>
  <si>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</si>
  <si>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</si>
  <si>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</si>
  <si>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</si>
  <si>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</si>
  <si>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</si>
  <si>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</si>
  <si>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</si>
  <si>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</si>
  <si>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</si>
  <si>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</si>
  <si>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</si>
  <si>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</si>
  <si>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</si>
  <si>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</si>
  <si>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</si>
  <si>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</si>
  <si>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</si>
  <si>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</si>
  <si>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</si>
  <si>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</si>
  <si>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</si>
  <si>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</si>
  <si>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</si>
  <si>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</si>
  <si>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</si>
  <si>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</si>
  <si>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</si>
  <si>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</si>
  <si>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</si>
  <si>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</si>
  <si>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</si>
  <si>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</si>
  <si>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</si>
  <si>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</si>
  <si>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</si>
  <si>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</si>
  <si>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</si>
  <si>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</si>
  <si>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</si>
  <si>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</si>
  <si>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</si>
  <si>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</si>
  <si>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</si>
  <si>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</si>
  <si>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</si>
  <si>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</si>
  <si>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</si>
  <si>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</si>
  <si>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</si>
  <si>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</si>
  <si>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</si>
  <si>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</si>
  <si>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</si>
  <si>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</si>
  <si>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</si>
  <si>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</si>
  <si>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</si>
  <si>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</si>
  <si>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</si>
  <si>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</si>
  <si>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</si>
  <si>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</si>
  <si>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</si>
  <si>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</si>
  <si>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</si>
  <si>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</si>
  <si>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</si>
  <si>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</si>
  <si>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</si>
  <si>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</si>
  <si>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</si>
  <si>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</si>
  <si>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</si>
  <si>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</si>
  <si>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</si>
  <si>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</si>
  <si>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</si>
  <si>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</si>
  <si>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</si>
  <si>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</si>
  <si>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</si>
  <si>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</si>
  <si>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</si>
  <si>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</si>
  <si>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</si>
  <si>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</si>
  <si>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</si>
  <si>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</si>
  <si>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</si>
  <si>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</si>
  <si>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</si>
  <si>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</si>
  <si>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</si>
  <si>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</si>
  <si>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</si>
  <si>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</si>
  <si>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</si>
  <si>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</si>
  <si>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</si>
  <si>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</si>
  <si>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</si>
  <si>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</si>
  <si>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</si>
  <si>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</si>
  <si>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</si>
  <si>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</si>
  <si>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</si>
  <si>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</si>
  <si>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</si>
  <si>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</si>
  <si>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</si>
  <si>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</si>
  <si>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</si>
  <si>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</si>
  <si>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</si>
  <si>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</si>
  <si>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</si>
  <si>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</si>
  <si>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</si>
  <si>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</si>
  <si>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</si>
  <si>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</si>
  <si>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</si>
  <si>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</si>
  <si>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</si>
  <si>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</si>
  <si>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</si>
  <si>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</si>
  <si>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</si>
  <si>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</si>
  <si>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</si>
  <si>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</si>
  <si>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</si>
  <si>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</si>
  <si>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</si>
  <si>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</si>
  <si>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</si>
  <si>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</si>
  <si>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</si>
  <si>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</si>
  <si>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</si>
  <si>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</si>
  <si>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</si>
  <si>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</si>
  <si>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</si>
  <si>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</si>
  <si>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</si>
  <si>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</si>
  <si>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</si>
  <si>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</si>
  <si>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</si>
  <si>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</si>
  <si>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</si>
  <si>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</si>
  <si>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</si>
  <si>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</si>
  <si>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</si>
  <si>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</si>
  <si>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</si>
  <si>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</si>
  <si>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</si>
  <si>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</si>
  <si>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</si>
  <si>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</si>
  <si>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</si>
  <si>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</si>
  <si>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</si>
  <si>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</si>
  <si>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</si>
  <si>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</si>
  <si>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</si>
  <si>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</si>
  <si>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</si>
  <si>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</si>
  <si>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</si>
  <si>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</si>
  <si>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</si>
  <si>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</si>
  <si>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</si>
  <si>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</si>
  <si>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</si>
  <si>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</si>
  <si>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</si>
  <si>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</si>
  <si>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</si>
  <si>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</si>
  <si>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</si>
  <si>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</si>
  <si>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</si>
  <si>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</si>
  <si>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</si>
  <si>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</si>
  <si>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</si>
  <si>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</si>
  <si>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</si>
  <si>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</si>
  <si>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</si>
  <si>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</si>
  <si>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</si>
  <si>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</si>
  <si>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</si>
  <si>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</si>
  <si>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</si>
  <si>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</si>
  <si>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</si>
  <si>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</si>
  <si>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</si>
  <si>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</si>
  <si>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</si>
  <si>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</si>
  <si>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</si>
  <si>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</si>
  <si>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</si>
  <si>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</si>
  <si>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</si>
  <si>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</si>
  <si>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</si>
  <si>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</si>
  <si>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</si>
  <si>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</si>
  <si>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</si>
  <si>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</si>
  <si>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</si>
  <si>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</si>
  <si>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</si>
  <si>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</si>
  <si>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</si>
  <si>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</si>
  <si>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</si>
  <si>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</si>
  <si>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</si>
  <si>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</si>
  <si>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</si>
  <si>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</si>
  <si>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</si>
  <si>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</si>
  <si>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</si>
  <si>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</si>
  <si>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</si>
  <si>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</si>
  <si>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</si>
  <si>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</si>
  <si>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</si>
  <si>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</si>
  <si>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</si>
  <si>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</si>
  <si>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</si>
  <si>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</si>
  <si>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</si>
  <si>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</si>
  <si>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</si>
  <si>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</si>
  <si>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</si>
  <si>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</si>
  <si>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</si>
  <si>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</si>
  <si>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</si>
  <si>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</si>
  <si>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</si>
  <si>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</si>
  <si>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</si>
  <si>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</si>
  <si>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</si>
  <si>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</si>
  <si>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</si>
  <si>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</si>
  <si>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</si>
  <si>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</si>
  <si>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</si>
  <si>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</si>
  <si>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</si>
  <si>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</si>
  <si>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</si>
  <si>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</si>
  <si>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</si>
  <si>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</si>
  <si>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</si>
  <si>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</si>
  <si>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</si>
  <si>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</si>
  <si>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</si>
  <si>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</si>
  <si>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</si>
  <si>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</si>
  <si>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</si>
  <si>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</si>
  <si>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</si>
  <si>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</si>
  <si>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</si>
  <si>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</si>
  <si>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</si>
  <si>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</si>
  <si>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</si>
  <si>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</si>
  <si>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</si>
  <si>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</si>
  <si>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</si>
  <si>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</si>
  <si>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</si>
  <si>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</si>
  <si>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</si>
  <si>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</si>
  <si>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</si>
  <si>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</si>
  <si>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</si>
  <si>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</si>
  <si>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</si>
  <si>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</si>
  <si>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</si>
  <si>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</si>
  <si>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</si>
  <si>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</si>
  <si>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</si>
  <si>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</si>
  <si>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</si>
  <si>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</si>
  <si>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</si>
  <si>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</si>
  <si>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</si>
  <si>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</si>
  <si>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</si>
  <si>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</si>
  <si>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</si>
  <si>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</si>
  <si>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</si>
  <si>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</si>
  <si>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</si>
  <si>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</si>
  <si>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</si>
  <si>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</si>
  <si>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</si>
  <si>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</si>
  <si>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</si>
  <si>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</si>
  <si>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</si>
  <si>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</si>
  <si>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</si>
  <si>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</si>
  <si>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</si>
  <si>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</si>
  <si>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</si>
  <si>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</si>
  <si>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</si>
  <si>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</si>
  <si>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</si>
  <si>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</si>
  <si>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</si>
  <si>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</si>
  <si>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</si>
  <si>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</si>
  <si>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</si>
  <si>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</si>
  <si>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</si>
  <si>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</si>
  <si>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</si>
  <si>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</si>
  <si>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</si>
  <si>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</si>
  <si>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</si>
  <si>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</si>
  <si>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</si>
  <si>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</si>
  <si>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</si>
  <si>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</si>
  <si>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</si>
  <si>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</si>
  <si>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</si>
  <si>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</si>
  <si>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</si>
  <si>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</si>
  <si>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</si>
  <si>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</si>
  <si>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</si>
  <si>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</si>
  <si>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</si>
  <si>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</si>
  <si>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</si>
  <si>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</si>
  <si>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</si>
  <si>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</si>
  <si>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</si>
  <si>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</si>
  <si>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</si>
  <si>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</si>
  <si>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</si>
  <si>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</si>
  <si>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</si>
  <si>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</si>
  <si>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</si>
  <si>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</si>
  <si>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</si>
  <si>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</si>
  <si>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</si>
  <si>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</si>
  <si>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</si>
  <si>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</si>
  <si>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</si>
  <si>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</si>
  <si>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</si>
  <si>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</si>
  <si>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</si>
  <si>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</si>
  <si>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</si>
  <si>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</si>
  <si>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</si>
  <si>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</si>
  <si>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</si>
  <si>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</si>
  <si>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</si>
  <si>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</si>
  <si>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</si>
  <si>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</si>
  <si>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</si>
  <si>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</si>
  <si>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</si>
  <si>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</si>
  <si>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</si>
  <si>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</si>
  <si>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</si>
  <si>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</si>
  <si>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</si>
  <si>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</si>
  <si>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</si>
  <si>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</si>
  <si>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</si>
  <si>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</si>
  <si>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</si>
  <si>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</si>
  <si>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</si>
  <si>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</si>
  <si>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</si>
  <si>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</si>
  <si>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</si>
  <si>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</si>
  <si>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</si>
  <si>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</si>
  <si>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</si>
  <si>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</si>
  <si>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</si>
  <si>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</si>
  <si>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</si>
  <si>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</si>
  <si>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</si>
  <si>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</si>
  <si>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</si>
  <si>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</si>
  <si>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</si>
  <si>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</si>
  <si>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</si>
  <si>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</si>
  <si>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</si>
  <si>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</si>
  <si>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</si>
  <si>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</si>
  <si>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</si>
  <si>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</si>
  <si>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</si>
  <si>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</si>
  <si>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</si>
  <si>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</si>
  <si>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</si>
  <si>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</si>
  <si>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</si>
  <si>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</si>
  <si>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</si>
  <si>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</si>
  <si>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</si>
  <si>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</si>
  <si>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</si>
  <si>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</si>
  <si>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</si>
  <si>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</si>
  <si>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</si>
  <si>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</si>
  <si>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</si>
  <si>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</si>
  <si>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</si>
  <si>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</si>
  <si>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</si>
  <si>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</si>
  <si>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</si>
  <si>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</si>
  <si>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</si>
  <si>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</si>
  <si>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</si>
  <si>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</si>
  <si>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</si>
  <si>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</si>
  <si>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</si>
  <si>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</si>
  <si>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</si>
  <si>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</si>
  <si>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</si>
  <si>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</si>
  <si>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</si>
  <si>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</si>
  <si>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</si>
  <si>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</si>
  <si>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</si>
  <si>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</si>
  <si>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</si>
  <si>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</si>
  <si>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</si>
  <si>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</si>
  <si>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</si>
  <si>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</si>
  <si>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</si>
  <si>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</si>
  <si>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</si>
  <si>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</si>
  <si>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</si>
  <si>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</si>
  <si>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</si>
  <si>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</si>
  <si>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</si>
  <si>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</si>
  <si>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</si>
  <si>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</si>
  <si>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</si>
  <si>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</si>
  <si>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</si>
  <si>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</si>
  <si>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</si>
  <si>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</si>
  <si>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</si>
  <si>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</si>
  <si>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</si>
  <si>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</si>
  <si>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</si>
  <si>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</si>
  <si>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</si>
  <si>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</si>
  <si>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</si>
  <si>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</si>
  <si>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</si>
  <si>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</si>
  <si>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</si>
  <si>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</si>
  <si>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</si>
  <si>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</si>
  <si>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</si>
  <si>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</si>
  <si>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</si>
  <si>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</si>
  <si>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</si>
  <si>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</si>
  <si>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</si>
  <si>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</si>
  <si>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</si>
  <si>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</si>
  <si>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</si>
  <si>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</si>
  <si>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</si>
  <si>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</si>
  <si>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</si>
  <si>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</si>
  <si>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</si>
  <si>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</si>
  <si>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</si>
  <si>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</si>
  <si>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</si>
  <si>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</si>
  <si>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</si>
  <si>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</si>
  <si>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</si>
  <si>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</si>
  <si>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</si>
  <si>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</si>
  <si>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</si>
  <si>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</si>
  <si>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</si>
  <si>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</si>
  <si>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</si>
  <si>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</si>
  <si>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</si>
  <si>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</si>
  <si>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</si>
  <si>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</si>
  <si>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</si>
  <si>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</si>
  <si>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</si>
  <si>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</si>
  <si>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</si>
  <si>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</si>
  <si>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</si>
  <si>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</si>
  <si>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</si>
  <si>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</si>
  <si>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</si>
  <si>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</si>
  <si>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</si>
  <si>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</si>
  <si>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</si>
  <si>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</si>
  <si>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</si>
  <si>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</si>
  <si>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</si>
  <si>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</si>
  <si>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</si>
  <si>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</si>
  <si>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</si>
  <si>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</si>
  <si>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</si>
  <si>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</si>
  <si>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</si>
  <si>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</si>
  <si>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</si>
  <si>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</si>
  <si>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</si>
  <si>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</si>
  <si>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</si>
  <si>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</si>
  <si>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</si>
  <si>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</si>
  <si>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</si>
  <si>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</si>
  <si>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</si>
  <si>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</si>
  <si>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</si>
  <si>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</si>
  <si>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</si>
  <si>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</si>
  <si>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</si>
  <si>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</si>
  <si>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</si>
  <si>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</si>
  <si>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</si>
  <si>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</si>
  <si>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</si>
  <si>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</si>
  <si>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</si>
  <si>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</si>
  <si>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</si>
  <si>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</si>
  <si>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</si>
  <si>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</si>
  <si>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</si>
  <si>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</si>
  <si>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</si>
  <si>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</si>
  <si>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</si>
  <si>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</si>
  <si>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</si>
  <si>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</si>
  <si>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</si>
  <si>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</si>
  <si>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</si>
  <si>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</si>
  <si>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</si>
  <si>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</si>
  <si>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</si>
  <si>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</si>
  <si>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</si>
  <si>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</si>
  <si>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</si>
  <si>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</si>
  <si>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</si>
  <si>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</si>
  <si>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</si>
  <si>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</si>
  <si>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</si>
  <si>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</si>
  <si>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</si>
  <si>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</si>
  <si>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</si>
  <si>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</si>
  <si>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</si>
  <si>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</si>
  <si>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</si>
  <si>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</si>
  <si>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</si>
  <si>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</si>
  <si>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</si>
  <si>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</si>
  <si>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</si>
  <si>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</si>
  <si>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</si>
  <si>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</si>
  <si>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</si>
  <si>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</si>
  <si>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</si>
  <si>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</si>
  <si>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</si>
  <si>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</si>
  <si>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</si>
  <si>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</si>
  <si>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</si>
  <si>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</si>
  <si>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</si>
  <si>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</si>
  <si>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</si>
  <si>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</si>
  <si>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</si>
  <si>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</si>
  <si>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</si>
  <si>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</si>
  <si>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</si>
  <si>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</si>
  <si>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</si>
  <si>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</si>
  <si>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</si>
  <si>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</si>
  <si>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</si>
  <si>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</si>
  <si>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</si>
  <si>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</si>
  <si>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</si>
  <si>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</si>
  <si>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</si>
  <si>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</si>
  <si>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</si>
  <si>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</si>
  <si>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</si>
  <si>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</si>
  <si>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</si>
  <si>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</si>
  <si>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</si>
  <si>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</si>
  <si>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</si>
  <si>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</si>
  <si>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</si>
  <si>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</si>
  <si>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</si>
  <si>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</si>
  <si>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</si>
  <si>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</si>
  <si>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</si>
  <si>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</si>
  <si>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</si>
  <si>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</si>
  <si>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</si>
  <si>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</si>
  <si>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</si>
  <si>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</si>
  <si>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</si>
  <si>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</si>
  <si>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</si>
  <si>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</si>
  <si>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</si>
  <si>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</si>
  <si>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</si>
  <si>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</si>
  <si>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</si>
  <si>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</si>
  <si>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</si>
  <si>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</si>
  <si>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</si>
  <si>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</si>
  <si>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</si>
  <si>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</si>
  <si>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</si>
  <si>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</si>
  <si>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</si>
  <si>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</si>
  <si>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</si>
  <si>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</si>
  <si>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</si>
  <si>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</si>
  <si>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</si>
  <si>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</si>
  <si>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</si>
  <si>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</si>
  <si>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</si>
  <si>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</si>
  <si>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</si>
  <si>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</si>
  <si>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</si>
  <si>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</si>
  <si>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</si>
  <si>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</si>
  <si>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</si>
  <si>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</si>
  <si>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</si>
  <si>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</si>
  <si>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</si>
  <si>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</si>
  <si>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</si>
  <si>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</si>
  <si>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</si>
  <si>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</si>
  <si>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</si>
  <si>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</si>
  <si>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</si>
  <si>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</si>
  <si>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</si>
  <si>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</si>
  <si>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</si>
  <si>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</si>
  <si>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</si>
  <si>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</si>
  <si>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</si>
  <si>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</si>
  <si>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</si>
  <si>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</si>
  <si>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</si>
  <si>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</si>
  <si>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</si>
  <si>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</si>
  <si>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</si>
  <si>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</si>
  <si>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</si>
  <si>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</si>
  <si>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</si>
  <si>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</si>
  <si>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</si>
  <si>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</si>
  <si>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</si>
  <si>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</si>
  <si>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</si>
  <si>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</si>
  <si>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</si>
  <si>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</si>
  <si>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</si>
  <si>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</si>
  <si>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</si>
  <si>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</si>
  <si>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</si>
  <si>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</si>
  <si>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</si>
  <si>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</si>
  <si>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</si>
  <si>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</si>
  <si>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</si>
  <si>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</si>
  <si>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</si>
  <si>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</si>
  <si>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</si>
  <si>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</si>
  <si>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</si>
  <si>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</si>
  <si>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</si>
  <si>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</si>
  <si>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</si>
  <si>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</si>
  <si>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</si>
  <si>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</si>
  <si>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</si>
  <si>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</si>
  <si>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</si>
  <si>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</si>
  <si>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</si>
  <si>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</si>
  <si>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</si>
  <si>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</si>
  <si>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</si>
  <si>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</si>
  <si>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</si>
  <si>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</si>
  <si>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</si>
  <si>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</si>
  <si>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</si>
  <si>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</si>
  <si>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</si>
  <si>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</si>
  <si>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</si>
  <si>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</si>
  <si>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</si>
  <si>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</si>
  <si>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</si>
  <si>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</si>
  <si>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</si>
  <si>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</si>
  <si>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</si>
  <si>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</si>
  <si>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</si>
  <si>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</si>
  <si>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</si>
  <si>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</si>
  <si>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</si>
  <si>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</si>
  <si>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</si>
  <si>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</si>
  <si>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</si>
  <si>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</si>
  <si>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</si>
  <si>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</si>
  <si>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</si>
  <si>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</si>
  <si>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</si>
  <si>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</si>
  <si>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</si>
  <si>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</si>
  <si>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</si>
  <si>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</si>
  <si>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</si>
  <si>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</si>
  <si>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</si>
  <si>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</si>
  <si>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</si>
  <si>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</si>
  <si>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</si>
  <si>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</si>
  <si>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</si>
  <si>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</si>
  <si>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</si>
  <si>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</si>
  <si>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</si>
  <si>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</si>
  <si>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</si>
  <si>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</si>
  <si>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</si>
  <si>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</si>
  <si>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</si>
  <si>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</si>
  <si>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</si>
  <si>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</si>
  <si>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</si>
  <si>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</si>
  <si>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</si>
  <si>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</si>
  <si>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</si>
  <si>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</si>
  <si>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</si>
  <si>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</si>
  <si>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</si>
  <si>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</si>
  <si>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</si>
  <si>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</si>
  <si>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</si>
  <si>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</si>
  <si>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</si>
  <si>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</si>
  <si>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</si>
  <si>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</si>
  <si>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</si>
  <si>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</si>
  <si>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</si>
  <si>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</si>
  <si>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</si>
  <si>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</si>
  <si>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</si>
  <si>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</si>
  <si>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</si>
  <si>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</si>
  <si>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</si>
  <si>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</si>
  <si>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</si>
  <si>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</si>
  <si>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</si>
  <si>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</si>
  <si>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</si>
  <si>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</si>
  <si>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</si>
  <si>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</si>
  <si>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</si>
  <si>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</si>
  <si>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</si>
  <si>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</si>
  <si>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</si>
  <si>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</si>
  <si>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</si>
  <si>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</si>
  <si>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</si>
  <si>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</si>
  <si>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</si>
  <si>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</si>
  <si>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</si>
  <si>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</si>
  <si>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</si>
  <si>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</si>
  <si>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</si>
  <si>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</si>
  <si>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</si>
  <si>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</si>
  <si>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</si>
  <si>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</si>
  <si>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</si>
  <si>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</si>
  <si>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</si>
  <si>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</si>
  <si>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</si>
  <si>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</si>
  <si>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</si>
  <si>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</si>
  <si>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</si>
  <si>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</si>
  <si>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</si>
  <si>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</si>
  <si>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</si>
  <si>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</si>
  <si>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</si>
  <si>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</si>
  <si>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</si>
  <si>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</si>
  <si>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</si>
  <si>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</si>
  <si>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</si>
  <si>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</si>
  <si>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</si>
  <si>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</si>
  <si>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</si>
  <si>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</si>
  <si>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</si>
  <si>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</si>
  <si>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</si>
  <si>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</si>
  <si>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</si>
  <si>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</si>
  <si>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</si>
  <si>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</si>
  <si>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</si>
  <si>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</si>
  <si>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</si>
  <si>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</si>
  <si>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</si>
  <si>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</si>
  <si>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</si>
  <si>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</si>
  <si>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</si>
  <si>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</si>
  <si>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</si>
  <si>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</si>
  <si>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</si>
  <si>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</si>
  <si>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</si>
  <si>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</si>
  <si>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</si>
  <si>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</si>
  <si>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</si>
  <si>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</si>
  <si>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</si>
  <si>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</si>
  <si>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</si>
  <si>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</si>
  <si>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</si>
  <si>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</si>
  <si>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</si>
  <si>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</si>
  <si>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</si>
  <si>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</si>
  <si>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</si>
  <si>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</si>
  <si>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</si>
  <si>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</si>
  <si>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</si>
  <si>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</si>
  <si>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</si>
  <si>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</si>
  <si>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</si>
  <si>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</si>
  <si>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</si>
  <si>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</si>
  <si>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</si>
  <si>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</si>
  <si>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</si>
  <si>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</si>
  <si>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</si>
  <si>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</si>
  <si>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</si>
  <si>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</si>
  <si>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</si>
  <si>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</si>
  <si>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</si>
  <si>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</si>
  <si>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</si>
  <si>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</si>
  <si>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</si>
  <si>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</si>
  <si>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</si>
  <si>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</si>
  <si>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</si>
  <si>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</si>
  <si>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</si>
  <si>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</si>
  <si>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</si>
  <si>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</si>
  <si>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</si>
  <si>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</si>
  <si>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</si>
  <si>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</si>
  <si>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</si>
  <si>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</si>
  <si>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</si>
  <si>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</si>
  <si>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</si>
  <si>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</si>
  <si>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</si>
  <si>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</si>
  <si>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</si>
  <si>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</si>
  <si>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</si>
  <si>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</si>
  <si>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</si>
  <si>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</si>
  <si>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</si>
  <si>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</si>
  <si>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</si>
  <si>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</si>
  <si>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</si>
  <si>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</si>
  <si>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</si>
  <si>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</si>
  <si>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</si>
  <si>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</si>
  <si>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</si>
  <si>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</si>
  <si>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</si>
  <si>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</si>
  <si>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</si>
  <si>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</si>
  <si>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</si>
  <si>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</si>
  <si>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</si>
  <si>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</si>
  <si>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</si>
  <si>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</si>
  <si>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</si>
  <si>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</si>
  <si>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</si>
  <si>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</si>
  <si>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</si>
  <si>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</si>
  <si>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</si>
  <si>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</si>
  <si>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</si>
  <si>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</si>
  <si>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</si>
  <si>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</si>
  <si>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</si>
  <si>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</si>
  <si>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</si>
  <si>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</si>
  <si>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</si>
  <si>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</si>
  <si>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</si>
  <si>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</si>
  <si>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</si>
  <si>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</si>
  <si>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</si>
  <si>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</si>
  <si>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</si>
  <si>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</si>
  <si>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</si>
  <si>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</si>
  <si>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</si>
  <si>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</si>
  <si>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</si>
  <si>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</si>
  <si>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</si>
  <si>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</si>
  <si>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</si>
  <si>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</si>
  <si>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</si>
  <si>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</si>
  <si>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</si>
  <si>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</si>
  <si>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</si>
  <si>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</si>
  <si>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</si>
  <si>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</si>
  <si>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</si>
  <si>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</si>
  <si>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</si>
  <si>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</si>
  <si>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</si>
  <si>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</si>
  <si>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</si>
  <si>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</si>
  <si>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</si>
  <si>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</si>
  <si>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</si>
  <si>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</si>
  <si>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</si>
  <si>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</si>
  <si>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</si>
  <si>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</si>
  <si>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</si>
  <si>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</si>
  <si>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</si>
  <si>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</si>
  <si>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</si>
  <si>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</si>
  <si>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</si>
  <si>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</si>
  <si>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</si>
  <si>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</si>
  <si>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</si>
  <si>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</si>
  <si>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</si>
  <si>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</si>
  <si>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</si>
  <si>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</si>
  <si>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</si>
  <si>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</si>
  <si>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</si>
  <si>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</si>
  <si>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</si>
  <si>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</si>
  <si>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</si>
  <si>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</si>
  <si>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</si>
  <si>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</si>
  <si>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</si>
  <si>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</si>
  <si>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</si>
  <si>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</si>
  <si>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</si>
  <si>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</si>
  <si>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</si>
  <si>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</si>
  <si>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</si>
  <si>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</si>
  <si>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</si>
  <si>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</si>
  <si>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</si>
  <si>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</si>
  <si>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</si>
  <si>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</si>
  <si>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</si>
  <si>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</si>
  <si>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</si>
  <si>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</si>
  <si>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</si>
  <si>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</si>
  <si>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</si>
  <si>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</si>
  <si>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</si>
  <si>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</si>
  <si>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</si>
  <si>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</si>
  <si>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</si>
  <si>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</si>
  <si>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</si>
  <si>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</si>
  <si>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</si>
  <si>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</si>
  <si>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</si>
  <si>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</si>
  <si>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</si>
  <si>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</si>
  <si>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</si>
  <si>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</si>
  <si>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</si>
  <si>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</si>
  <si>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</si>
  <si>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</si>
  <si>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</si>
  <si>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</si>
  <si>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</si>
  <si>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</si>
  <si>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</si>
  <si>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</si>
  <si>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</si>
  <si>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</si>
  <si>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</si>
  <si>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</si>
  <si>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</si>
  <si>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</si>
  <si>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</si>
  <si>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</si>
  <si>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</si>
  <si>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</si>
  <si>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</si>
  <si>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</si>
  <si>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</si>
  <si>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</si>
  <si>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</si>
  <si>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</si>
  <si>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</si>
  <si>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</si>
  <si>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</si>
  <si>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</si>
  <si>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</si>
  <si>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</si>
  <si>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</si>
  <si>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</si>
  <si>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</si>
  <si>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</si>
  <si>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</si>
  <si>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</si>
  <si>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</si>
  <si>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</si>
  <si>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</si>
  <si>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</si>
  <si>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</si>
  <si>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</si>
  <si>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</si>
  <si>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</si>
  <si>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</si>
  <si>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</si>
  <si>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</si>
  <si>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</si>
  <si>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</si>
  <si>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</si>
  <si>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</si>
  <si>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</si>
  <si>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</si>
  <si>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</si>
  <si>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</si>
  <si>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</si>
  <si>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</si>
  <si>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</si>
  <si>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</si>
  <si>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</si>
  <si>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</si>
  <si>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</si>
  <si>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</si>
  <si>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</si>
  <si>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</si>
  <si>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</si>
  <si>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</si>
  <si>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</si>
  <si>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</si>
  <si>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</si>
  <si>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</si>
  <si>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</si>
  <si>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</si>
  <si>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</si>
  <si>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</si>
  <si>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</si>
  <si>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</si>
  <si>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</si>
  <si>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</si>
  <si>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</si>
  <si>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</si>
  <si>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</si>
  <si>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</si>
  <si>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</si>
  <si>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</si>
  <si>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</si>
  <si>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</si>
  <si>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</si>
  <si>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</si>
  <si>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</si>
  <si>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</si>
  <si>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</si>
  <si>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</si>
  <si>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</si>
  <si>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</si>
  <si>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</si>
  <si>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</si>
  <si>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</si>
  <si>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</si>
  <si>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</si>
  <si>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</si>
  <si>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</si>
  <si>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</si>
  <si>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</si>
  <si>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</si>
  <si>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</si>
  <si>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</si>
  <si>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</si>
  <si>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</si>
  <si>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</si>
  <si>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</si>
  <si>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</si>
  <si>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</si>
  <si>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</si>
  <si>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</si>
  <si>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</si>
  <si>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</si>
  <si>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</si>
  <si>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</si>
  <si>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</si>
  <si>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</si>
  <si>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</si>
  <si>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</si>
  <si>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</si>
  <si>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</si>
  <si>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</si>
  <si>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</si>
  <si>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</si>
  <si>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</si>
  <si>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</si>
  <si>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</si>
  <si>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</si>
  <si>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</si>
  <si>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</si>
  <si>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</si>
  <si>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</si>
  <si>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</si>
  <si>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</si>
  <si>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</si>
  <si>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</si>
  <si>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</si>
  <si>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</si>
  <si>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</si>
  <si>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</si>
  <si>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</si>
  <si>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</si>
  <si>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</si>
  <si>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</si>
  <si>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</si>
  <si>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</si>
  <si>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</si>
  <si>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</si>
  <si>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</si>
  <si>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</si>
  <si>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</si>
  <si>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</si>
  <si>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</si>
  <si>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</si>
  <si>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</si>
  <si>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</si>
  <si>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</si>
  <si>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</si>
  <si>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</si>
  <si>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</si>
  <si>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</si>
  <si>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</si>
  <si>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</si>
  <si>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</si>
  <si>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</si>
  <si>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</si>
  <si>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</si>
  <si>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</si>
  <si>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</si>
  <si>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</si>
  <si>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</si>
  <si>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</si>
  <si>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</si>
  <si>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</si>
  <si>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</si>
  <si>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</si>
  <si>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</si>
  <si>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</si>
  <si>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</si>
  <si>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</si>
  <si>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</si>
  <si>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</si>
  <si>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</si>
  <si>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</si>
  <si>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</si>
  <si>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</si>
  <si>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</si>
  <si>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</si>
  <si>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</si>
  <si>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</si>
  <si>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</si>
  <si>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</si>
  <si>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</si>
  <si>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</si>
  <si>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</si>
  <si>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</si>
  <si>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</si>
  <si>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</si>
  <si>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</si>
  <si>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</si>
  <si>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</si>
  <si>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</si>
  <si>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</si>
  <si>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</si>
  <si>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</si>
  <si>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</si>
  <si>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</si>
  <si>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</si>
  <si>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</si>
  <si>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</si>
  <si>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</si>
  <si>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</si>
  <si>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</si>
  <si>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</si>
  <si>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</si>
  <si>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</si>
  <si>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</si>
  <si>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</si>
  <si>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</si>
  <si>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</si>
  <si>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</si>
  <si>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</si>
  <si>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</si>
  <si>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</si>
  <si>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</si>
  <si>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</si>
  <si>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</si>
  <si>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</si>
  <si>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</si>
  <si>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</si>
  <si>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</si>
  <si>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</si>
  <si>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</si>
  <si>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</si>
  <si>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</si>
  <si>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</si>
  <si>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</si>
  <si>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</si>
  <si>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</si>
  <si>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</si>
  <si>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</si>
  <si>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</si>
  <si>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</si>
  <si>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</si>
  <si>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</si>
  <si>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</si>
  <si>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</si>
  <si>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</si>
  <si>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</si>
  <si>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</si>
  <si>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</si>
  <si>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</si>
  <si>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</si>
  <si>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</si>
  <si>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</si>
  <si>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</si>
  <si>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</si>
  <si>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</si>
  <si>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</si>
  <si>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</si>
  <si>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</si>
  <si>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</si>
  <si>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</si>
  <si>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</si>
  <si>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</si>
  <si>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</si>
  <si>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</si>
  <si>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</si>
  <si>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</si>
  <si>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</si>
  <si>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</si>
  <si>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</si>
  <si>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</si>
  <si>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</si>
  <si>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</si>
  <si>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</si>
  <si>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</si>
  <si>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</si>
  <si>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</si>
  <si>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</si>
  <si>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</si>
  <si>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</si>
  <si>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</si>
  <si>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</si>
  <si>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</si>
  <si>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</si>
  <si>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</si>
  <si>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</si>
  <si>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</si>
  <si>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</si>
  <si>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</si>
  <si>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</si>
  <si>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</si>
  <si>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</si>
  <si>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</si>
  <si>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</si>
  <si>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</si>
  <si>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</si>
  <si>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</si>
  <si>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</si>
  <si>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</si>
  <si>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</si>
  <si>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</si>
  <si>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</si>
  <si>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</si>
  <si>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</si>
  <si>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</si>
  <si>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</si>
  <si>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</si>
  <si>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</si>
  <si>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</si>
  <si>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</si>
  <si>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</si>
  <si>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</si>
  <si>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</si>
  <si>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</si>
  <si>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</si>
  <si>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</si>
  <si>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</si>
  <si>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</si>
  <si>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</si>
  <si>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</si>
  <si>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</si>
  <si>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</si>
  <si>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</si>
  <si>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</si>
  <si>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</si>
  <si>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</si>
  <si>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</si>
  <si>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</si>
  <si>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</si>
  <si>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</si>
  <si>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</si>
  <si>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</si>
  <si>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</si>
  <si>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</si>
  <si>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</si>
  <si>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</si>
  <si>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</si>
  <si>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</si>
  <si>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</si>
  <si>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</si>
  <si>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</si>
  <si>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</si>
  <si>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</si>
  <si>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</si>
  <si>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</si>
  <si>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</si>
  <si>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</si>
  <si>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</si>
  <si>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</si>
  <si>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</si>
  <si>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</si>
  <si>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</si>
  <si>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</si>
  <si>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</si>
  <si>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</si>
  <si>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</si>
  <si>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</si>
  <si>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</si>
  <si>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</si>
  <si>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</si>
  <si>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</si>
  <si>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</si>
  <si>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</si>
  <si>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</si>
  <si>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</si>
  <si>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</si>
  <si>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</si>
  <si>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</si>
  <si>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</si>
  <si>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</si>
  <si>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</si>
  <si>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</si>
  <si>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</si>
  <si>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</si>
  <si>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</si>
  <si>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</si>
  <si>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</si>
  <si>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</si>
  <si>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</si>
  <si>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</si>
  <si>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</si>
  <si>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</si>
  <si>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</si>
  <si>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</si>
  <si>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</si>
  <si>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</si>
  <si>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</si>
  <si>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</si>
  <si>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</si>
  <si>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</si>
  <si>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</si>
  <si>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</si>
  <si>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</si>
  <si>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</si>
  <si>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</si>
  <si>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</si>
  <si>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</si>
  <si>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</si>
  <si>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</si>
  <si>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</si>
  <si>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</si>
  <si>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</si>
  <si>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</si>
  <si>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</si>
  <si>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</si>
  <si>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</si>
  <si>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</si>
  <si>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</si>
  <si>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</si>
  <si>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</si>
  <si>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</si>
  <si>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</si>
  <si>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</si>
  <si>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</si>
  <si>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</si>
  <si>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</si>
  <si>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</si>
  <si>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</si>
  <si>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</si>
  <si>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</si>
  <si>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</si>
  <si>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</si>
  <si>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</si>
  <si>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</si>
  <si>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</si>
  <si>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</si>
  <si>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</si>
  <si>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</si>
  <si>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</si>
  <si>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</si>
  <si>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</si>
  <si>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</si>
  <si>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</si>
  <si>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</si>
  <si>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</si>
  <si>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</si>
  <si>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</si>
  <si>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</si>
  <si>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</si>
  <si>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</si>
  <si>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</si>
  <si>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</si>
  <si>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</si>
  <si>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</si>
  <si>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</si>
  <si>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</si>
  <si>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</si>
  <si>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</si>
  <si>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</si>
  <si>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</si>
  <si>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</si>
  <si>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</si>
  <si>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</si>
  <si>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</si>
  <si>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</si>
  <si>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</si>
  <si>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</si>
  <si>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</si>
  <si>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</si>
  <si>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</si>
  <si>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</si>
  <si>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</si>
  <si>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</si>
  <si>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</si>
  <si>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</si>
  <si>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</si>
  <si>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</si>
  <si>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</si>
  <si>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</si>
  <si>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</si>
  <si>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</si>
  <si>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</si>
  <si>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</si>
  <si>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</si>
  <si>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</si>
  <si>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</si>
  <si>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</si>
  <si>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</si>
  <si>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</si>
  <si>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</si>
  <si>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</si>
  <si>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</si>
  <si>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</si>
  <si>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</si>
  <si>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</si>
  <si>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</si>
  <si>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</si>
  <si>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</si>
  <si>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</si>
  <si>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</si>
  <si>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</si>
  <si>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</si>
  <si>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</si>
  <si>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</si>
  <si>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</si>
  <si>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</si>
  <si>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</si>
  <si>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</si>
  <si>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</si>
  <si>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</si>
  <si>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</si>
  <si>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</si>
  <si>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</si>
  <si>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</si>
  <si>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</si>
  <si>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</si>
  <si>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</si>
  <si>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</si>
  <si>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</si>
  <si>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</si>
  <si>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</si>
  <si>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</si>
  <si>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</si>
  <si>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</si>
  <si>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</si>
  <si>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</si>
  <si>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</si>
  <si>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</si>
  <si>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</si>
  <si>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</si>
  <si>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</si>
  <si>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</si>
  <si>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</si>
  <si>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</si>
  <si>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</si>
  <si>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</si>
  <si>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</si>
  <si>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</si>
  <si>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</si>
  <si>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</si>
  <si>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</si>
  <si>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</si>
  <si>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</si>
  <si>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</si>
  <si>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</si>
  <si>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</si>
  <si>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</si>
  <si>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</si>
  <si>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</si>
  <si>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</si>
  <si>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</si>
  <si>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</si>
  <si>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</si>
  <si>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</si>
  <si>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</si>
  <si>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</si>
  <si>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</si>
  <si>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</si>
  <si>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</si>
  <si>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</si>
  <si>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</si>
  <si>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</si>
  <si>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</si>
  <si>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</si>
  <si>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</si>
  <si>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</si>
  <si>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</si>
  <si>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</si>
  <si>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</si>
  <si>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</si>
  <si>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</si>
  <si>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</si>
  <si>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</si>
  <si>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</si>
  <si>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</si>
  <si>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</si>
  <si>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</si>
  <si>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</si>
  <si>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</si>
  <si>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</si>
  <si>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</si>
  <si>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</si>
  <si>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</si>
  <si>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</si>
  <si>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</si>
  <si>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</si>
  <si>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</si>
  <si>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</si>
  <si>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</si>
  <si>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</si>
  <si>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</si>
  <si>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</si>
  <si>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</si>
  <si>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</si>
  <si>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</si>
  <si>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</si>
  <si>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</si>
  <si>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</si>
  <si>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</si>
  <si>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</si>
  <si>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</si>
  <si>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</si>
  <si>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</si>
  <si>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</si>
  <si>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</si>
  <si>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</si>
  <si>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</si>
  <si>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</si>
  <si>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</si>
  <si>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</si>
  <si>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</si>
  <si>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</si>
  <si>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</si>
  <si>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</si>
  <si>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</si>
  <si>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</si>
  <si>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</si>
  <si>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</si>
  <si>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</si>
  <si>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</si>
  <si>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</si>
  <si>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</si>
  <si>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</si>
  <si>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</si>
  <si>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</si>
  <si>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</si>
  <si>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</si>
  <si>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</si>
  <si>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</si>
  <si>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</si>
  <si>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</si>
  <si>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</si>
  <si>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</si>
  <si>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</si>
  <si>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</si>
  <si>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</si>
  <si>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</si>
  <si>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</si>
  <si>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</si>
  <si>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</si>
  <si>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</si>
  <si>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</si>
  <si>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</si>
  <si>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</si>
  <si>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</si>
  <si>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</si>
  <si>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</si>
  <si>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</si>
  <si>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</si>
  <si>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</si>
  <si>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</si>
  <si>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</si>
  <si>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</si>
  <si>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</si>
  <si>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</si>
  <si>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</si>
  <si>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</si>
  <si>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</si>
  <si>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</si>
  <si>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</si>
  <si>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</si>
  <si>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</si>
  <si>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</si>
  <si>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</si>
  <si>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</si>
  <si>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</si>
  <si>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</si>
  <si>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</si>
  <si>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</si>
  <si>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</si>
  <si>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</si>
  <si>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</si>
  <si>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</si>
  <si>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</si>
  <si>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</si>
  <si>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</si>
  <si>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</si>
  <si>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</si>
  <si>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</si>
  <si>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</si>
  <si>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</si>
  <si>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</si>
  <si>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</si>
  <si>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</si>
  <si>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</si>
  <si>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</si>
  <si>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</si>
  <si>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</si>
  <si>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</si>
  <si>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</si>
  <si>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</si>
  <si>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</si>
  <si>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</si>
  <si>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</si>
  <si>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</si>
  <si>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</si>
  <si>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</si>
  <si>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</si>
  <si>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</si>
  <si>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</si>
  <si>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</si>
  <si>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</si>
  <si>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</si>
  <si>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</si>
  <si>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</si>
  <si>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</si>
  <si>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</si>
  <si>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</si>
  <si>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</si>
  <si>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</si>
  <si>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</si>
  <si>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</si>
  <si>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</si>
  <si>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</si>
  <si>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</si>
  <si>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</si>
  <si>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</si>
  <si>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</si>
  <si>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</si>
  <si>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</si>
  <si>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</si>
  <si>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</si>
  <si>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</si>
  <si>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</si>
  <si>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</si>
  <si>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</si>
  <si>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</si>
  <si>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</si>
  <si>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</si>
  <si>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</si>
  <si>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</si>
  <si>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</si>
  <si>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</si>
  <si>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</si>
  <si>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</si>
  <si>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</si>
  <si>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</si>
  <si>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</si>
  <si>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</si>
  <si>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</si>
  <si>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</si>
  <si>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</si>
  <si>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</si>
  <si>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</si>
  <si>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</si>
  <si>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</si>
  <si>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</si>
  <si>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</si>
  <si>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</si>
  <si>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</si>
  <si>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</si>
  <si>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</si>
  <si>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</si>
  <si>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</si>
  <si>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</si>
  <si>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</si>
  <si>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</si>
  <si>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</si>
  <si>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</si>
  <si>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</si>
  <si>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</si>
  <si>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</si>
  <si>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</si>
  <si>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</si>
  <si>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</si>
  <si>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</si>
  <si>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</si>
  <si>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</si>
  <si>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</si>
  <si>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</si>
  <si>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</si>
  <si>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</si>
  <si>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</si>
  <si>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</si>
  <si>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</si>
  <si>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</si>
  <si>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</si>
  <si>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
  </si>
  <si>
    <t>MES DE COLETA: 04/2023</t>
  </si>
  <si>
    <t>LOCALIDADE: 4160 - CUIABA</t>
  </si>
  <si>
    <t>ENCARGOS SOCIAIS (%) HORISTA 107,58  MENSALISTA  66,49</t>
  </si>
  <si>
    <t xml:space="preserve">CODIGO  </t>
  </si>
  <si>
    <t>DESCRICAO DO INSUMO</t>
  </si>
  <si>
    <t xml:space="preserve">  PRECO MEDIANO R$</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</si>
  <si>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</si>
  <si>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</si>
  <si>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</si>
  <si>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</si>
  <si>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</si>
  <si>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</si>
  <si>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</si>
  <si>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</si>
  <si>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</si>
  <si>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</si>
  <si>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</si>
  <si>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</si>
  <si>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</si>
  <si>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</si>
  <si>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</si>
  <si>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</si>
  <si>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</si>
  <si>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</si>
  <si>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</si>
  <si>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</si>
  <si>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</si>
  <si>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</si>
  <si>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</si>
  <si>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</si>
  <si>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</si>
  <si>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</si>
  <si>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</si>
  <si>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</si>
  <si>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</si>
  <si>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</si>
  <si>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</si>
  <si>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</si>
  <si>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</si>
  <si>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</si>
  <si>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</si>
  <si>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</si>
  <si>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</si>
  <si>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</si>
  <si>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</si>
  <si>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</si>
  <si>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</si>
  <si>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</si>
  <si>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</si>
  <si>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</si>
  <si>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</si>
  <si>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</si>
  <si>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</si>
  <si>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</si>
  <si>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</si>
  <si>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</si>
  <si>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</si>
  <si>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</si>
  <si>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</si>
  <si>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</si>
  <si>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</si>
  <si>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</si>
  <si>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</si>
  <si>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</si>
  <si>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</si>
  <si>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</si>
  <si>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</si>
  <si>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</si>
  <si>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</si>
  <si>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</si>
  <si>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</si>
  <si>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</si>
  <si>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</si>
  <si>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</si>
  <si>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</si>
  <si>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</si>
  <si>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</si>
  <si>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</si>
  <si>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</si>
  <si>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</si>
  <si>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</si>
  <si>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</si>
  <si>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</si>
  <si>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</si>
  <si>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</si>
  <si>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</si>
  <si>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</si>
  <si>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</si>
  <si>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</si>
  <si>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</si>
  <si>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</si>
  <si>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</si>
  <si>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</si>
  <si>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</si>
  <si>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</si>
  <si>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</si>
  <si>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</si>
  <si>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</si>
  <si>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</si>
  <si>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</si>
  <si>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</si>
  <si>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</si>
  <si>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</si>
  <si>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</si>
  <si>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</si>
  <si>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</si>
  <si>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</si>
  <si>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</si>
  <si>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</si>
  <si>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</si>
  <si>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</si>
  <si>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</si>
  <si>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</si>
  <si>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</si>
  <si>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</si>
  <si>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</si>
  <si>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</si>
  <si>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</si>
  <si>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</si>
  <si>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</si>
  <si>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</si>
  <si>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</si>
  <si>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</si>
  <si>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</si>
  <si>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</si>
  <si>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</si>
  <si>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</si>
  <si>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</si>
  <si>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</si>
  <si>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</si>
  <si>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</si>
  <si>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</si>
  <si>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</si>
  <si>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</si>
  <si>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</si>
  <si>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</si>
  <si>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</si>
  <si>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</si>
  <si>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</si>
  <si>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</si>
  <si>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</si>
  <si>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</si>
  <si>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</si>
  <si>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</si>
  <si>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</si>
  <si>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</si>
  <si>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</si>
  <si>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</si>
  <si>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</si>
  <si>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</si>
  <si>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</si>
  <si>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</si>
  <si>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AF_08/2023_PS</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</si>
  <si>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</si>
  <si>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</si>
  <si>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</si>
  <si>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</si>
  <si>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</si>
  <si>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</si>
  <si>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</si>
  <si>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</si>
  <si>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</si>
  <si>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</si>
  <si>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</si>
  <si>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</si>
  <si>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</si>
  <si>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</si>
  <si>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</si>
  <si>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</si>
  <si>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</si>
  <si>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</si>
  <si>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</si>
  <si>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</si>
  <si>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</si>
  <si>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</si>
  <si>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</si>
  <si>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</si>
  <si>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</si>
  <si>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</si>
  <si>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</si>
  <si>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</si>
  <si>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</si>
  <si>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</si>
  <si>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</si>
  <si>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</si>
  <si>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</si>
  <si>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</si>
  <si>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</si>
  <si>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</si>
  <si>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</si>
  <si>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</si>
  <si>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</si>
  <si>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</si>
  <si>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</si>
  <si>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</si>
  <si>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</si>
  <si>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</si>
  <si>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</si>
  <si>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</si>
  <si>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</si>
  <si>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</si>
  <si>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</si>
  <si>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</si>
  <si>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</si>
  <si>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</si>
  <si>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</si>
  <si>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</si>
  <si>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</si>
  <si>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</si>
  <si>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</si>
  <si>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</si>
  <si>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</si>
  <si>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</si>
  <si>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</si>
  <si>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</si>
  <si>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</si>
  <si>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</si>
  <si>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</si>
  <si>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</si>
  <si>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</si>
  <si>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</si>
  <si>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</si>
  <si>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</si>
  <si>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</si>
  <si>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</si>
  <si>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</si>
  <si>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</si>
  <si>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</si>
  <si>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</si>
  <si>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</si>
  <si>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</si>
  <si>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</si>
  <si>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</si>
  <si>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</si>
  <si>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</si>
  <si>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</si>
  <si>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</si>
  <si>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</si>
  <si>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</si>
  <si>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</si>
  <si>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</si>
  <si>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</si>
  <si>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</si>
  <si>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</si>
  <si>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</si>
  <si>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</si>
  <si>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</si>
  <si>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</si>
  <si>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</si>
  <si>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</si>
  <si>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</si>
  <si>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</si>
  <si>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</si>
  <si>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</si>
  <si>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</si>
  <si>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</si>
  <si>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</si>
  <si>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</si>
  <si>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</si>
  <si>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</si>
  <si>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</si>
  <si>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</si>
  <si>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</si>
  <si>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</si>
  <si>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</si>
  <si>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</si>
  <si>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</si>
  <si>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</si>
  <si>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</si>
  <si>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</si>
  <si>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</si>
  <si>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</si>
  <si>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</si>
  <si>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</si>
  <si>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</si>
  <si>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</si>
  <si>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</si>
  <si>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</si>
  <si>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</si>
  <si>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</si>
  <si>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</si>
  <si>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</si>
  <si>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</si>
  <si>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</si>
  <si>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</si>
  <si>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</si>
  <si>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</si>
  <si>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</si>
  <si>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</si>
  <si>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</si>
  <si>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</si>
  <si>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</si>
  <si>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</si>
  <si>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</si>
  <si>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</si>
  <si>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</si>
  <si>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</si>
  <si>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</si>
  <si>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</si>
  <si>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</si>
  <si>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</si>
  <si>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</si>
  <si>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</si>
  <si>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</si>
  <si>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</si>
  <si>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</si>
  <si>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</si>
  <si>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</si>
  <si>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</si>
  <si>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</si>
  <si>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</si>
  <si>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</si>
  <si>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</si>
  <si>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</si>
  <si>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</si>
  <si>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</si>
  <si>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</si>
  <si>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</si>
  <si>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</si>
  <si>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</si>
  <si>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</si>
  <si>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</si>
  <si>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</si>
  <si>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</si>
  <si>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</si>
  <si>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</si>
  <si>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</si>
  <si>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</si>
  <si>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</si>
  <si>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</si>
  <si>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</si>
  <si>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</si>
  <si>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</si>
  <si>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</si>
  <si>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</si>
  <si>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</si>
  <si>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</si>
  <si>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</si>
  <si>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</si>
  <si>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</si>
  <si>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</si>
  <si>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</si>
  <si>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</si>
  <si>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</si>
  <si>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</si>
  <si>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</si>
  <si>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</si>
  <si>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</si>
  <si>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</si>
  <si>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</si>
  <si>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</si>
  <si>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</si>
  <si>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</si>
  <si>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</si>
  <si>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</si>
  <si>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</si>
  <si>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</si>
  <si>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</si>
  <si>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</si>
  <si>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</si>
  <si>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</si>
  <si>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</si>
  <si>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</si>
  <si>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</si>
  <si>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</si>
  <si>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</si>
  <si>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</si>
  <si>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</si>
  <si>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</si>
  <si>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</si>
  <si>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</si>
  <si>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</si>
  <si>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</si>
  <si>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</si>
  <si>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</si>
  <si>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</si>
  <si>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</si>
  <si>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</si>
  <si>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</si>
  <si>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</si>
  <si>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</si>
  <si>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</si>
  <si>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</si>
  <si>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</si>
  <si>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</si>
  <si>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</si>
  <si>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</si>
  <si>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</si>
  <si>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</si>
  <si>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</si>
  <si>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</si>
  <si>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</si>
  <si>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</si>
  <si>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</si>
  <si>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</si>
  <si>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</si>
  <si>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</si>
  <si>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</si>
  <si>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</si>
  <si>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</si>
  <si>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</si>
  <si>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</si>
  <si>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</si>
  <si>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</si>
  <si>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</si>
  <si>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</si>
  <si>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</si>
  <si>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</si>
  <si>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</si>
  <si>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</si>
  <si>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</si>
  <si>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</si>
  <si>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</si>
  <si>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</si>
  <si>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</si>
  <si>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</si>
  <si>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</si>
  <si>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</si>
  <si>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</si>
  <si>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</si>
  <si>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</si>
  <si>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</si>
  <si>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</si>
  <si>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</si>
  <si>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</si>
  <si>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</si>
  <si>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</si>
  <si>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</si>
  <si>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</si>
  <si>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</si>
  <si>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</si>
  <si>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</si>
  <si>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</si>
  <si>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</si>
  <si>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</si>
  <si>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</si>
  <si>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</si>
  <si>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</si>
  <si>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</si>
  <si>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</si>
  <si>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</si>
  <si>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</si>
  <si>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</si>
  <si>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</si>
  <si>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</si>
  <si>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</si>
  <si>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</si>
  <si>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</si>
  <si>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</si>
  <si>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</si>
  <si>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</si>
  <si>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</si>
  <si>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</si>
  <si>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</si>
  <si>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</si>
  <si>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</si>
  <si>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</si>
  <si>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</si>
  <si>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</si>
  <si>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</si>
  <si>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</si>
  <si>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</si>
  <si>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</si>
  <si>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</si>
  <si>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</si>
  <si>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</si>
  <si>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</si>
  <si>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</si>
  <si>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</si>
  <si>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</si>
  <si>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</si>
  <si>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</si>
  <si>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</si>
  <si>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</si>
  <si>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</si>
  <si>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</si>
  <si>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</si>
  <si>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</si>
  <si>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</si>
  <si>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</si>
  <si>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</si>
  <si>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</si>
  <si>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</si>
  <si>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</si>
  <si>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</si>
  <si>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</si>
  <si>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</si>
  <si>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</si>
  <si>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</si>
  <si>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</si>
  <si>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</si>
  <si>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</si>
  <si>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</si>
  <si>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</si>
  <si>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</si>
  <si>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</si>
  <si>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</si>
  <si>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</si>
  <si>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</si>
  <si>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</si>
  <si>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</si>
  <si>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</si>
  <si>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</si>
  <si>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</si>
  <si>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</si>
  <si>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</si>
  <si>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</si>
  <si>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</si>
  <si>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</si>
  <si>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</si>
  <si>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</si>
  <si>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</si>
  <si>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</si>
  <si>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</si>
  <si>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</si>
  <si>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</si>
  <si>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</si>
  <si>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</si>
  <si>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</si>
  <si>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</si>
  <si>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</si>
  <si>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</si>
  <si>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</si>
  <si>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</si>
  <si>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</si>
  <si>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</si>
  <si>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</si>
  <si>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</si>
  <si>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</si>
  <si>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</si>
  <si>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</si>
  <si>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</si>
  <si>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</si>
  <si>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</si>
  <si>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</si>
  <si>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</si>
  <si>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</si>
  <si>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</si>
  <si>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</si>
  <si>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</si>
  <si>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</si>
  <si>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</si>
  <si>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</si>
  <si>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</si>
  <si>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</si>
  <si>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</si>
  <si>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</si>
  <si>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</si>
  <si>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</si>
  <si>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</si>
  <si>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</si>
  <si>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</si>
  <si>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</si>
  <si>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</si>
  <si>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</si>
  <si>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</si>
  <si>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</si>
  <si>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</si>
  <si>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</si>
  <si>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</si>
  <si>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</si>
  <si>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</si>
  <si>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</si>
  <si>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</si>
  <si>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</si>
  <si>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</si>
  <si>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</si>
  <si>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</si>
  <si>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</si>
  <si>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</si>
  <si>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</si>
  <si>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</si>
  <si>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</si>
  <si>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</si>
  <si>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</si>
  <si>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</si>
  <si>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</si>
  <si>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</si>
  <si>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</si>
  <si>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</si>
  <si>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</si>
  <si>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</si>
  <si>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</si>
  <si>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</si>
  <si>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</si>
  <si>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</si>
  <si>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</si>
  <si>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</si>
  <si>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</si>
  <si>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</si>
  <si>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</si>
  <si>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</si>
  <si>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</si>
  <si>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</si>
  <si>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</si>
  <si>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</si>
  <si>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</si>
  <si>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</si>
  <si>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</si>
  <si>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</si>
  <si>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</si>
  <si>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</si>
  <si>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</si>
  <si>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</si>
  <si>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</si>
  <si>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</si>
  <si>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</si>
  <si>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</si>
  <si>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</si>
  <si>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</si>
  <si>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</si>
  <si>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</si>
  <si>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</si>
  <si>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</si>
  <si>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</si>
  <si>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</si>
  <si>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</si>
  <si>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</si>
  <si>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</si>
  <si>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</si>
  <si>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</si>
  <si>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</si>
  <si>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</si>
  <si>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</si>
  <si>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</si>
  <si>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</si>
  <si>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</si>
  <si>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</si>
  <si>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</si>
  <si>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</si>
  <si>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</si>
  <si>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</si>
  <si>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</si>
  <si>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</si>
  <si>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</si>
  <si>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</si>
  <si>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</si>
  <si>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</si>
  <si>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</si>
  <si>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</si>
  <si>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</si>
  <si>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</si>
  <si>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</si>
  <si>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</si>
  <si>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</si>
  <si>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</si>
  <si>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</si>
  <si>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</si>
  <si>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</si>
  <si>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</si>
  <si>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</si>
  <si>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</si>
  <si>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</si>
  <si>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</si>
  <si>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</si>
  <si>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</si>
  <si>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</si>
  <si>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</si>
  <si>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</si>
  <si>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</si>
  <si>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</si>
  <si>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</si>
  <si>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</si>
  <si>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</si>
  <si>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</si>
  <si>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</si>
  <si>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</si>
  <si>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</si>
  <si>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</si>
  <si>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</si>
  <si>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</si>
  <si>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</si>
  <si>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</si>
  <si>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</si>
  <si>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</si>
  <si>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</si>
  <si>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</si>
  <si>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</si>
  <si>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</si>
  <si>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</si>
  <si>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</si>
  <si>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</si>
  <si>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</si>
  <si>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</si>
  <si>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</si>
  <si>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</si>
  <si>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</si>
  <si>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</si>
  <si>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</si>
  <si>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</si>
  <si>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</si>
  <si>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</si>
  <si>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</si>
  <si>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</si>
  <si>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</si>
  <si>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</si>
  <si>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</si>
  <si>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</si>
  <si>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</si>
  <si>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</si>
  <si>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40 MM (1 1/2")</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</si>
  <si>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</si>
  <si>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</si>
  <si>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</si>
  <si>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</si>
  <si>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</si>
  <si>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</si>
  <si>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</si>
  <si>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</si>
  <si>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</si>
  <si>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</si>
  <si>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</si>
  <si>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</si>
  <si>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</si>
  <si>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</si>
  <si>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</si>
  <si>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</si>
  <si>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</si>
  <si>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</si>
  <si>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</si>
  <si>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</si>
  <si>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</si>
  <si>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</si>
  <si>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</si>
  <si>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</si>
  <si>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</si>
  <si>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</si>
  <si>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</si>
  <si>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</si>
  <si>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</si>
  <si>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</si>
  <si>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</si>
  <si>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</si>
  <si>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</si>
  <si>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</si>
  <si>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</si>
  <si>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</si>
  <si>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</si>
  <si>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</si>
  <si>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</si>
  <si>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</si>
  <si>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</si>
  <si>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</si>
  <si>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</si>
  <si>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</si>
  <si>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</si>
  <si>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</si>
  <si>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</si>
  <si>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</si>
  <si>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</si>
  <si>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</si>
  <si>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</si>
  <si>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</si>
  <si>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</si>
  <si>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</si>
  <si>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</si>
  <si>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</si>
  <si>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</si>
  <si>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</si>
  <si>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</si>
  <si>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</si>
  <si>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</si>
  <si>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</si>
  <si>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</si>
  <si>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</si>
  <si>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</si>
  <si>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</si>
  <si>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</si>
  <si>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</si>
  <si>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</si>
  <si>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</si>
  <si>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</si>
  <si>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</si>
  <si>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</si>
  <si>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</si>
  <si>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</si>
  <si>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</si>
  <si>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</si>
  <si>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</si>
  <si>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</si>
  <si>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</si>
  <si>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</si>
  <si>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</si>
  <si>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</si>
  <si>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</si>
  <si>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</si>
  <si>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</si>
  <si>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</si>
  <si>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</si>
  <si>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</si>
  <si>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</si>
  <si>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</si>
  <si>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</si>
  <si>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</si>
  <si>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</si>
  <si>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</si>
  <si>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</si>
  <si>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</si>
  <si>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</si>
  <si>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</si>
  <si>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</si>
  <si>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</si>
  <si>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</si>
  <si>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</si>
  <si>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</si>
  <si>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</si>
  <si>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</si>
  <si>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</si>
  <si>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</si>
  <si>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</si>
  <si>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</si>
  <si>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</si>
  <si>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</si>
  <si>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</si>
  <si>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</si>
  <si>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</si>
  <si>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</si>
  <si>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</si>
  <si>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</si>
  <si>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</si>
  <si>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</si>
  <si>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</si>
  <si>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</si>
  <si>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</si>
  <si>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</si>
  <si>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</si>
  <si>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</si>
  <si>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</si>
  <si>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</si>
  <si>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</si>
  <si>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</si>
  <si>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</si>
  <si>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</si>
  <si>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</si>
  <si>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</si>
  <si>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</si>
  <si>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</si>
  <si>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</si>
  <si>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</si>
  <si>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</si>
  <si>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</si>
  <si>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</si>
  <si>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</si>
  <si>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</si>
  <si>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</si>
  <si>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</si>
  <si>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</si>
  <si>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</si>
  <si>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</si>
  <si>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</si>
  <si>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</si>
  <si>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</si>
  <si>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</si>
  <si>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</si>
  <si>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</si>
  <si>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</si>
  <si>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</si>
  <si>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</si>
  <si>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</si>
  <si>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</si>
  <si>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</si>
  <si>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</si>
  <si>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</si>
  <si>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</si>
  <si>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</si>
  <si>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</si>
  <si>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</si>
  <si>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</si>
  <si>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</si>
  <si>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</si>
  <si>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</si>
  <si>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</si>
  <si>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</si>
  <si>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</si>
  <si>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</si>
  <si>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</si>
  <si>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</si>
  <si>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</si>
  <si>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</si>
  <si>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</si>
  <si>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</si>
  <si>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</si>
  <si>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</si>
  <si>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</si>
  <si>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</si>
  <si>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</si>
  <si>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</si>
  <si>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</si>
  <si>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</si>
  <si>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</si>
  <si>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</si>
  <si>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</si>
  <si>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</si>
  <si>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</si>
  <si>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</si>
  <si>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</si>
  <si>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</si>
  <si>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</si>
  <si>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</si>
  <si>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</si>
  <si>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</si>
  <si>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</si>
  <si>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</si>
  <si>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</si>
  <si>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</si>
  <si>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</si>
  <si>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</si>
  <si>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</si>
  <si>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</si>
  <si>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</si>
  <si>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</si>
  <si>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</si>
  <si>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</si>
  <si>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</si>
  <si>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</si>
  <si>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</si>
  <si>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</si>
  <si>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</si>
  <si>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</si>
  <si>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</si>
  <si>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</si>
  <si>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</si>
  <si>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</si>
  <si>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</si>
  <si>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</si>
  <si>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</si>
  <si>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</si>
  <si>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</si>
  <si>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</si>
  <si>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</si>
  <si>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</si>
  <si>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</si>
  <si>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</si>
  <si>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</si>
  <si>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</si>
  <si>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</si>
  <si>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</si>
  <si>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</si>
  <si>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</si>
  <si>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</si>
  <si>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</si>
  <si>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</si>
  <si>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</si>
  <si>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</si>
  <si>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</si>
  <si>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</si>
  <si>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</si>
  <si>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</si>
  <si>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</si>
  <si>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</si>
  <si>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</si>
  <si>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</si>
  <si>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</si>
  <si>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</si>
  <si>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</si>
  <si>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</si>
  <si>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</si>
  <si>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</si>
  <si>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</si>
  <si>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</si>
  <si>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</si>
  <si>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</si>
  <si>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</si>
  <si>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</si>
  <si>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</si>
  <si>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</si>
  <si>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</si>
  <si>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</si>
  <si>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</si>
  <si>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</si>
  <si>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</si>
  <si>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</si>
  <si>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</si>
  <si>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</si>
  <si>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</si>
  <si>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</si>
  <si>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</si>
  <si>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</si>
  <si>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</si>
  <si>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</si>
  <si>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</si>
  <si>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</si>
  <si>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</si>
  <si>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</si>
  <si>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</si>
  <si>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</si>
  <si>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</si>
  <si>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</si>
  <si>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</si>
  <si>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</si>
  <si>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</si>
  <si>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</si>
  <si>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</si>
  <si>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</si>
  <si>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</si>
  <si>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</si>
  <si>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</si>
  <si>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</si>
  <si>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</si>
  <si>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</si>
  <si>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</si>
  <si>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</si>
  <si>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</si>
  <si>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</si>
  <si>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</si>
  <si>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</si>
  <si>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</si>
  <si>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</si>
  <si>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</si>
  <si>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</si>
  <si>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</si>
  <si>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</si>
  <si>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</si>
  <si>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</si>
  <si>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</si>
  <si>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</si>
  <si>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</si>
  <si>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</si>
  <si>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</si>
  <si>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</si>
  <si>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</si>
  <si>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</si>
  <si>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</si>
  <si>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</si>
  <si>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</si>
  <si>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</si>
  <si>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</si>
  <si>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</si>
  <si>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</si>
  <si>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</si>
  <si>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</si>
  <si>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</si>
  <si>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</si>
  <si>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</si>
  <si>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</si>
  <si>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</si>
  <si>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</si>
  <si>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</si>
  <si>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</si>
  <si>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</si>
  <si>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</si>
  <si>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</si>
  <si>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</si>
  <si>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</si>
  <si>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</si>
  <si>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</si>
  <si>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</si>
  <si>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</si>
  <si>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</si>
  <si>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</si>
  <si>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</si>
  <si>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</si>
  <si>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</si>
  <si>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</si>
  <si>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</si>
  <si>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</si>
  <si>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</si>
  <si>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</si>
  <si>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</si>
  <si>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</si>
  <si>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</si>
  <si>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</si>
  <si>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</si>
  <si>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</si>
  <si>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</si>
  <si>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</si>
  <si>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</si>
  <si>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</si>
  <si>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</si>
  <si>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</si>
  <si>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</si>
  <si>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</si>
  <si>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</si>
  <si>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</si>
  <si>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</si>
  <si>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</si>
  <si>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</si>
  <si>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</si>
  <si>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</si>
  <si>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</si>
  <si>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</si>
  <si>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</si>
  <si>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</si>
  <si>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</si>
  <si>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</si>
  <si>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</si>
  <si>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</si>
  <si>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</si>
  <si>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</si>
  <si>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</si>
  <si>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</si>
  <si>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</si>
  <si>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</si>
  <si>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</si>
  <si>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</si>
  <si>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</si>
  <si>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</si>
  <si>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</si>
  <si>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</si>
  <si>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</si>
  <si>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</si>
  <si>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</si>
  <si>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</si>
  <si>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</si>
  <si>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</si>
  <si>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</si>
  <si>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</si>
  <si>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</si>
  <si>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</si>
  <si>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</si>
  <si>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</si>
  <si>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</si>
  <si>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</si>
  <si>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</si>
  <si>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</si>
  <si>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</si>
  <si>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</si>
  <si>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</si>
  <si>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</si>
  <si>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</si>
  <si>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</si>
  <si>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</si>
  <si>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</si>
  <si>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</si>
  <si>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</si>
  <si>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</si>
  <si>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</si>
  <si>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</si>
  <si>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</si>
  <si>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</si>
  <si>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</si>
  <si>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</si>
  <si>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</si>
  <si>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</si>
  <si>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</si>
  <si>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</si>
  <si>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</si>
  <si>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</si>
  <si>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</si>
  <si>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</si>
  <si>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</si>
  <si>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</si>
  <si>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</si>
  <si>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</si>
  <si>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</si>
  <si>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</si>
  <si>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</si>
  <si>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</si>
  <si>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</si>
  <si>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</si>
  <si>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</si>
  <si>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</si>
  <si>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</si>
  <si>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</si>
  <si>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</si>
  <si>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</si>
  <si>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</si>
  <si>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</si>
  <si>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</si>
  <si>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</si>
  <si>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</si>
  <si>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</si>
  <si>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</si>
  <si>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</si>
  <si>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</si>
  <si>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</si>
  <si>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</si>
  <si>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</si>
  <si>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</si>
  <si>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</si>
  <si>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</si>
  <si>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</si>
  <si>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</si>
  <si>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</si>
  <si>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</si>
  <si>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</si>
  <si>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</si>
  <si>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</si>
  <si>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</si>
  <si>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</si>
  <si>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</si>
  <si>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</si>
  <si>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</si>
  <si>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</si>
  <si>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</si>
  <si>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</si>
  <si>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</si>
  <si>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</si>
  <si>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</si>
  <si>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</si>
  <si>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</si>
  <si>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</si>
  <si>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</si>
  <si>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</si>
  <si>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</si>
  <si>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</si>
  <si>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</si>
  <si>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</si>
  <si>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</si>
  <si>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</si>
  <si>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</si>
  <si>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</si>
  <si>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</si>
  <si>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</si>
  <si>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</si>
  <si>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</si>
  <si>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</si>
  <si>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</si>
  <si>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</si>
  <si>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</si>
  <si>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</si>
  <si>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</si>
  <si>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</si>
  <si>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</si>
  <si>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</si>
  <si>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</si>
  <si>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</si>
  <si>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</si>
  <si>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</si>
  <si>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</si>
  <si>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</si>
  <si>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</si>
  <si>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</si>
  <si>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</si>
  <si>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</si>
  <si>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</si>
  <si>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</si>
  <si>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</si>
  <si>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</si>
  <si>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</si>
  <si>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</si>
  <si>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</si>
  <si>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</si>
  <si>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</si>
  <si>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</si>
  <si>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</si>
  <si>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</si>
  <si>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</si>
  <si>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</si>
  <si>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</si>
  <si>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</si>
  <si>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</si>
  <si>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</si>
  <si>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</si>
  <si>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</si>
  <si>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</si>
  <si>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</si>
  <si>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</si>
  <si>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</si>
  <si>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</si>
  <si>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</si>
  <si>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</si>
  <si>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</si>
  <si>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</si>
  <si>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</si>
  <si>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</si>
  <si>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</si>
  <si>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</si>
  <si>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</si>
  <si>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</si>
  <si>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</si>
  <si>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</si>
  <si>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</si>
  <si>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</si>
  <si>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</si>
  <si>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</si>
  <si>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</si>
  <si>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</si>
  <si>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</si>
  <si>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</si>
  <si>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</si>
  <si>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</si>
  <si>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</si>
  <si>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</si>
  <si>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</si>
  <si>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</si>
  <si>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</si>
  <si>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</si>
  <si>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</si>
  <si>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</si>
  <si>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</si>
  <si>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</si>
  <si>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</si>
  <si>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</si>
  <si>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</si>
  <si>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</si>
  <si>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</si>
  <si>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</si>
  <si>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</si>
  <si>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</si>
  <si>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</si>
  <si>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</si>
  <si>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</si>
  <si>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</si>
  <si>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</si>
  <si>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</si>
  <si>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</si>
  <si>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</si>
  <si>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</si>
  <si>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</si>
  <si>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</si>
  <si>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</si>
  <si>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</si>
  <si>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</si>
  <si>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</si>
  <si>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</si>
  <si>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</si>
  <si>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</si>
  <si>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</si>
  <si>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</si>
  <si>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</si>
  <si>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</si>
  <si>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</si>
  <si>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</si>
  <si>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</si>
  <si>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</si>
  <si>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</si>
  <si>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</si>
  <si>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</si>
  <si>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</si>
  <si>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</si>
  <si>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</si>
  <si>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</si>
  <si>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</si>
  <si>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</si>
  <si>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</si>
  <si>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</si>
  <si>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</si>
  <si>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</si>
  <si>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</si>
  <si>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</si>
  <si>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</si>
  <si>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</si>
  <si>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</si>
  <si>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</si>
  <si>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</si>
  <si>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</si>
  <si>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</si>
  <si>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</si>
  <si>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</si>
  <si>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</si>
  <si>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</si>
  <si>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</si>
  <si>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</si>
  <si>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</si>
  <si>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</si>
  <si>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</si>
  <si>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</si>
  <si>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</si>
  <si>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</si>
  <si>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</si>
  <si>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</si>
  <si>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</si>
  <si>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</si>
  <si>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</si>
  <si>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</si>
  <si>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</si>
  <si>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</si>
  <si>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</si>
  <si>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</si>
  <si>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</si>
  <si>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</si>
  <si>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</si>
  <si>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</si>
  <si>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</si>
  <si>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</si>
  <si>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</si>
  <si>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</si>
  <si>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</si>
  <si>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</si>
  <si>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</si>
  <si>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</si>
  <si>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</si>
  <si>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</si>
  <si>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</si>
  <si>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</si>
  <si>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</si>
  <si>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</si>
  <si>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</si>
  <si>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</si>
  <si>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</si>
  <si>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</si>
  <si>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</si>
  <si>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</si>
  <si>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</si>
  <si>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</si>
  <si>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</si>
  <si>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</si>
  <si>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</si>
  <si>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</si>
  <si>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</si>
  <si>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</si>
  <si>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</si>
  <si>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</si>
  <si>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</si>
  <si>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</si>
  <si>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</si>
  <si>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</si>
  <si>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</si>
  <si>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</si>
  <si>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</si>
  <si>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</si>
  <si>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</si>
  <si>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</si>
  <si>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</si>
  <si>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</si>
  <si>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</si>
  <si>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</si>
  <si>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</si>
  <si>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</si>
  <si>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</si>
  <si>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</si>
  <si>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</si>
  <si>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</si>
  <si>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</si>
  <si>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</si>
  <si>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</si>
  <si>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</si>
  <si>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</si>
  <si>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</si>
  <si>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</si>
  <si>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</si>
  <si>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</si>
  <si>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</si>
  <si>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</si>
  <si>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</si>
  <si>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</si>
  <si>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</si>
  <si>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</si>
  <si>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</si>
  <si>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</si>
  <si>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</si>
  <si>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</si>
  <si>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</si>
  <si>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</si>
  <si>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</si>
  <si>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</si>
  <si>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</si>
  <si>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</si>
  <si>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</si>
  <si>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</si>
  <si>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</si>
  <si>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</si>
  <si>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</si>
  <si>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</si>
  <si>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</si>
  <si>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</si>
  <si>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</si>
  <si>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</si>
  <si>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</si>
  <si>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</si>
  <si>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</si>
  <si>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</si>
  <si>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</si>
  <si>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</si>
  <si>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</si>
  <si>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</si>
  <si>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</si>
  <si>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</si>
  <si>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</si>
  <si>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</si>
  <si>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</si>
  <si>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</si>
  <si>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</si>
  <si>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</si>
  <si>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</si>
  <si>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</si>
  <si>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</si>
  <si>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</si>
  <si>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</si>
  <si>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</si>
  <si>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</si>
  <si>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</si>
  <si>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</si>
  <si>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</si>
  <si>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</si>
  <si>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</si>
  <si>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</si>
  <si>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</si>
  <si>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</si>
  <si>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</si>
  <si>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</si>
  <si>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</si>
  <si>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</si>
  <si>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</si>
  <si>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</si>
  <si>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</si>
  <si>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</si>
  <si>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</si>
  <si>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</si>
  <si>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</si>
  <si>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</si>
  <si>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</si>
  <si>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</si>
  <si>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</si>
  <si>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</si>
  <si>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</si>
  <si>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</si>
  <si>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</si>
  <si>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</si>
  <si>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</si>
  <si>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</si>
  <si>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</si>
  <si>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</si>
  <si>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</si>
  <si>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</si>
  <si>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</si>
  <si>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</si>
  <si>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</si>
  <si>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</si>
  <si>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</si>
  <si>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</si>
  <si>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</si>
  <si>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</si>
  <si>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</si>
  <si>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</si>
  <si>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</si>
  <si>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</si>
  <si>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</si>
  <si>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</si>
  <si>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</si>
  <si>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</si>
  <si>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</si>
  <si>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</si>
  <si>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</si>
  <si>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</si>
  <si>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</si>
  <si>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</si>
  <si>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</si>
  <si>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</si>
  <si>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</si>
  <si>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AJUSTAVEL, PARA VASO / BACIA SANITARIA ,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</si>
  <si>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</si>
  <si>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</si>
  <si>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</si>
  <si>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</si>
  <si>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</si>
  <si>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</si>
  <si>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</si>
  <si>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</si>
  <si>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</si>
  <si>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</si>
  <si>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</si>
  <si>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</si>
  <si>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</si>
  <si>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</si>
  <si>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</si>
  <si>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</si>
  <si>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</si>
  <si>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</si>
  <si>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</si>
  <si>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</si>
  <si>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</si>
  <si>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</si>
  <si>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</si>
  <si>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</si>
  <si>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</si>
  <si>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</si>
  <si>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</si>
  <si>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</si>
  <si>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</si>
  <si>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</si>
  <si>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</si>
  <si>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</si>
  <si>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</si>
  <si>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</si>
  <si>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</si>
  <si>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</si>
  <si>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</si>
  <si>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</si>
  <si>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</si>
  <si>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</si>
  <si>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</si>
  <si>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</si>
  <si>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</si>
  <si>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</si>
  <si>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</si>
  <si>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</si>
  <si>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</si>
  <si>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</si>
  <si>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</si>
  <si>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</si>
  <si>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</si>
  <si>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</si>
  <si>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</si>
  <si>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</si>
  <si>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</si>
  <si>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</si>
  <si>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</si>
  <si>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</si>
  <si>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</si>
  <si>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</si>
  <si>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</si>
  <si>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</si>
  <si>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</si>
  <si>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</si>
  <si>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</si>
  <si>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</si>
  <si>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</si>
  <si>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</si>
  <si>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</si>
  <si>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</si>
  <si>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</si>
  <si>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</si>
  <si>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</si>
  <si>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</si>
  <si>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</si>
  <si>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</si>
  <si>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</si>
  <si>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</si>
  <si>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</si>
  <si>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</si>
  <si>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</si>
  <si>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</si>
  <si>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</si>
  <si>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</si>
  <si>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</si>
  <si>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</si>
  <si>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</si>
  <si>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</si>
  <si>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</si>
  <si>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</si>
  <si>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</si>
  <si>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</si>
  <si>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</si>
  <si>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</si>
  <si>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</si>
  <si>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</si>
  <si>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</si>
  <si>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</si>
  <si>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</si>
  <si>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</si>
  <si>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</si>
  <si>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</si>
  <si>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</si>
  <si>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</si>
  <si>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</si>
  <si>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</si>
  <si>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</si>
  <si>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</si>
  <si>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</si>
  <si>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</si>
  <si>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</si>
  <si>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</si>
  <si>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</si>
  <si>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</si>
  <si>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</si>
  <si>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</si>
  <si>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</si>
  <si>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</si>
  <si>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</si>
  <si>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</si>
  <si>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</si>
  <si>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</si>
  <si>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</si>
  <si>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</si>
  <si>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</si>
  <si>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</si>
  <si>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</si>
  <si>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</si>
  <si>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</si>
  <si>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</si>
  <si>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</si>
  <si>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</si>
  <si>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</si>
  <si>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</si>
  <si>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</si>
  <si>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</si>
  <si>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</si>
  <si>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</si>
  <si>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</si>
  <si>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</si>
  <si>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</si>
  <si>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</si>
  <si>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</si>
  <si>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</si>
  <si>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</si>
  <si>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</si>
  <si>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</si>
  <si>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</si>
  <si>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</si>
  <si>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</si>
  <si>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</si>
  <si>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</si>
  <si>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</si>
  <si>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</si>
  <si>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</si>
  <si>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</si>
  <si>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</si>
  <si>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</si>
  <si>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</si>
  <si>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</si>
  <si>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</si>
  <si>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</si>
  <si>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</si>
  <si>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</si>
  <si>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</si>
  <si>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</si>
  <si>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</si>
  <si>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</si>
  <si>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</si>
  <si>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</si>
  <si>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</si>
  <si>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</si>
  <si>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</si>
  <si>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</si>
  <si>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</si>
  <si>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</si>
  <si>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</si>
  <si>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</si>
  <si>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</si>
  <si>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</si>
  <si>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</si>
  <si>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</si>
  <si>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</si>
  <si>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</si>
  <si>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</si>
  <si>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</si>
  <si>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</si>
  <si>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</si>
  <si>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</si>
  <si>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</si>
  <si>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</si>
  <si>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</si>
  <si>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</si>
  <si>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</si>
  <si>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</si>
  <si>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</si>
  <si>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</si>
  <si>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</si>
  <si>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</si>
  <si>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</si>
  <si>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</si>
  <si>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</si>
  <si>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</si>
  <si>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</si>
  <si>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</si>
  <si>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</si>
  <si>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</si>
  <si>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</si>
  <si>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</si>
  <si>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</si>
  <si>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</si>
  <si>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</si>
  <si>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</si>
  <si>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</si>
  <si>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</si>
  <si>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</si>
  <si>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</si>
  <si>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</si>
  <si>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</si>
  <si>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</si>
  <si>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</si>
  <si>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</si>
  <si>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</si>
  <si>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</si>
  <si>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</si>
  <si>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</si>
  <si>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</si>
  <si>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</si>
  <si>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</si>
  <si>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</si>
  <si>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</si>
  <si>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</si>
  <si>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</si>
  <si>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</si>
  <si>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</si>
  <si>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</si>
  <si>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</si>
  <si>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</si>
  <si>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</si>
  <si>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</si>
  <si>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</si>
  <si>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</si>
  <si>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</si>
  <si>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</si>
  <si>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</si>
  <si>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</si>
  <si>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</si>
  <si>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</si>
  <si>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</si>
  <si>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</si>
  <si>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</si>
  <si>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</si>
  <si>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</si>
  <si>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</si>
  <si>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</si>
  <si>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</si>
  <si>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</si>
  <si>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</si>
  <si>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</si>
  <si>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</si>
  <si>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</si>
  <si>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</si>
  <si>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</si>
  <si>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</si>
  <si>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</si>
  <si>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</si>
  <si>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</si>
  <si>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</si>
  <si>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</si>
  <si>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</si>
  <si>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</si>
  <si>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</si>
  <si>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</si>
  <si>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</si>
  <si>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</si>
  <si>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</si>
  <si>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</si>
  <si>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</si>
  <si>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</si>
  <si>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</si>
  <si>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</si>
  <si>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</si>
  <si>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</si>
  <si>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</si>
  <si>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</si>
  <si>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</si>
  <si>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</si>
  <si>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</si>
  <si>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</si>
  <si>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</si>
  <si>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</si>
  <si>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</si>
  <si>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</si>
  <si>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</si>
  <si>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</si>
  <si>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</si>
  <si>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</si>
  <si>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</si>
  <si>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</si>
  <si>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</si>
  <si>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</si>
  <si>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</si>
  <si>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</si>
  <si>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</si>
  <si>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</si>
  <si>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</si>
  <si>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</si>
  <si>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</si>
  <si>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</si>
  <si>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</si>
  <si>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</si>
  <si>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</si>
  <si>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</si>
  <si>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</si>
  <si>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</si>
  <si>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</si>
  <si>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</si>
  <si>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</si>
  <si>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</si>
  <si>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</si>
  <si>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</si>
  <si>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</si>
  <si>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</si>
  <si>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</si>
  <si>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</si>
  <si>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</si>
  <si>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</si>
  <si>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</si>
  <si>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</si>
  <si>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</si>
  <si>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</si>
  <si>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</si>
  <si>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</si>
  <si>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</si>
  <si>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</si>
  <si>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</si>
  <si>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</si>
  <si>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</si>
  <si>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</si>
  <si>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</si>
  <si>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</si>
  <si>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</si>
  <si>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</si>
  <si>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</si>
  <si>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</si>
  <si>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</si>
  <si>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</si>
  <si>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</si>
  <si>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</si>
  <si>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</si>
  <si>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</si>
  <si>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</si>
  <si>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</si>
  <si>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</si>
  <si>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</si>
  <si>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</si>
  <si>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</si>
  <si>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</si>
  <si>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</si>
  <si>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</si>
  <si>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</si>
  <si>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</si>
  <si>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</si>
  <si>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</si>
  <si>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</si>
  <si>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</si>
  <si>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</si>
  <si>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</si>
  <si>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</si>
  <si>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</si>
  <si>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</si>
  <si>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</si>
  <si>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</si>
  <si>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</si>
  <si>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</si>
  <si>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</si>
  <si>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</si>
  <si>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</si>
  <si>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</si>
  <si>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</si>
  <si>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</si>
  <si>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</si>
  <si>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</si>
  <si>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</si>
  <si>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</si>
  <si>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</si>
  <si>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</si>
  <si>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</si>
  <si>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</si>
  <si>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</si>
  <si>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</si>
  <si>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</si>
  <si>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</si>
  <si>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</si>
  <si>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</si>
  <si>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</si>
  <si>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</si>
  <si>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</si>
  <si>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</si>
  <si>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</si>
  <si>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</si>
  <si>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</si>
  <si>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</si>
  <si>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</si>
  <si>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</si>
  <si>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</si>
  <si>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</si>
  <si>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</si>
  <si>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</si>
  <si>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</si>
  <si>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</si>
  <si>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</si>
  <si>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</si>
  <si>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</si>
  <si>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</si>
  <si>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</si>
  <si>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</si>
  <si>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</si>
  <si>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</si>
  <si>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</si>
  <si>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</si>
  <si>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</si>
  <si>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</si>
  <si>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</si>
  <si>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</si>
  <si>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</si>
  <si>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</si>
  <si>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</si>
  <si>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</si>
  <si>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</si>
  <si>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</si>
  <si>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</si>
  <si>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</si>
  <si>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</si>
  <si>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</si>
  <si>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</si>
  <si>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</si>
  <si>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</si>
  <si>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</si>
  <si>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</si>
  <si>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</si>
  <si>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</si>
  <si>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</si>
  <si>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</si>
  <si>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</si>
  <si>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</si>
  <si>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</si>
  <si>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</si>
  <si>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</si>
  <si>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</si>
  <si>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</si>
  <si>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</si>
  <si>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</si>
  <si>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</si>
  <si>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</si>
  <si>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</si>
  <si>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</si>
  <si>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</si>
  <si>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</si>
  <si>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</si>
  <si>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</si>
  <si>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</si>
  <si>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</si>
  <si>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</si>
  <si>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</si>
  <si>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</si>
  <si>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</si>
  <si>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</si>
  <si>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</si>
  <si>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</si>
  <si>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</si>
  <si>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</si>
  <si>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</si>
  <si>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</si>
  <si>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</si>
  <si>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</si>
  <si>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</si>
  <si>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</si>
  <si>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</si>
  <si>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</si>
  <si>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</si>
  <si>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</si>
  <si>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</si>
  <si>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</si>
  <si>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</si>
  <si>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</si>
  <si>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</si>
  <si>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</si>
  <si>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</si>
  <si>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</si>
  <si>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</si>
  <si>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</si>
  <si>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</si>
  <si>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</si>
  <si>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</si>
  <si>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</si>
  <si>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</si>
  <si>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</si>
  <si>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</si>
  <si>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</si>
  <si>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</si>
  <si>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</si>
  <si>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</si>
  <si>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</si>
  <si>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</si>
  <si>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</si>
  <si>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</si>
  <si>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</si>
  <si>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</si>
  <si>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</si>
  <si>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</si>
  <si>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</si>
  <si>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</si>
  <si>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</si>
  <si>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</si>
  <si>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</si>
  <si>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</si>
  <si>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</si>
  <si>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</si>
  <si>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</si>
  <si>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</si>
  <si>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</si>
  <si>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</si>
  <si>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</si>
  <si>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</si>
  <si>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</si>
  <si>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</si>
  <si>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</si>
  <si>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</si>
  <si>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</si>
  <si>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</si>
  <si>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</si>
  <si>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</si>
  <si>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</si>
  <si>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</si>
  <si>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</si>
  <si>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</si>
  <si>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</si>
  <si>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</si>
  <si>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</si>
  <si>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</si>
  <si>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</si>
  <si>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</si>
  <si>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</si>
  <si>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</si>
  <si>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</si>
  <si>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</si>
  <si>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</si>
  <si>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</si>
  <si>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</si>
  <si>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</si>
  <si>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</si>
  <si>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</si>
  <si>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</si>
  <si>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</si>
  <si>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</si>
  <si>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</si>
  <si>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</si>
  <si>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</si>
  <si>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</si>
  <si>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</si>
  <si>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</si>
  <si>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</si>
  <si>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</si>
  <si>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</si>
  <si>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</si>
  <si>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</si>
  <si>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</si>
  <si>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</si>
  <si>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</si>
  <si>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</si>
  <si>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</si>
  <si>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</si>
  <si>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</si>
  <si>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</si>
  <si>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</si>
  <si>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</si>
  <si>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</si>
  <si>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</si>
  <si>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</si>
  <si>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</si>
  <si>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</si>
  <si>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</si>
  <si>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</si>
  <si>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</si>
  <si>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</si>
  <si>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</si>
  <si>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</si>
  <si>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</si>
  <si>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</si>
  <si>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</si>
  <si>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</si>
  <si>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</si>
  <si>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</si>
  <si>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</si>
  <si>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</si>
  <si>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</si>
  <si>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</si>
  <si>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</si>
  <si>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</si>
  <si>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</si>
  <si>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</si>
  <si>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</si>
  <si>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</si>
  <si>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</si>
  <si>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</si>
  <si>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</si>
  <si>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</si>
  <si>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</si>
  <si>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</si>
  <si>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</si>
  <si>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</si>
  <si>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</si>
  <si>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</si>
  <si>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</si>
  <si>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</si>
  <si>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</si>
  <si>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</si>
  <si>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</si>
  <si>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</si>
  <si>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</si>
  <si>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</si>
  <si>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</si>
  <si>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</si>
  <si>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</si>
  <si>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</si>
  <si>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</si>
  <si>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</si>
  <si>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</si>
  <si>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</si>
  <si>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</si>
  <si>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</si>
  <si>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</si>
  <si>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</si>
  <si>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</si>
  <si>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</si>
  <si>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</si>
  <si>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</si>
  <si>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</si>
  <si>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</si>
  <si>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</si>
  <si>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</si>
  <si>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</si>
  <si>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</si>
  <si>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</si>
  <si>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</si>
  <si>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</si>
  <si>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</si>
  <si>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</si>
  <si>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</si>
  <si>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</si>
  <si>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</si>
  <si>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</si>
  <si>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</si>
  <si>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</si>
  <si>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</si>
  <si>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</si>
  <si>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</si>
  <si>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</si>
  <si>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</si>
  <si>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</si>
  <si>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</si>
  <si>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</si>
  <si>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</si>
  <si>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</si>
  <si>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</si>
  <si>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</si>
  <si>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</si>
  <si>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</si>
  <si>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</si>
  <si>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</si>
  <si>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</si>
  <si>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</si>
  <si>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</si>
  <si>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</si>
  <si>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</si>
  <si>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</si>
  <si>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</si>
  <si>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</si>
  <si>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</si>
  <si>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</si>
  <si>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</si>
  <si>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</si>
  <si>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</si>
  <si>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</si>
  <si>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</si>
  <si>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</si>
  <si>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</si>
  <si>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</si>
  <si>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</si>
  <si>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</si>
  <si>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</si>
  <si>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</si>
  <si>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</si>
  <si>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</si>
  <si>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</si>
  <si>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</si>
  <si>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</si>
  <si>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</si>
  <si>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</si>
  <si>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</si>
  <si>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</si>
  <si>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</si>
  <si>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</si>
  <si>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</si>
  <si>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</si>
  <si>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</si>
  <si>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</si>
  <si>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</si>
  <si>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</si>
  <si>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</si>
  <si>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</si>
  <si>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</si>
  <si>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</si>
  <si>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</si>
  <si>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</si>
  <si>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</si>
  <si>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</si>
  <si>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</si>
  <si>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</si>
  <si>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</si>
  <si>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</si>
  <si>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</si>
  <si>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</si>
  <si>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</si>
  <si>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</si>
  <si>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</si>
  <si>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</si>
  <si>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</si>
  <si>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</si>
  <si>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</si>
  <si>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</si>
  <si>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</si>
  <si>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</si>
  <si>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</si>
  <si>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</si>
  <si>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</si>
  <si>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</si>
  <si>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</si>
  <si>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</si>
  <si>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</si>
  <si>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</si>
  <si>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</si>
  <si>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</si>
  <si>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</si>
  <si>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</si>
  <si>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</si>
  <si>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</si>
  <si>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</si>
  <si>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</si>
  <si>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</si>
  <si>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</si>
  <si>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</si>
  <si>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</si>
  <si>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</si>
  <si>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</si>
  <si>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</si>
  <si>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</si>
  <si>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</si>
  <si>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</si>
  <si>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</si>
  <si>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</si>
  <si>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</si>
  <si>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</si>
  <si>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</si>
  <si>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</si>
  <si>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</si>
  <si>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</si>
  <si>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</si>
  <si>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</si>
  <si>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</si>
  <si>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</si>
  <si>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</si>
  <si>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</si>
  <si>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</si>
  <si>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</si>
  <si>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</si>
  <si>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</si>
  <si>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</si>
  <si>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</si>
  <si>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</si>
  <si>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</si>
  <si>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</si>
  <si>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</si>
  <si>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</si>
  <si>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</si>
  <si>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</si>
  <si>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</si>
  <si>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</si>
  <si>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</si>
  <si>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</si>
  <si>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</si>
  <si>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</si>
  <si>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</si>
  <si>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</si>
  <si>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</si>
  <si>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</si>
  <si>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</si>
  <si>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</si>
  <si>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</si>
  <si>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</si>
  <si>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</si>
  <si>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</si>
  <si>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</si>
  <si>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</si>
  <si>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</si>
  <si>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</si>
  <si>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</si>
  <si>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</si>
  <si>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</si>
  <si>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</si>
  <si>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</si>
  <si>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</si>
  <si>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</si>
  <si>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</si>
  <si>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</si>
  <si>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</si>
  <si>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</si>
  <si>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</si>
  <si>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</si>
  <si>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</si>
  <si>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</si>
  <si>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</si>
  <si>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</si>
  <si>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</si>
  <si>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</si>
  <si>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</si>
  <si>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</si>
  <si>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</si>
  <si>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</si>
  <si>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</si>
  <si>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</si>
  <si>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</si>
  <si>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</si>
  <si>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</si>
  <si>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</si>
  <si>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</si>
  <si>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</si>
  <si>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</si>
  <si>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</si>
  <si>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</si>
  <si>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</si>
  <si>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</si>
  <si>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</si>
  <si>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</si>
  <si>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</si>
  <si>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</si>
  <si>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</si>
  <si>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</si>
  <si>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</si>
  <si>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</si>
  <si>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</si>
  <si>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</si>
  <si>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</si>
  <si>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</si>
  <si>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</si>
  <si>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</si>
  <si>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</si>
  <si>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</si>
  <si>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</si>
  <si>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</si>
  <si>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</si>
  <si>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</si>
  <si>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</si>
  <si>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</si>
  <si>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</si>
  <si>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</si>
  <si>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</si>
  <si>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</si>
  <si>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</si>
  <si>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</si>
  <si>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</si>
  <si>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</si>
  <si>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</si>
  <si>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</si>
  <si>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</si>
  <si>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</si>
  <si>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</si>
  <si>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</si>
  <si>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</si>
  <si>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</si>
  <si>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</si>
  <si>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</si>
  <si>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</si>
  <si>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</si>
  <si>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</si>
  <si>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</si>
  <si>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</si>
  <si>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</si>
  <si>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</si>
  <si>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</si>
  <si>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</si>
  <si>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</si>
  <si>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</si>
  <si>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</si>
  <si>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</si>
  <si>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</si>
  <si>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</si>
  <si>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</si>
  <si>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</si>
  <si>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</si>
  <si>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</si>
  <si>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</si>
  <si>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</si>
  <si>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</si>
  <si>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</si>
  <si>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</si>
  <si>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</si>
  <si>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</si>
  <si>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</si>
  <si>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</si>
  <si>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</si>
  <si>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</si>
  <si>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</si>
  <si>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</si>
  <si>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</si>
  <si>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</si>
  <si>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</si>
  <si>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</si>
  <si>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</si>
  <si>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</si>
  <si>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</si>
  <si>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</si>
  <si>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</si>
  <si>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</si>
  <si>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</si>
  <si>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</si>
  <si>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</si>
  <si>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</si>
  <si>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</si>
  <si>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</si>
  <si>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</si>
  <si>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</si>
  <si>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</si>
  <si>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</si>
  <si>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</si>
  <si>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</si>
  <si>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</si>
  <si>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</si>
  <si>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</si>
  <si>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</si>
  <si>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</si>
  <si>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</si>
  <si>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</si>
  <si>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</si>
  <si>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</si>
  <si>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</si>
  <si>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</si>
  <si>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</si>
  <si>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</si>
  <si>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</si>
  <si>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</si>
  <si>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</si>
  <si>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</si>
  <si>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</si>
  <si>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</si>
  <si>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</si>
  <si>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</si>
  <si>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</si>
  <si>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</si>
  <si>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</si>
  <si>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</si>
  <si>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</si>
  <si>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</si>
  <si>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</si>
  <si>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</si>
  <si>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</si>
  <si>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</si>
  <si>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</si>
  <si>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</si>
  <si>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</si>
  <si>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</si>
  <si>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</si>
  <si>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</si>
  <si>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</si>
  <si>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</si>
  <si>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</si>
  <si>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</si>
  <si>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</si>
  <si>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</si>
  <si>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</si>
  <si>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</si>
  <si>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</si>
  <si>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</si>
  <si>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</si>
  <si>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</si>
  <si>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</si>
  <si>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</si>
  <si>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</si>
  <si>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</si>
  <si>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</si>
  <si>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</si>
  <si>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</si>
  <si>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</si>
  <si>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</si>
  <si>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</si>
  <si>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</si>
  <si>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</si>
  <si>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</si>
  <si>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</si>
  <si>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</si>
  <si>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</si>
  <si>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</si>
  <si>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</si>
  <si>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</si>
  <si>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</si>
  <si>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</si>
  <si>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</si>
  <si>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</si>
  <si>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</si>
  <si>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</si>
  <si>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</si>
  <si>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</si>
  <si>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</si>
  <si>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</si>
  <si>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</si>
  <si>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</si>
  <si>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</si>
  <si>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</si>
  <si>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</si>
  <si>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</si>
  <si>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</si>
  <si>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</si>
  <si>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</si>
  <si>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</si>
  <si>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</si>
  <si>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</si>
  <si>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</si>
  <si>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</si>
  <si>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</si>
  <si>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</si>
  <si>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</si>
  <si>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</si>
  <si>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</si>
  <si>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</si>
  <si>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</si>
  <si>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</si>
  <si>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</si>
  <si>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</si>
  <si>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</si>
  <si>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</si>
  <si>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</si>
  <si>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</si>
  <si>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</si>
  <si>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</si>
  <si>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</si>
  <si>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</si>
  <si>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</si>
  <si>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</si>
  <si>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</si>
  <si>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</si>
  <si>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</si>
  <si>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</si>
  <si>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</si>
  <si>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</si>
  <si>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</si>
  <si>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</si>
  <si>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</si>
  <si>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</si>
  <si>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</si>
  <si>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</si>
  <si>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</si>
  <si>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</si>
  <si>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</si>
  <si>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</si>
  <si>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</si>
  <si>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</si>
  <si>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</si>
  <si>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</si>
  <si>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</si>
  <si>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</si>
  <si>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</si>
  <si>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</si>
  <si>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</si>
  <si>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</si>
  <si>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</si>
  <si>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</si>
  <si>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</si>
  <si>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</si>
  <si>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</si>
  <si>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</si>
  <si>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</si>
  <si>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</si>
  <si>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</si>
  <si>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</si>
  <si>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</si>
  <si>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</si>
  <si>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</si>
  <si>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</si>
  <si>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</si>
  <si>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</si>
  <si>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</si>
  <si>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</si>
  <si>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</si>
  <si>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</si>
  <si>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</si>
  <si>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</si>
  <si>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</si>
  <si>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</si>
  <si>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</si>
  <si>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</si>
  <si>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</si>
  <si>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</si>
  <si>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</si>
  <si>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</si>
  <si>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</si>
  <si>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</si>
  <si>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</si>
  <si>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</si>
  <si>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</si>
  <si>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</si>
  <si>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</si>
  <si>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</si>
  <si>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</si>
  <si>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</si>
  <si>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</si>
  <si>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</si>
  <si>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</si>
  <si>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</si>
  <si>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</si>
  <si>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</si>
  <si>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</si>
  <si>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</si>
  <si>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</si>
  <si>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</si>
  <si>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</si>
  <si>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</si>
  <si>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</si>
  <si>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</si>
  <si>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</si>
  <si>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</si>
  <si>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</si>
  <si>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</si>
  <si>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</si>
  <si>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</si>
  <si>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</si>
  <si>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</si>
  <si>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</si>
  <si>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</si>
  <si>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</si>
  <si>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</si>
  <si>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</si>
  <si>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</si>
  <si>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</si>
  <si>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</si>
  <si>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</si>
  <si>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</si>
  <si>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</si>
  <si>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</si>
  <si>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</si>
  <si>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</si>
  <si>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</si>
  <si>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</si>
  <si>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</si>
  <si>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</si>
  <si>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</si>
  <si>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</si>
  <si>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</si>
  <si>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</si>
  <si>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</si>
  <si>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</si>
  <si>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</si>
  <si>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</si>
  <si>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</si>
  <si>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</si>
  <si>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</si>
  <si>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</si>
  <si>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</si>
  <si>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</si>
  <si>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</si>
  <si>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</si>
  <si>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</si>
  <si>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</si>
  <si>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</si>
  <si>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</si>
  <si>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</si>
  <si>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</si>
  <si>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</si>
  <si>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</si>
  <si>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</si>
  <si>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</si>
  <si>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</si>
  <si>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</si>
  <si>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</si>
  <si>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</si>
  <si>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</si>
  <si>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</si>
  <si>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</si>
  <si>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</si>
  <si>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</si>
  <si>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</si>
  <si>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</si>
  <si>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</si>
  <si>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</si>
  <si>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</si>
  <si>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</si>
  <si>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</si>
  <si>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</si>
  <si>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</si>
  <si>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</si>
  <si>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</si>
  <si>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</si>
  <si>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</si>
  <si>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</si>
  <si>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</si>
  <si>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</si>
  <si>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</si>
  <si>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</si>
  <si>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</si>
  <si>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</si>
  <si>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</si>
  <si>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</si>
  <si>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</si>
  <si>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</si>
  <si>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</si>
  <si>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</si>
  <si>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</si>
  <si>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</si>
  <si>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</si>
  <si>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</si>
  <si>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</si>
  <si>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</si>
  <si>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</si>
  <si>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</si>
  <si>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</si>
  <si>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</si>
  <si>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</si>
  <si>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</si>
  <si>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</si>
  <si>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</si>
  <si>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</si>
  <si>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</si>
  <si>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</si>
  <si>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</si>
  <si>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</si>
  <si>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</si>
  <si>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</si>
  <si>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</si>
  <si>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</si>
  <si>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</si>
  <si>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</si>
  <si>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</si>
  <si>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</si>
  <si>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</si>
  <si>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</si>
  <si>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</si>
  <si>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</si>
  <si>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</si>
  <si>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</si>
  <si>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</si>
  <si>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</si>
  <si>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</si>
  <si>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</si>
  <si>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</si>
  <si>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</si>
  <si>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</si>
  <si>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</si>
  <si>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</si>
  <si>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</si>
  <si>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</si>
  <si>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</si>
  <si>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</si>
  <si>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</si>
  <si>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</si>
  <si>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</si>
  <si>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</si>
  <si>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</si>
  <si>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</si>
  <si>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</si>
  <si>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</si>
  <si>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</si>
  <si>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</si>
  <si>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</si>
  <si>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</si>
  <si>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</si>
  <si>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</si>
  <si>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</si>
  <si>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</si>
  <si>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</si>
  <si>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</si>
  <si>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</si>
  <si>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</si>
  <si>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</si>
  <si>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</si>
  <si>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</si>
  <si>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</si>
  <si>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</si>
  <si>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</si>
  <si>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</si>
  <si>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</si>
  <si>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</si>
  <si>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</si>
  <si>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</si>
  <si>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</si>
  <si>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</si>
  <si>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</si>
  <si>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</si>
  <si>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</si>
  <si>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</si>
  <si>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</si>
  <si>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</si>
  <si>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</si>
  <si>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</si>
  <si>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</si>
  <si>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</si>
  <si>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</si>
  <si>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</si>
  <si>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</si>
  <si>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</si>
  <si>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</si>
  <si>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</si>
  <si>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</si>
  <si>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</si>
  <si>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</si>
  <si>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</si>
  <si>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</si>
  <si>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</si>
  <si>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</si>
  <si>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</si>
  <si>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</si>
  <si>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</si>
  <si>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</si>
  <si>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</si>
  <si>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</si>
  <si>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</si>
  <si>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</si>
  <si>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</si>
  <si>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</si>
  <si>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</si>
  <si>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</si>
  <si>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</si>
  <si>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</si>
  <si>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</si>
  <si>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</si>
  <si>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</si>
  <si>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</si>
  <si>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</si>
  <si>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</si>
  <si>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</si>
  <si>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</si>
  <si>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</si>
  <si>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</si>
  <si>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</si>
  <si>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</si>
  <si>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</si>
  <si>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</si>
  <si>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</si>
  <si>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</si>
  <si>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</si>
  <si>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</si>
  <si>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</si>
  <si>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</si>
  <si>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</si>
  <si>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</si>
  <si>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</si>
  <si>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</si>
  <si>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</si>
  <si>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</si>
  <si>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</si>
  <si>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</si>
  <si>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</si>
  <si>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</si>
  <si>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</si>
  <si>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</si>
  <si>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</si>
  <si>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</si>
  <si>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</si>
  <si>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</si>
  <si>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</si>
  <si>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</si>
  <si>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</si>
  <si>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</si>
  <si>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</si>
  <si>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</si>
  <si>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</si>
  <si>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</si>
  <si>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</si>
  <si>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</si>
  <si>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</si>
  <si>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</si>
  <si>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</si>
  <si>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</si>
  <si>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</si>
  <si>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</si>
  <si>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</si>
  <si>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</si>
  <si>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</si>
  <si>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</si>
  <si>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</si>
  <si>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</si>
  <si>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</si>
  <si>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</si>
  <si>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</si>
  <si>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</si>
  <si>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</si>
  <si>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</si>
  <si>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</si>
  <si>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</si>
  <si>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</si>
  <si>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</si>
  <si>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</si>
  <si>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</si>
  <si>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</si>
  <si>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</si>
  <si>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</si>
  <si>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</si>
  <si>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</si>
  <si>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</si>
  <si>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</si>
  <si>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</si>
  <si>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</si>
  <si>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</si>
  <si>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</si>
  <si>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</si>
  <si>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</si>
  <si>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</si>
  <si>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</si>
  <si>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</si>
  <si>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</si>
  <si>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</si>
  <si>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</si>
  <si>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</si>
  <si>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</si>
  <si>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</si>
  <si>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</si>
  <si>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</si>
  <si>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</si>
  <si>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</si>
  <si>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</si>
  <si>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</si>
  <si>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</si>
  <si>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</si>
  <si>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</si>
  <si>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</si>
  <si>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</si>
  <si>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</si>
  <si>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</si>
  <si>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</si>
  <si>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</si>
  <si>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</si>
  <si>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</si>
  <si>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</si>
  <si>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</si>
  <si>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</si>
  <si>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</si>
  <si>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</si>
  <si>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</si>
  <si>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</si>
  <si>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</si>
  <si>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</si>
  <si>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</si>
  <si>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</si>
  <si>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</si>
  <si>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</si>
  <si>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</si>
  <si>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</si>
  <si>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</si>
  <si>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</si>
  <si>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</si>
  <si>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</si>
  <si>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</si>
  <si>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</si>
  <si>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</si>
  <si>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</si>
  <si>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</si>
  <si>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</si>
  <si>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</si>
  <si>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</si>
  <si>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</si>
  <si>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</si>
  <si>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</si>
  <si>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</si>
  <si>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</si>
  <si>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</si>
  <si>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</si>
  <si>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</si>
  <si>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</si>
  <si>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</si>
  <si>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</si>
  <si>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</si>
  <si>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</si>
  <si>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</si>
  <si>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</si>
  <si>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</si>
  <si>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</si>
  <si>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</si>
  <si>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</si>
  <si>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</si>
  <si>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</si>
  <si>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</si>
  <si>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</si>
  <si>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</si>
  <si>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</si>
  <si>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</si>
  <si>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</si>
  <si>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</si>
  <si>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</si>
  <si>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</si>
  <si>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</si>
  <si>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</si>
  <si>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</si>
  <si>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</si>
  <si>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</si>
  <si>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</si>
  <si>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</si>
  <si>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</si>
  <si>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</si>
  <si>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</si>
  <si>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</si>
  <si>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</si>
  <si>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</si>
  <si>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</si>
  <si>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</si>
  <si>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</si>
  <si>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</si>
  <si>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</si>
  <si>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</si>
  <si>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</si>
  <si>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</si>
  <si>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</si>
  <si>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</si>
  <si>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</si>
  <si>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</si>
  <si>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</si>
  <si>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</si>
  <si>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</si>
  <si>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</si>
  <si>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</si>
  <si>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</si>
  <si>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</si>
  <si>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</si>
  <si>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</si>
  <si>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</si>
  <si>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</si>
  <si>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</si>
  <si>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</si>
  <si>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</si>
  <si>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</si>
  <si>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</si>
  <si>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</si>
  <si>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</si>
  <si>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</si>
  <si>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</si>
  <si>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</si>
  <si>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</si>
  <si>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</si>
  <si>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</si>
  <si>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</si>
  <si>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</si>
  <si>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</si>
  <si>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</si>
  <si>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</si>
  <si>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</si>
  <si>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</si>
  <si>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</si>
  <si>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</si>
  <si>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</si>
  <si>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</si>
  <si>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</si>
  <si>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</si>
  <si>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</si>
  <si>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</si>
  <si>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</si>
  <si>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</si>
  <si>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</si>
  <si>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</si>
  <si>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</si>
  <si>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</si>
  <si>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</si>
  <si>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</si>
  <si>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</si>
  <si>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</si>
  <si>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</si>
  <si>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</si>
  <si>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</si>
  <si>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</si>
  <si>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</si>
  <si>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</si>
  <si>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</si>
  <si>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</si>
  <si>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</si>
  <si>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</si>
  <si>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</si>
  <si>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</si>
  <si>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</si>
  <si>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</si>
  <si>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</si>
  <si>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</si>
  <si>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</si>
  <si>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</si>
  <si>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</si>
  <si>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</si>
  <si>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</si>
  <si>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</si>
  <si>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</si>
  <si>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</si>
  <si>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</si>
  <si>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</si>
  <si>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</si>
  <si>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</si>
  <si>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</si>
  <si>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</si>
  <si>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</si>
  <si>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</si>
  <si>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</si>
  <si>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</si>
  <si>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</si>
  <si>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</si>
  <si>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</si>
  <si>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</si>
  <si>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</si>
  <si>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</si>
  <si>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</si>
  <si>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</si>
  <si>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</si>
  <si>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</si>
  <si>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</si>
  <si>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</si>
  <si>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</si>
  <si>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</si>
  <si>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</si>
  <si>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</si>
  <si>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</si>
  <si>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</si>
  <si>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</si>
  <si>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</si>
  <si>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</si>
  <si>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</si>
  <si>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</si>
  <si>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</si>
  <si>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</si>
  <si>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</si>
  <si>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</si>
  <si>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</si>
  <si>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</si>
  <si>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</si>
  <si>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</si>
  <si>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</si>
  <si>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</si>
  <si>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</si>
  <si>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</si>
  <si>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</si>
  <si>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</si>
  <si>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</si>
  <si>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</si>
  <si>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</si>
  <si>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</si>
  <si>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</si>
  <si>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</si>
  <si>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</si>
  <si>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</si>
  <si>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</si>
  <si>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</si>
  <si>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</si>
  <si>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</si>
  <si>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</si>
  <si>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</si>
  <si>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</si>
  <si>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</si>
  <si>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</si>
  <si>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</si>
  <si>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</si>
  <si>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</si>
  <si>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</si>
  <si>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</si>
  <si>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</si>
  <si>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</si>
  <si>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</si>
  <si>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</si>
  <si>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</si>
  <si>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</si>
  <si>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</si>
  <si>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</si>
  <si>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</si>
  <si>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</si>
  <si>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</si>
  <si>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</si>
  <si>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</si>
  <si>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</si>
  <si>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</si>
  <si>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</si>
  <si>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</si>
  <si>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</si>
  <si>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</si>
  <si>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</si>
  <si>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</si>
  <si>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</si>
  <si>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</si>
  <si>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</si>
  <si>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</si>
  <si>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</si>
  <si>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</si>
  <si>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</si>
  <si>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</si>
  <si>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</si>
  <si>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</si>
  <si>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</si>
  <si>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</si>
  <si>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</si>
  <si>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</si>
  <si>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</si>
  <si>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</si>
  <si>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</si>
  <si>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</si>
  <si>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</si>
  <si>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</si>
  <si>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</si>
  <si>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</si>
  <si>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</si>
  <si>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</si>
  <si>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</si>
  <si>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</si>
  <si>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</si>
  <si>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</si>
  <si>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</si>
  <si>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</si>
  <si>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</si>
  <si>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</si>
  <si>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</si>
  <si>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</si>
  <si>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</si>
  <si>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</si>
  <si>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</si>
  <si>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</si>
  <si>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</si>
  <si>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</si>
  <si>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</si>
  <si>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</si>
  <si>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</si>
  <si>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</si>
  <si>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</si>
  <si>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</si>
  <si>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</si>
  <si>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</si>
  <si>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</si>
  <si>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</si>
  <si>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</si>
  <si>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</si>
  <si>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</si>
  <si>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</si>
  <si>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</si>
  <si>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</si>
  <si>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</si>
  <si>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</si>
  <si>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</si>
  <si>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</si>
  <si>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</si>
  <si>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</si>
  <si>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</si>
  <si>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</si>
  <si>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</si>
  <si>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</si>
  <si>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</si>
  <si>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</si>
  <si>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</si>
  <si>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</si>
  <si>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</si>
  <si>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</si>
  <si>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</si>
  <si>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</si>
  <si>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</si>
  <si>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</si>
  <si>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</si>
  <si>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</si>
  <si>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</si>
  <si>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</si>
  <si>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</si>
  <si>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</si>
  <si>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</si>
  <si>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</si>
  <si>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</si>
  <si>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</si>
  <si>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</si>
  <si>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</si>
  <si>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</si>
  <si>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</si>
  <si>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</si>
  <si>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</si>
  <si>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</si>
  <si>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</si>
  <si>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</si>
  <si>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</si>
  <si>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</si>
  <si>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</si>
  <si>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</si>
  <si>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</si>
  <si>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</si>
  <si>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</si>
  <si>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</si>
  <si>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</si>
  <si>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</si>
  <si>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</si>
  <si>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</si>
  <si>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</si>
  <si>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</si>
  <si>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</si>
  <si>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</si>
  <si>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</si>
  <si>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</si>
  <si>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</si>
  <si>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</si>
  <si>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</si>
  <si>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</si>
  <si>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</si>
  <si>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</si>
  <si>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</si>
  <si>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</si>
  <si>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</si>
  <si>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</si>
  <si>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</si>
  <si>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</si>
  <si>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</si>
  <si>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</si>
  <si>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</si>
  <si>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</si>
  <si>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</si>
  <si>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</si>
  <si>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</si>
  <si>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</si>
  <si>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</si>
  <si>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</si>
  <si>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</si>
  <si>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</si>
  <si>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</si>
  <si>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</si>
  <si>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</si>
  <si>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</si>
  <si>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</si>
  <si>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</si>
  <si>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</si>
  <si>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</si>
  <si>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</si>
  <si>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</si>
  <si>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</si>
  <si>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</si>
  <si>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</si>
  <si>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</si>
  <si>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</si>
  <si>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</si>
  <si>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</si>
  <si>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</si>
  <si>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</si>
  <si>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</si>
  <si>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</si>
  <si>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</si>
  <si>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</si>
  <si>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</si>
  <si>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</si>
  <si>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</si>
  <si>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</si>
  <si>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</si>
  <si>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</si>
  <si>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</si>
  <si>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</si>
  <si>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</si>
  <si>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</si>
  <si>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</si>
  <si>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</si>
  <si>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</si>
  <si>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</si>
  <si>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</si>
  <si>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</si>
  <si>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</si>
  <si>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</si>
  <si>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</si>
  <si>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</si>
  <si>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</si>
  <si>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</si>
  <si>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</si>
  <si>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</si>
  <si>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</si>
  <si>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</si>
  <si>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</si>
  <si>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</si>
  <si>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</si>
  <si>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</si>
  <si>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</si>
  <si>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</si>
  <si>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</si>
  <si>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</si>
  <si>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</si>
  <si>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</si>
  <si>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</si>
  <si>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</si>
  <si>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</si>
  <si>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</si>
  <si>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</si>
  <si>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</si>
  <si>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</si>
  <si>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</si>
  <si>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</si>
  <si>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</si>
  <si>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</si>
  <si>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</si>
  <si>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</si>
  <si>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</si>
  <si>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</si>
  <si>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</si>
  <si>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</si>
  <si>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</si>
  <si>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</si>
  <si>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</si>
  <si>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</si>
  <si>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</si>
  <si>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</si>
  <si>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</si>
  <si>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</si>
  <si>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</si>
  <si>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</si>
  <si>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</si>
  <si>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</si>
  <si>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</si>
  <si>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</si>
  <si>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</si>
  <si>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</si>
  <si>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</si>
  <si>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</si>
  <si>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</si>
  <si>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</si>
  <si>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</si>
  <si>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</si>
  <si>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</si>
  <si>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</si>
  <si>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</si>
  <si>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</si>
  <si>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</si>
  <si>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</si>
  <si>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</si>
  <si>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</si>
  <si>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</si>
  <si>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</si>
  <si>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</si>
  <si>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</si>
  <si>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</si>
  <si>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</si>
  <si>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</si>
  <si>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</si>
  <si>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</si>
  <si>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</si>
  <si>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</si>
  <si>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</si>
  <si>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</si>
  <si>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</si>
  <si>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</si>
  <si>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</si>
  <si>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</si>
  <si>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</si>
  <si>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</si>
  <si>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</si>
  <si>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</si>
  <si>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</si>
  <si>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</si>
  <si>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</si>
  <si>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</si>
  <si>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</si>
  <si>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</si>
  <si>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</si>
  <si>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</si>
  <si>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</si>
  <si>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</si>
  <si>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</si>
  <si>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</si>
  <si>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</si>
  <si>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</si>
  <si>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</si>
  <si>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</si>
  <si>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</si>
  <si>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</si>
  <si>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</si>
  <si>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</si>
  <si>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</si>
  <si>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</si>
  <si>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</si>
  <si>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</si>
  <si>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</si>
  <si>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</si>
  <si>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</si>
  <si>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</si>
  <si>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</si>
  <si>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</si>
  <si>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</si>
  <si>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</si>
  <si>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</si>
  <si>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</si>
  <si>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</si>
  <si>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</si>
  <si>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</si>
  <si>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</si>
  <si>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</si>
  <si>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</si>
  <si>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</si>
  <si>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</si>
  <si>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</si>
  <si>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</si>
  <si>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</si>
  <si>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</si>
  <si>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</si>
  <si>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</si>
  <si>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</si>
  <si>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</si>
  <si>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</si>
  <si>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</si>
  <si>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</si>
  <si>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</si>
  <si>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</si>
  <si>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</si>
  <si>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</si>
  <si>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</si>
  <si>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</si>
  <si>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</si>
  <si>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</si>
  <si>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</si>
  <si>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</si>
  <si>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</si>
  <si>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</si>
  <si>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</si>
  <si>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</si>
  <si>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</si>
  <si>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</si>
  <si>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</si>
  <si>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</si>
  <si>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</si>
  <si>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</si>
  <si>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</si>
  <si>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</si>
  <si>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</si>
  <si>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</si>
  <si>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</si>
  <si>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</si>
  <si>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</si>
  <si>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</si>
  <si>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</si>
  <si>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</si>
  <si>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</si>
  <si>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</si>
  <si>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</si>
  <si>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</si>
  <si>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</si>
  <si>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</si>
  <si>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</si>
  <si>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</si>
  <si>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</si>
  <si>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</si>
  <si>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</si>
  <si>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</si>
  <si>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</si>
  <si>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</si>
  <si>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</si>
  <si>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</si>
  <si>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</si>
  <si>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</si>
  <si>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</si>
  <si>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</si>
  <si>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</si>
  <si>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</si>
  <si>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</si>
  <si>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</si>
  <si>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</si>
  <si>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</si>
  <si>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</si>
  <si>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</si>
  <si>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</si>
  <si>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</si>
  <si>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</si>
  <si>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</si>
  <si>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</si>
  <si>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</si>
  <si>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</si>
  <si>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</si>
  <si>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</si>
  <si>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</si>
  <si>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</si>
  <si>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</si>
  <si>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</si>
  <si>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</si>
  <si>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</si>
  <si>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</si>
  <si>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</si>
  <si>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</si>
  <si>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</si>
  <si>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</si>
  <si>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</si>
  <si>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</si>
  <si>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</si>
  <si>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</si>
  <si>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</si>
  <si>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</si>
  <si>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</si>
  <si>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</si>
  <si>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</si>
  <si>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</si>
  <si>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</si>
  <si>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</si>
  <si>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</si>
  <si>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</si>
  <si>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</si>
  <si>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</si>
  <si>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</si>
  <si>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</si>
  <si>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</si>
  <si>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</si>
  <si>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</si>
  <si>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</si>
  <si>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</si>
  <si>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</si>
  <si>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</si>
  <si>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</si>
  <si>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</si>
  <si>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</si>
  <si>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</si>
  <si>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</si>
  <si>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</si>
  <si>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</si>
  <si>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</si>
  <si>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</si>
  <si>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</si>
  <si>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</si>
  <si>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</si>
  <si>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</si>
  <si>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</si>
  <si>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</si>
  <si>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</si>
  <si>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</si>
  <si>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</si>
  <si>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</si>
  <si>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</si>
  <si>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</si>
  <si>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</si>
  <si>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</si>
  <si>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</si>
  <si>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</si>
  <si>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</si>
  <si>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</si>
  <si>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</si>
  <si>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</si>
  <si>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</si>
  <si>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</si>
  <si>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</si>
  <si>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</si>
  <si>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</si>
  <si>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</si>
  <si>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</si>
  <si>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</si>
  <si>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</si>
  <si>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</si>
  <si>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</si>
  <si>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</si>
  <si>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</si>
  <si>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</si>
  <si>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</si>
  <si>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</si>
  <si>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</si>
  <si>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</si>
  <si>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</si>
  <si>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</si>
  <si>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</si>
  <si>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</si>
  <si>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</si>
  <si>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</si>
  <si>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</si>
  <si>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</si>
  <si>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</si>
  <si>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</si>
  <si>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</si>
  <si>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</si>
  <si>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</si>
  <si>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</si>
  <si>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</si>
  <si>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</si>
  <si>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</si>
  <si>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</si>
  <si>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</si>
  <si>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</si>
  <si>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</si>
  <si>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</si>
  <si>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</si>
  <si>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</si>
  <si>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</si>
  <si>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</si>
  <si>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</si>
  <si>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</si>
  <si>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</si>
  <si>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</si>
  <si>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</si>
  <si>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</si>
  <si>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</si>
  <si>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</si>
  <si>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</si>
  <si>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</si>
  <si>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</si>
  <si>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</si>
  <si>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</si>
  <si>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</si>
  <si>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</si>
  <si>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</si>
  <si>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</si>
  <si>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</si>
  <si>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</si>
  <si>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</si>
  <si>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</si>
  <si>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</si>
  <si>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</si>
  <si>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</si>
  <si>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</si>
  <si>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</si>
  <si>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</si>
  <si>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</si>
  <si>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</si>
  <si>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</si>
  <si>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</si>
  <si>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</si>
  <si>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</si>
  <si>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</si>
  <si>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</si>
  <si>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</si>
  <si>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</si>
  <si>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</si>
  <si>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</si>
  <si>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</si>
  <si>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</si>
  <si>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</si>
  <si>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</si>
  <si>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</si>
  <si>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</si>
  <si>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</si>
  <si>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</si>
  <si>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</si>
  <si>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</si>
  <si>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</si>
  <si>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</si>
  <si>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</si>
  <si>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</si>
  <si>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</si>
  <si>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</si>
  <si>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</si>
  <si>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</si>
  <si>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</si>
  <si>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</si>
  <si>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</si>
  <si>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</si>
  <si>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</si>
  <si>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</si>
  <si>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</si>
  <si>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</si>
  <si>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</si>
  <si>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</si>
  <si>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</si>
  <si>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</si>
  <si>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</si>
  <si>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</si>
  <si>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</si>
  <si>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</si>
  <si>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</si>
  <si>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</si>
  <si>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</si>
  <si>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</si>
  <si>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</si>
  <si>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</si>
  <si>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</si>
  <si>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</si>
  <si>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</si>
  <si>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</si>
  <si>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</si>
  <si>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</si>
  <si>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</si>
  <si>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</si>
  <si>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</si>
  <si>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</si>
  <si>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</si>
  <si>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</si>
  <si>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</si>
  <si>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</si>
  <si>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</si>
  <si>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</si>
  <si>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</si>
  <si>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</si>
  <si>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</si>
  <si>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</si>
  <si>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</si>
  <si>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</si>
  <si>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</si>
  <si>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</si>
  <si>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</si>
  <si>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</si>
  <si>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</si>
  <si>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</si>
  <si>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</si>
  <si>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</si>
  <si>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</si>
  <si>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</si>
  <si>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</si>
  <si>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</si>
  <si>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</si>
  <si>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</si>
  <si>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</si>
  <si>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</si>
  <si>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</si>
  <si>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</si>
  <si>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</si>
  <si>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</si>
  <si>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</si>
  <si>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</si>
  <si>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</si>
  <si>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</si>
  <si>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</si>
  <si>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</si>
  <si>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</si>
  <si>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</si>
  <si>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</si>
  <si>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</si>
  <si>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</si>
  <si>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</si>
  <si>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</si>
  <si>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</si>
  <si>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</si>
  <si>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</si>
  <si>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</si>
  <si>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</si>
  <si>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</si>
  <si>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</si>
  <si>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</si>
  <si>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</si>
  <si>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</si>
  <si>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</si>
  <si>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</si>
  <si>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</si>
  <si>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</si>
  <si>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</si>
  <si>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</si>
  <si>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</si>
  <si>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</si>
  <si>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</si>
  <si>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</si>
  <si>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</si>
  <si>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</si>
  <si>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</si>
  <si>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</si>
  <si>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</si>
  <si>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</si>
  <si>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</si>
  <si>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</si>
  <si>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</si>
  <si>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</si>
  <si>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</si>
  <si>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</si>
  <si>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</si>
  <si>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</si>
  <si>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</si>
  <si>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</si>
  <si>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</si>
  <si>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</si>
  <si>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</si>
  <si>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</si>
  <si>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</si>
  <si>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</si>
  <si>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</si>
  <si>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</si>
  <si>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</si>
  <si>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</si>
  <si>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</si>
  <si>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</si>
  <si>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</si>
  <si>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</si>
  <si>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</si>
  <si>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</si>
  <si>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</si>
  <si>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REPUXO EM ALUMINIO VAZADO, DIAMETRO 3,2 X 8 MM DE COMPRIMENTO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</si>
  <si>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</si>
  <si>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</si>
  <si>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</si>
  <si>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</si>
  <si>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</si>
  <si>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</si>
  <si>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</si>
  <si>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</si>
  <si>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</si>
  <si>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</si>
  <si>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</si>
  <si>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</si>
  <si>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</si>
  <si>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</si>
  <si>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</si>
  <si>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</si>
  <si>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</si>
  <si>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</si>
  <si>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</si>
  <si>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</si>
  <si>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</si>
  <si>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</si>
  <si>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</si>
  <si>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</si>
  <si>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</si>
  <si>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</si>
  <si>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</si>
  <si>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</si>
  <si>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</si>
  <si>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</si>
  <si>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</si>
  <si>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</si>
  <si>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</si>
  <si>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</si>
  <si>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</si>
  <si>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</si>
  <si>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</si>
  <si>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</si>
  <si>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</si>
  <si>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</si>
  <si>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</si>
  <si>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</si>
  <si>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</si>
  <si>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</si>
  <si>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</si>
  <si>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</si>
  <si>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</si>
  <si>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</si>
  <si>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</si>
  <si>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</si>
  <si>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</si>
  <si>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</si>
  <si>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</si>
  <si>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</si>
  <si>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</si>
  <si>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</si>
  <si>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</si>
  <si>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</si>
  <si>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</si>
  <si>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</si>
  <si>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</si>
  <si>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</si>
  <si>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</si>
  <si>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</si>
  <si>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</si>
  <si>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</si>
  <si>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</si>
  <si>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</si>
  <si>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</si>
  <si>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</si>
  <si>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</si>
  <si>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</si>
  <si>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</si>
  <si>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</si>
  <si>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</si>
  <si>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</si>
  <si>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</si>
  <si>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</si>
  <si>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</si>
  <si>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</si>
  <si>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</si>
  <si>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</si>
  <si>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</si>
  <si>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</si>
  <si>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</si>
  <si>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</si>
  <si>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</si>
  <si>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</si>
  <si>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</si>
  <si>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</si>
  <si>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</si>
  <si>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</si>
  <si>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</si>
  <si>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</si>
  <si>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</si>
  <si>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</si>
  <si>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</si>
  <si>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</si>
  <si>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</si>
  <si>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</si>
  <si>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</si>
  <si>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</si>
  <si>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</si>
  <si>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</si>
  <si>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</si>
  <si>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</si>
  <si>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</si>
  <si>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</si>
  <si>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</si>
  <si>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</si>
  <si>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</si>
  <si>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</si>
  <si>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</si>
  <si>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</si>
  <si>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</si>
  <si>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</si>
  <si>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</si>
  <si>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</si>
  <si>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</si>
  <si>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</si>
  <si>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</si>
  <si>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</si>
  <si>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</si>
  <si>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</si>
  <si>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</si>
  <si>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</si>
  <si>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</si>
  <si>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</si>
  <si>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</si>
  <si>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</si>
  <si>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</si>
  <si>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</si>
  <si>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</si>
  <si>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</si>
  <si>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</si>
  <si>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</si>
  <si>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</si>
  <si>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</si>
  <si>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</si>
  <si>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</si>
  <si>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</si>
  <si>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</si>
  <si>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</si>
  <si>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</si>
  <si>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</si>
  <si>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</si>
  <si>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</si>
  <si>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</si>
  <si>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</si>
  <si>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</si>
  <si>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</si>
  <si>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</si>
  <si>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</si>
  <si>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</si>
  <si>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</si>
  <si>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</si>
  <si>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</si>
  <si>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</si>
  <si>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</si>
  <si>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</si>
  <si>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</si>
  <si>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</si>
  <si>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</si>
  <si>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</si>
  <si>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</si>
  <si>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</si>
  <si>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</si>
  <si>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</si>
  <si>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</si>
  <si>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</si>
  <si>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</si>
  <si>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</si>
  <si>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</si>
  <si>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</si>
  <si>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</si>
  <si>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</si>
  <si>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</si>
  <si>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</si>
  <si>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</si>
  <si>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</si>
  <si>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</si>
  <si>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</si>
  <si>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</si>
  <si>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</si>
  <si>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</si>
  <si>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</si>
  <si>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</si>
  <si>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</si>
  <si>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</si>
  <si>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</si>
  <si>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</si>
  <si>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</si>
  <si>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</si>
  <si>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</si>
  <si>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</si>
  <si>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</si>
  <si>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</si>
  <si>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</si>
  <si>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</si>
  <si>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</si>
  <si>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</si>
  <si>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</si>
  <si>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</si>
  <si>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</si>
  <si>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</si>
  <si>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</si>
  <si>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</si>
  <si>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</si>
  <si>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</si>
  <si>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</si>
  <si>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</si>
  <si>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</si>
  <si>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</si>
  <si>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</si>
  <si>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</si>
  <si>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</si>
  <si>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</si>
  <si>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</si>
  <si>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</si>
  <si>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</si>
  <si>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</si>
  <si>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</si>
  <si>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</si>
  <si>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</si>
  <si>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</si>
  <si>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</si>
  <si>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</si>
  <si>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</si>
  <si>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</si>
  <si>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</si>
  <si>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</si>
  <si>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</si>
  <si>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</si>
  <si>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</si>
  <si>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</si>
  <si>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</si>
  <si>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</si>
  <si>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</si>
  <si>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</si>
  <si>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</si>
  <si>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</si>
  <si>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</si>
  <si>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</si>
  <si>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</si>
  <si>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</si>
  <si>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</si>
  <si>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</si>
  <si>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</si>
  <si>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</si>
  <si>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</si>
  <si>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</si>
  <si>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</si>
  <si>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</si>
  <si>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</si>
  <si>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</si>
  <si>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</si>
  <si>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</si>
  <si>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</si>
  <si>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</si>
  <si>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</si>
  <si>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</si>
  <si>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</si>
  <si>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</si>
  <si>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</si>
  <si>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</si>
  <si>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</si>
  <si>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</si>
  <si>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</si>
  <si>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</si>
  <si>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</si>
  <si>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</si>
  <si>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</si>
  <si>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</si>
  <si>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</si>
  <si>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</si>
  <si>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</si>
  <si>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</si>
  <si>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</si>
  <si>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</si>
  <si>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</si>
  <si>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</si>
  <si>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</si>
  <si>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</si>
  <si>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</si>
  <si>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</si>
  <si>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</si>
  <si>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</si>
  <si>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</si>
  <si>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</si>
  <si>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</si>
  <si>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</si>
  <si>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</si>
  <si>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</si>
  <si>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</si>
  <si>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</si>
  <si>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</si>
  <si>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</si>
  <si>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</si>
  <si>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</si>
  <si>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</si>
  <si>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</si>
  <si>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</si>
  <si>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</si>
  <si>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</si>
  <si>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</si>
  <si>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</si>
  <si>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</si>
  <si>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</si>
  <si>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</si>
  <si>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</si>
  <si>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</si>
  <si>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</si>
  <si>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</si>
  <si>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</si>
  <si>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</si>
  <si>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</si>
  <si>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</si>
  <si>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</si>
  <si>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</si>
  <si>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</si>
  <si>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</si>
  <si>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</si>
  <si>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</si>
  <si>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</si>
  <si>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</si>
  <si>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</si>
  <si>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</si>
  <si>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</si>
  <si>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</si>
  <si>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</si>
  <si>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</si>
  <si>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</si>
  <si>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</si>
  <si>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</si>
  <si>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</si>
  <si>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</si>
  <si>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</si>
  <si>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</si>
  <si>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</si>
  <si>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</si>
  <si>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</si>
  <si>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</si>
  <si>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</si>
  <si>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</si>
  <si>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</si>
  <si>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</si>
  <si>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</si>
  <si>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</si>
  <si>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</si>
  <si>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</si>
  <si>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</si>
  <si>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</si>
  <si>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</si>
  <si>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</si>
  <si>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</si>
  <si>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</si>
  <si>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</si>
  <si>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</si>
  <si>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</si>
  <si>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</si>
  <si>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</si>
  <si>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</si>
  <si>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</si>
  <si>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</si>
  <si>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</si>
  <si>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</si>
  <si>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</si>
  <si>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</si>
  <si>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</si>
  <si>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</si>
  <si>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</si>
  <si>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</si>
  <si>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</si>
  <si>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</si>
  <si>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</si>
  <si>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</si>
  <si>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</si>
  <si>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</si>
  <si>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</si>
  <si>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</si>
  <si>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</si>
  <si>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</si>
  <si>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</si>
  <si>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</si>
  <si>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</si>
  <si>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</si>
  <si>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</si>
  <si>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</si>
  <si>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</si>
  <si>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</si>
  <si>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</si>
  <si>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</si>
  <si>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</si>
  <si>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</si>
  <si>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</si>
  <si>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</si>
  <si>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</si>
  <si>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</si>
  <si>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</si>
  <si>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</si>
  <si>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</si>
  <si>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</si>
  <si>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</si>
  <si>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</si>
  <si>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</si>
  <si>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</si>
  <si>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</si>
  <si>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</si>
  <si>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</si>
  <si>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</si>
  <si>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</si>
  <si>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</si>
  <si>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</si>
  <si>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</si>
  <si>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</si>
  <si>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</si>
  <si>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</si>
  <si>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</si>
  <si>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</si>
  <si>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</si>
  <si>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</si>
  <si>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</si>
  <si>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</si>
  <si>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</si>
  <si>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</si>
  <si>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</si>
  <si>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</si>
  <si>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</si>
  <si>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</si>
  <si>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</si>
  <si>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</si>
  <si>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</si>
  <si>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</si>
  <si>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</si>
  <si>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</si>
  <si>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</si>
  <si>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</si>
  <si>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</si>
  <si>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</si>
  <si>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</si>
  <si>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</si>
  <si>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</si>
  <si>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</si>
  <si>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</si>
  <si>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</si>
  <si>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</si>
  <si>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</si>
  <si>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</si>
  <si>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</si>
  <si>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</si>
  <si>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</si>
  <si>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</si>
  <si>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</si>
  <si>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</si>
  <si>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</si>
  <si>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</si>
  <si>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</si>
  <si>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</si>
  <si>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</si>
  <si>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</si>
  <si>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</si>
  <si>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</si>
  <si>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</si>
  <si>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</si>
  <si>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</si>
  <si>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</si>
  <si>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</si>
  <si>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</si>
  <si>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</si>
  <si>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</si>
  <si>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</si>
  <si>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</si>
  <si>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</si>
  <si>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</si>
  <si>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</si>
  <si>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</si>
  <si>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</si>
  <si>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</si>
  <si>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</si>
  <si>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</si>
  <si>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</si>
  <si>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</si>
  <si>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</si>
  <si>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</si>
  <si>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</si>
  <si>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</si>
  <si>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</si>
  <si>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</si>
  <si>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</si>
  <si>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</si>
  <si>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</si>
  <si>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</si>
  <si>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</si>
  <si>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</si>
  <si>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</si>
  <si>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</si>
  <si>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</si>
  <si>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</si>
  <si>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</si>
  <si>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</si>
  <si>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</si>
  <si>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</si>
  <si>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</si>
  <si>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</si>
  <si>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</si>
  <si>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</si>
  <si>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</si>
  <si>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</si>
  <si>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</si>
  <si>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</si>
  <si>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</si>
  <si>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</si>
  <si>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</si>
  <si>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</si>
  <si>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</si>
  <si>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</si>
  <si>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</si>
  <si>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</si>
  <si>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</si>
  <si>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</si>
  <si>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</si>
  <si>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</si>
  <si>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</si>
  <si>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</si>
  <si>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</si>
  <si>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</si>
  <si>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</si>
  <si>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</si>
  <si>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</si>
  <si>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</si>
  <si>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</si>
  <si>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</si>
  <si>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</si>
  <si>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</si>
  <si>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</si>
  <si>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</si>
  <si>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</si>
  <si>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</si>
  <si>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</si>
  <si>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</si>
  <si>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</si>
  <si>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</si>
  <si>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</si>
  <si>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</si>
  <si>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</si>
  <si>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</si>
  <si>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</si>
  <si>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</si>
  <si>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</si>
  <si>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</si>
  <si>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</si>
  <si>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</si>
  <si>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</si>
  <si>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</si>
  <si>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</si>
  <si>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</si>
  <si>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</si>
  <si>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</si>
  <si>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</si>
  <si>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</si>
  <si>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</si>
  <si>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</si>
  <si>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</si>
  <si>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</si>
  <si>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</si>
  <si>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</si>
  <si>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</si>
  <si>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</si>
  <si>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</si>
  <si>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</si>
  <si>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</si>
  <si>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</si>
  <si>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</si>
  <si>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</si>
  <si>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</si>
  <si>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</si>
  <si>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</si>
  <si>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</si>
  <si>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</si>
  <si>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</si>
  <si>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</si>
  <si>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</si>
  <si>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</si>
  <si>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</si>
  <si>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</si>
  <si>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</si>
  <si>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</si>
  <si>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</si>
  <si>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</si>
  <si>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</si>
  <si>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</si>
  <si>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</si>
  <si>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</si>
  <si>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</si>
  <si>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</si>
  <si>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</si>
  <si>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</si>
  <si>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</si>
  <si>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</si>
  <si>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</si>
  <si>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</si>
  <si>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</si>
  <si>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</si>
  <si>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</si>
  <si>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</si>
  <si>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</si>
  <si>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</si>
  <si>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</si>
  <si>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</si>
  <si>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</si>
  <si>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</si>
  <si>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</si>
  <si>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</si>
  <si>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</si>
  <si>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</si>
  <si>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</si>
  <si>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</si>
  <si>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</si>
  <si>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</si>
  <si>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</si>
  <si>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</si>
  <si>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</si>
  <si>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</si>
  <si>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</si>
  <si>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</si>
  <si>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</si>
  <si>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</si>
  <si>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</si>
  <si>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</si>
  <si>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</si>
  <si>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</si>
  <si>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</si>
  <si>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</si>
  <si>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</si>
  <si>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</si>
  <si>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</si>
  <si>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</si>
  <si>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</si>
  <si>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</si>
  <si>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</si>
  <si>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</si>
  <si>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</si>
  <si>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</si>
  <si>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</si>
  <si>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</si>
  <si>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</si>
  <si>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</si>
  <si>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</si>
  <si>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</si>
  <si>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</si>
  <si>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</si>
  <si>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</si>
  <si>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</si>
  <si>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</si>
  <si>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</si>
  <si>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</si>
  <si>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</si>
  <si>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</si>
  <si>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</si>
  <si>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</si>
  <si>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</si>
  <si>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</si>
  <si>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</si>
  <si>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</si>
  <si>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</si>
  <si>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</si>
  <si>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</si>
  <si>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</si>
  <si>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</si>
  <si>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</si>
  <si>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</si>
  <si>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</si>
  <si>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</si>
  <si>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</si>
  <si>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</si>
  <si>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</si>
  <si>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</si>
  <si>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</si>
  <si>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</si>
  <si>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</si>
  <si>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</si>
  <si>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</si>
  <si>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</si>
  <si>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</si>
  <si>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</si>
  <si>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</si>
  <si>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</si>
  <si>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</si>
  <si>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</si>
  <si>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</si>
  <si>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</si>
  <si>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</si>
  <si>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</si>
  <si>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</si>
  <si>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</si>
  <si>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</si>
  <si>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</si>
  <si>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</si>
  <si>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</si>
  <si>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</si>
  <si>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</si>
  <si>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</si>
  <si>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</si>
  <si>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</si>
  <si>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</si>
  <si>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</si>
  <si>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</si>
  <si>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</si>
  <si>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</si>
  <si>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</si>
  <si>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</si>
  <si>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</si>
  <si>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</si>
  <si>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</si>
  <si>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</si>
  <si>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</si>
  <si>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</si>
  <si>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</si>
  <si>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</si>
  <si>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</si>
  <si>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</si>
  <si>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</si>
  <si>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</si>
  <si>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</si>
  <si>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</si>
  <si>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</si>
  <si>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</si>
  <si>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</si>
  <si>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</si>
  <si>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</si>
  <si>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</si>
  <si>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</si>
  <si>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</si>
  <si>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</si>
  <si>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</si>
  <si>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</si>
  <si>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</si>
  <si>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</si>
  <si>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</si>
  <si>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</si>
  <si>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</si>
  <si>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</si>
  <si>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</si>
  <si>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</si>
  <si>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</si>
  <si>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</si>
  <si>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</si>
  <si>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</si>
  <si>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</si>
  <si>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</si>
  <si>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</si>
  <si>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</si>
  <si>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</si>
  <si>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</si>
  <si>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</si>
  <si>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</si>
  <si>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</si>
  <si>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</si>
  <si>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</si>
  <si>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</si>
  <si>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</si>
  <si>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</si>
  <si>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</si>
  <si>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</si>
  <si>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</si>
  <si>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</si>
  <si>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</si>
  <si>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</si>
  <si>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</si>
  <si>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</si>
  <si>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</si>
  <si>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</si>
  <si>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</si>
  <si>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</si>
  <si>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</si>
  <si>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</si>
  <si>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</si>
  <si>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</si>
  <si>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</si>
  <si>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</si>
  <si>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</si>
  <si>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</si>
  <si>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</si>
  <si>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</si>
  <si>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</si>
  <si>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</si>
  <si>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</si>
  <si>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</si>
  <si>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</si>
  <si>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</si>
  <si>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</si>
  <si>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</si>
  <si>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</si>
  <si>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</si>
  <si>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</si>
  <si>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</si>
  <si>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</si>
  <si>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</si>
  <si>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</si>
  <si>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</si>
  <si>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</si>
  <si>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</si>
  <si>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</si>
  <si>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</si>
  <si>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</si>
  <si>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</si>
  <si>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</si>
  <si>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</si>
  <si>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</si>
  <si>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</si>
  <si>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</si>
  <si>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</si>
  <si>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</si>
  <si>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</si>
  <si>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</si>
  <si>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</si>
  <si>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</si>
  <si>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</si>
  <si>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</si>
  <si>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</si>
  <si>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</si>
  <si>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</si>
  <si>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</si>
  <si>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</si>
  <si>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</si>
  <si>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</si>
  <si>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</si>
  <si>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</si>
  <si>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</si>
  <si>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</si>
  <si>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</si>
  <si>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</si>
  <si>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</si>
  <si>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</si>
  <si>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</si>
  <si>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</si>
  <si>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</si>
  <si>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</si>
  <si>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</si>
  <si>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</si>
  <si>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</si>
  <si>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</si>
  <si>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</si>
  <si>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</si>
  <si>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</si>
  <si>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</si>
  <si>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</si>
  <si>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</si>
  <si>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</si>
  <si>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</si>
  <si>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</si>
  <si>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</si>
  <si>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</si>
  <si>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</si>
  <si>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</si>
  <si>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</si>
  <si>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</si>
  <si>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</si>
  <si>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</si>
  <si>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</si>
  <si>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</si>
  <si>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</si>
  <si>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</si>
  <si>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</si>
  <si>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</si>
  <si>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</si>
  <si>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</si>
  <si>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</si>
  <si>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</si>
  <si>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</si>
  <si>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</si>
  <si>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</si>
  <si>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</si>
  <si>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</si>
  <si>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</si>
  <si>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</si>
  <si>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</si>
  <si>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</si>
  <si>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</si>
  <si>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</si>
  <si>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</si>
  <si>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</si>
  <si>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</si>
  <si>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</si>
  <si>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</si>
  <si>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</si>
  <si>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</si>
  <si>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</si>
  <si>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</si>
  <si>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</si>
  <si>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</si>
  <si>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</si>
  <si>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</si>
  <si>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</si>
  <si>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</si>
  <si>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</si>
  <si>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</si>
  <si>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</si>
  <si>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</si>
  <si>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</si>
  <si>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</si>
  <si>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</si>
  <si>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</si>
  <si>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</si>
  <si>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</si>
  <si>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</si>
  <si>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</si>
  <si>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</si>
  <si>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</si>
  <si>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</si>
  <si>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</si>
  <si>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</si>
  <si>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</si>
  <si>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</si>
  <si>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</si>
  <si>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</si>
  <si>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</si>
  <si>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</si>
  <si>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</si>
  <si>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</si>
  <si>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</si>
  <si>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</si>
  <si>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</si>
  <si>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</si>
  <si>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</si>
  <si>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</si>
  <si>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</si>
  <si>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</si>
  <si>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</si>
  <si>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</si>
  <si>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</si>
  <si>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</si>
  <si>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</si>
  <si>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</si>
  <si>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</si>
  <si>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</si>
  <si>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</si>
  <si>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</si>
  <si>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</si>
  <si>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</si>
  <si>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</si>
  <si>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</si>
  <si>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</si>
  <si>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</si>
  <si>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</si>
  <si>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</si>
  <si>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</si>
  <si>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</si>
  <si>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</si>
  <si>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</si>
  <si>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</si>
  <si>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</si>
  <si>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</si>
  <si>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</si>
  <si>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</si>
  <si>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</si>
  <si>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</si>
  <si>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</si>
  <si>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</si>
  <si>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</si>
  <si>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</si>
  <si>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</si>
  <si>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</si>
  <si>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</si>
  <si>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</si>
  <si>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</si>
  <si>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</si>
  <si>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</si>
  <si>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</si>
  <si>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</si>
  <si>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</si>
  <si>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</si>
  <si>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</si>
  <si>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</si>
  <si>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</si>
  <si>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</si>
  <si>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</si>
  <si>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</si>
  <si>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</si>
  <si>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</si>
  <si>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</si>
  <si>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</si>
  <si>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</si>
  <si>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</si>
  <si>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</si>
  <si>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</si>
  <si>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</si>
  <si>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</si>
  <si>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</si>
  <si>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</si>
  <si>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</si>
  <si>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</si>
  <si>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</si>
  <si>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</si>
  <si>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</si>
  <si>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</si>
  <si>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</si>
  <si>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</si>
  <si>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</si>
  <si>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</si>
  <si>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</si>
  <si>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</si>
  <si>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</si>
  <si>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</si>
  <si>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</si>
  <si>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</si>
  <si>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</si>
  <si>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</si>
  <si>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</si>
  <si>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</si>
  <si>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</si>
  <si>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</si>
  <si>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</si>
  <si>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</si>
  <si>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</si>
  <si>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</si>
  <si>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</si>
  <si>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</si>
  <si>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</si>
  <si>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</si>
  <si>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</si>
  <si>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</si>
  <si>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</si>
  <si>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</si>
  <si>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</si>
  <si>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</si>
  <si>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</si>
  <si>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</si>
  <si>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</si>
  <si>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</si>
  <si>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</si>
  <si>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</si>
  <si>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</si>
  <si>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</si>
  <si>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</si>
  <si>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</si>
  <si>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</si>
  <si>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</si>
  <si>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</si>
  <si>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</si>
  <si>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</si>
  <si>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</si>
  <si>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</si>
  <si>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</si>
  <si>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</si>
  <si>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</si>
  <si>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</si>
  <si>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</si>
  <si>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</si>
  <si>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</si>
  <si>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</si>
  <si>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</si>
  <si>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</si>
  <si>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</si>
  <si>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</si>
  <si>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</si>
  <si>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</si>
  <si>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</si>
  <si>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</si>
  <si>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</si>
  <si>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</si>
  <si>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</si>
  <si>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</si>
  <si>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</si>
  <si>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</si>
  <si>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</si>
  <si>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</si>
  <si>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</si>
  <si>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</si>
  <si>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</si>
  <si>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</si>
  <si>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</si>
  <si>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</si>
  <si>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</si>
  <si>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</si>
  <si>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</si>
  <si>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</si>
  <si>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</si>
  <si>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</si>
  <si>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</si>
  <si>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</si>
  <si>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</si>
  <si>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</si>
  <si>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</si>
  <si>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</si>
  <si>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</si>
  <si>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</si>
  <si>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</si>
  <si>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</si>
  <si>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</si>
  <si>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</si>
  <si>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</si>
  <si>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</si>
  <si>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</si>
  <si>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</si>
  <si>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</si>
  <si>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</si>
  <si>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</si>
  <si>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</si>
  <si>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</si>
  <si>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</si>
  <si>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</si>
  <si>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</si>
  <si>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</si>
  <si>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</si>
  <si>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</si>
  <si>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</si>
  <si>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</si>
  <si>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</si>
  <si>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</si>
  <si>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</si>
  <si>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</si>
  <si>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</si>
  <si>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</si>
  <si>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</si>
  <si>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</si>
  <si>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</si>
  <si>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</si>
  <si>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</si>
  <si>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</si>
  <si>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</si>
  <si>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</si>
  <si>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</si>
  <si>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</si>
  <si>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</si>
  <si>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</si>
  <si>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</si>
  <si>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</si>
  <si>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</si>
  <si>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</si>
  <si>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</si>
  <si>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</si>
  <si>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</si>
  <si>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</si>
  <si>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</si>
  <si>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</si>
  <si>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</si>
  <si>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</si>
  <si>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</si>
  <si>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</si>
  <si>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</si>
  <si>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</si>
  <si>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</si>
  <si>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</si>
  <si>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</si>
  <si>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</si>
  <si>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</si>
  <si>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</si>
  <si>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</si>
  <si>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</si>
  <si>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</si>
  <si>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</si>
  <si>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</si>
  <si>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</si>
  <si>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</si>
  <si>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</si>
  <si>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</si>
  <si>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</si>
  <si>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</si>
  <si>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</si>
  <si>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</si>
  <si>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</si>
  <si>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</si>
  <si>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</si>
  <si>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</si>
  <si>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</si>
  <si>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</si>
  <si>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</si>
  <si>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</si>
  <si>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</si>
  <si>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</si>
  <si>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</si>
  <si>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</si>
  <si>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</si>
  <si>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</si>
  <si>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</si>
  <si>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</si>
  <si>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</si>
  <si>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</si>
  <si>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</si>
  <si>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</si>
  <si>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</si>
  <si>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</si>
  <si>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</si>
  <si>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</si>
  <si>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</si>
  <si>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</si>
  <si>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</si>
  <si>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</si>
  <si>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</si>
  <si>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</si>
  <si>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</si>
  <si>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</si>
  <si>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</si>
  <si>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</si>
  <si>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</si>
  <si>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</si>
  <si>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</si>
  <si>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ESCORAMAENTO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</si>
  <si>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</si>
  <si>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</si>
  <si>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</si>
  <si>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</si>
  <si>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t>
  </si>
  <si>
    <t>VIGIA DIURNO (MENSALISTA)</t>
  </si>
  <si>
    <t>VIGIA NOTURNO, HORA EFETIVAMENTE TRABALHADA DE 22 H AS 5 H (COM ADICIONAL NOTURNO)</t>
  </si>
  <si>
    <t>44,88</t>
  </si>
  <si>
    <t>48,04</t>
  </si>
  <si>
    <t>13,97</t>
  </si>
  <si>
    <t>2.465,05</t>
  </si>
  <si>
    <t>19,15</t>
  </si>
  <si>
    <t>TOTAL DE INSUMOS : 4942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</si>
</sst>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_(* #,##0.00_);_(* \(#,##0.00\);_(* &quot;-&quot;??_);_(@_)"/>
  </numFmts>
  <fonts count="2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sz val="10"/>
      <name val="Arial"/>
      <family val="2"/>
    </font>
    <font>
      <b/>
      <sz val="10"/>
      <color theme="0"/>
      <name val="Calibri"/>
      <family val="2"/>
      <scheme val="minor"/>
    </font>
    <font>
      <sz val="8"/>
      <name val="Calibri"/>
      <family val="2"/>
      <scheme val="minor"/>
    </font>
    <font>
      <b/>
      <sz val="14"/>
      <color rgb="FF002060"/>
      <name val="Candara"/>
      <family val="2"/>
    </font>
    <font>
      <sz val="11"/>
      <color rgb="FF002060"/>
      <name val="Candara"/>
      <family val="2"/>
    </font>
    <font>
      <b/>
      <sz val="11"/>
      <color theme="0"/>
      <name val="Candara"/>
      <family val="2"/>
    </font>
    <font>
      <b/>
      <sz val="11"/>
      <color theme="1"/>
      <name val="Candara"/>
      <family val="2"/>
    </font>
    <font>
      <sz val="11"/>
      <color theme="1"/>
      <name val="Candara"/>
      <family val="2"/>
    </font>
    <font>
      <sz val="11"/>
      <color theme="0"/>
      <name val="Candara"/>
      <family val="2"/>
    </font>
    <font>
      <b/>
      <sz val="11"/>
      <color rgb="FF0070C0"/>
      <name val="Candara"/>
      <family val="2"/>
    </font>
    <font>
      <b/>
      <sz val="11"/>
      <name val="Candara"/>
      <family val="2"/>
    </font>
    <font>
      <sz val="11"/>
      <name val="Candara"/>
      <family val="2"/>
    </font>
    <font>
      <sz val="11"/>
      <name val="Arial"/>
      <family val="1"/>
    </font>
    <font>
      <sz val="10"/>
      <color theme="1"/>
      <name val="Calibri"/>
      <family val="2"/>
    </font>
    <font>
      <b/>
      <sz val="10"/>
      <name val="Calibri"/>
      <family val="2"/>
    </font>
    <font>
      <sz val="10"/>
      <name val="Calibri"/>
      <family val="2"/>
    </font>
    <font>
      <b/>
      <sz val="10"/>
      <color theme="1"/>
      <name val="Calibri"/>
      <family val="2"/>
    </font>
    <font>
      <b/>
      <sz val="10"/>
      <color theme="0"/>
      <name val="Calibri"/>
      <family val="2"/>
    </font>
    <font>
      <b/>
      <sz val="7"/>
      <color theme="1"/>
      <name val="Cambria Math"/>
      <family val="1"/>
    </font>
    <font>
      <i/>
      <sz val="10"/>
      <color rgb="FFFF0000"/>
      <name val="Calibri"/>
      <family val="2"/>
    </font>
    <font>
      <i/>
      <u/>
      <sz val="10"/>
      <color indexed="10"/>
      <name val="Calibri"/>
      <family val="2"/>
    </font>
    <font>
      <i/>
      <sz val="10"/>
      <color indexed="10"/>
      <name val="Calibri"/>
      <family val="2"/>
    </font>
    <font>
      <sz val="10"/>
      <name val="MS Sans Serif"/>
      <family val="2"/>
    </font>
    <font>
      <sz val="10"/>
      <name val="Courier New"/>
      <family val="3"/>
    </font>
  </fonts>
  <fills count="13">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rgb="FF002060"/>
        <bgColor indexed="64"/>
      </patternFill>
    </fill>
    <fill>
      <patternFill patternType="solid">
        <fgColor theme="9"/>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9" tint="-0.249977111117893"/>
        <bgColor indexed="64"/>
      </patternFill>
    </fill>
    <fill>
      <patternFill patternType="solid">
        <fgColor theme="0" tint="-0.14999847407452621"/>
        <bgColor theme="0" tint="-0.14999847407452621"/>
      </patternFill>
    </fill>
  </fills>
  <borders count="11">
    <border>
      <left/>
      <right/>
      <top/>
      <bottom/>
      <diagonal/>
    </border>
    <border>
      <left/>
      <right/>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43" fontId="1"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 fillId="0" borderId="0"/>
    <xf numFmtId="0" fontId="16" fillId="0" borderId="0"/>
    <xf numFmtId="0" fontId="1" fillId="0" borderId="0"/>
    <xf numFmtId="44" fontId="1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 fillId="0" borderId="0"/>
    <xf numFmtId="9" fontId="4" fillId="0" borderId="0" applyFont="0" applyFill="0" applyBorder="0" applyAlignment="0" applyProtection="0"/>
    <xf numFmtId="40" fontId="26" fillId="0" borderId="0" applyFont="0" applyFill="0" applyBorder="0" applyAlignment="0" applyProtection="0"/>
  </cellStyleXfs>
  <cellXfs count="88">
    <xf numFmtId="0" fontId="0" fillId="0" borderId="0" xfId="0"/>
    <xf numFmtId="0" fontId="8" fillId="0" borderId="4" xfId="0" applyFont="1" applyBorder="1"/>
    <xf numFmtId="0" fontId="8" fillId="3" borderId="4" xfId="0" applyFont="1" applyFill="1" applyBorder="1"/>
    <xf numFmtId="0" fontId="11" fillId="6" borderId="0" xfId="0" applyFont="1" applyFill="1"/>
    <xf numFmtId="0" fontId="11" fillId="0" borderId="0" xfId="0" applyFont="1"/>
    <xf numFmtId="0" fontId="11" fillId="3" borderId="0" xfId="0" applyFont="1" applyFill="1" applyAlignment="1">
      <alignment horizontal="center"/>
    </xf>
    <xf numFmtId="0" fontId="10" fillId="7" borderId="5" xfId="0" applyFont="1" applyFill="1" applyBorder="1" applyAlignment="1">
      <alignment horizontal="center"/>
    </xf>
    <xf numFmtId="0" fontId="10" fillId="7" borderId="0" xfId="0" applyFont="1" applyFill="1" applyAlignment="1">
      <alignment horizontal="center"/>
    </xf>
    <xf numFmtId="0" fontId="10" fillId="7" borderId="6" xfId="0" applyFont="1" applyFill="1" applyBorder="1" applyAlignment="1">
      <alignment horizontal="center"/>
    </xf>
    <xf numFmtId="0" fontId="11" fillId="8" borderId="0" xfId="0" applyFont="1" applyFill="1"/>
    <xf numFmtId="0" fontId="13" fillId="8" borderId="0" xfId="0" applyFont="1" applyFill="1"/>
    <xf numFmtId="0" fontId="13" fillId="0" borderId="0" xfId="0" applyFont="1"/>
    <xf numFmtId="0" fontId="11" fillId="6" borderId="5" xfId="0" applyFont="1" applyFill="1" applyBorder="1" applyAlignment="1">
      <alignment horizontal="center"/>
    </xf>
    <xf numFmtId="0" fontId="11" fillId="6" borderId="0" xfId="0" applyFont="1" applyFill="1" applyAlignment="1">
      <alignment horizontal="center"/>
    </xf>
    <xf numFmtId="0" fontId="11" fillId="6" borderId="0" xfId="0" applyFont="1" applyFill="1" applyAlignment="1">
      <alignment horizontal="left"/>
    </xf>
    <xf numFmtId="2" fontId="10" fillId="6" borderId="6" xfId="0" applyNumberFormat="1" applyFont="1" applyFill="1" applyBorder="1"/>
    <xf numFmtId="0" fontId="11" fillId="0" borderId="5" xfId="0" applyFont="1" applyBorder="1" applyAlignment="1">
      <alignment horizontal="center"/>
    </xf>
    <xf numFmtId="0" fontId="9" fillId="4" borderId="5" xfId="0" applyFont="1" applyFill="1" applyBorder="1" applyAlignment="1">
      <alignment horizontal="center"/>
    </xf>
    <xf numFmtId="0" fontId="11" fillId="8" borderId="5" xfId="0" applyFont="1" applyFill="1" applyBorder="1" applyAlignment="1">
      <alignment horizontal="center"/>
    </xf>
    <xf numFmtId="0" fontId="11" fillId="8" borderId="0" xfId="0" applyFont="1" applyFill="1" applyAlignment="1">
      <alignment horizontal="center"/>
    </xf>
    <xf numFmtId="0" fontId="11" fillId="8" borderId="6" xfId="0" applyFont="1" applyFill="1" applyBorder="1" applyAlignment="1">
      <alignment horizontal="center"/>
    </xf>
    <xf numFmtId="2" fontId="14" fillId="9" borderId="6" xfId="0" applyNumberFormat="1" applyFont="1" applyFill="1" applyBorder="1"/>
    <xf numFmtId="0" fontId="11" fillId="6" borderId="0" xfId="0" applyFont="1" applyFill="1" applyAlignment="1">
      <alignment horizontal="left" wrapText="1"/>
    </xf>
    <xf numFmtId="0" fontId="11" fillId="0" borderId="0" xfId="0" applyFont="1" applyAlignment="1">
      <alignment wrapText="1"/>
    </xf>
    <xf numFmtId="0" fontId="10" fillId="5" borderId="0" xfId="0" applyFont="1" applyFill="1" applyAlignment="1">
      <alignment horizontal="center"/>
    </xf>
    <xf numFmtId="0" fontId="11" fillId="0" borderId="0" xfId="0" applyFont="1" applyAlignment="1">
      <alignment horizontal="center"/>
    </xf>
    <xf numFmtId="2" fontId="10" fillId="6" borderId="0" xfId="0" applyNumberFormat="1" applyFont="1" applyFill="1"/>
    <xf numFmtId="0" fontId="11" fillId="7" borderId="6" xfId="0" applyFont="1" applyFill="1" applyBorder="1" applyAlignment="1">
      <alignment horizontal="center"/>
    </xf>
    <xf numFmtId="2" fontId="11" fillId="6" borderId="6" xfId="0" applyNumberFormat="1" applyFont="1" applyFill="1" applyBorder="1" applyAlignment="1">
      <alignment horizontal="center"/>
    </xf>
    <xf numFmtId="2" fontId="11" fillId="6" borderId="0" xfId="0" applyNumberFormat="1" applyFont="1" applyFill="1" applyAlignment="1">
      <alignment horizontal="center"/>
    </xf>
    <xf numFmtId="2" fontId="15" fillId="9" borderId="6" xfId="0" applyNumberFormat="1" applyFont="1" applyFill="1" applyBorder="1" applyAlignment="1">
      <alignment horizontal="center"/>
    </xf>
    <xf numFmtId="0" fontId="17" fillId="0" borderId="0" xfId="0" applyFont="1"/>
    <xf numFmtId="0" fontId="18" fillId="2" borderId="0" xfId="17" applyFont="1" applyFill="1" applyAlignment="1">
      <alignment horizontal="center"/>
    </xf>
    <xf numFmtId="0" fontId="19" fillId="0" borderId="0" xfId="17" applyFont="1"/>
    <xf numFmtId="0" fontId="19" fillId="0" borderId="0" xfId="17" applyFont="1" applyAlignment="1">
      <alignment horizontal="center"/>
    </xf>
    <xf numFmtId="10" fontId="17" fillId="0" borderId="0" xfId="18" applyNumberFormat="1" applyFont="1" applyBorder="1" applyAlignment="1">
      <alignment horizontal="center"/>
    </xf>
    <xf numFmtId="0" fontId="20" fillId="0" borderId="0" xfId="17" applyFont="1" applyAlignment="1">
      <alignment horizontal="right"/>
    </xf>
    <xf numFmtId="10" fontId="20" fillId="0" borderId="0" xfId="17" applyNumberFormat="1" applyFont="1" applyAlignment="1">
      <alignment horizontal="center"/>
    </xf>
    <xf numFmtId="0" fontId="19" fillId="0" borderId="0" xfId="17" applyFont="1" applyAlignment="1">
      <alignment horizontal="left"/>
    </xf>
    <xf numFmtId="10" fontId="19" fillId="0" borderId="0" xfId="18" applyNumberFormat="1" applyFont="1" applyBorder="1" applyAlignment="1">
      <alignment horizontal="center"/>
    </xf>
    <xf numFmtId="0" fontId="21" fillId="11" borderId="0" xfId="17" applyFont="1" applyFill="1" applyAlignment="1">
      <alignment horizontal="right" vertical="center"/>
    </xf>
    <xf numFmtId="0" fontId="21" fillId="11" borderId="0" xfId="17" applyFont="1" applyFill="1" applyAlignment="1">
      <alignment vertical="center"/>
    </xf>
    <xf numFmtId="10" fontId="21" fillId="11" borderId="0" xfId="2" applyNumberFormat="1" applyFont="1" applyFill="1" applyBorder="1" applyAlignment="1" applyProtection="1">
      <alignment horizontal="right" vertical="center"/>
    </xf>
    <xf numFmtId="0" fontId="17" fillId="0" borderId="8" xfId="0" applyFont="1" applyBorder="1"/>
    <xf numFmtId="9" fontId="17" fillId="0" borderId="8" xfId="0" applyNumberFormat="1" applyFont="1" applyBorder="1" applyAlignment="1">
      <alignment horizontal="center"/>
    </xf>
    <xf numFmtId="0" fontId="0" fillId="0" borderId="0" xfId="0" applyAlignment="1">
      <alignment horizontal="right"/>
    </xf>
    <xf numFmtId="0" fontId="27" fillId="0" borderId="0" xfId="0" applyFont="1" applyAlignment="1">
      <alignment horizontal="left"/>
    </xf>
    <xf numFmtId="4" fontId="27" fillId="0" borderId="0" xfId="0" applyNumberFormat="1" applyFont="1" applyAlignment="1">
      <alignment horizontal="right"/>
    </xf>
    <xf numFmtId="0" fontId="27" fillId="0" borderId="0" xfId="0" applyFont="1" applyAlignment="1">
      <alignment horizontal="right"/>
    </xf>
    <xf numFmtId="0" fontId="27" fillId="12" borderId="0" xfId="0" applyFont="1" applyFill="1" applyAlignment="1">
      <alignment horizontal="left"/>
    </xf>
    <xf numFmtId="0" fontId="27" fillId="12" borderId="0" xfId="0" applyFont="1" applyFill="1" applyAlignment="1">
      <alignment horizontal="right"/>
    </xf>
    <xf numFmtId="4" fontId="27" fillId="12" borderId="0" xfId="0" applyNumberFormat="1" applyFont="1" applyFill="1" applyAlignment="1">
      <alignment horizontal="right"/>
    </xf>
    <xf numFmtId="0" fontId="27" fillId="12" borderId="0" xfId="3" applyFont="1" applyFill="1" applyAlignment="1">
      <alignment horizontal="left"/>
    </xf>
    <xf numFmtId="4" fontId="27" fillId="12" borderId="0" xfId="1" applyNumberFormat="1" applyFont="1" applyFill="1" applyAlignment="1">
      <alignment horizontal="right"/>
    </xf>
    <xf numFmtId="0" fontId="27" fillId="0" borderId="0" xfId="3" applyFont="1" applyAlignment="1">
      <alignment horizontal="left"/>
    </xf>
    <xf numFmtId="4" fontId="27" fillId="0" borderId="0" xfId="1" applyNumberFormat="1" applyFont="1" applyAlignment="1">
      <alignment horizontal="right"/>
    </xf>
    <xf numFmtId="0" fontId="27" fillId="0" borderId="1" xfId="3" applyFont="1" applyBorder="1" applyAlignment="1">
      <alignment horizontal="left"/>
    </xf>
    <xf numFmtId="4" fontId="27" fillId="0" borderId="1" xfId="1" applyNumberFormat="1" applyFont="1" applyBorder="1" applyAlignment="1">
      <alignment horizontal="right"/>
    </xf>
    <xf numFmtId="0" fontId="0" fillId="12" borderId="0" xfId="0" applyFill="1"/>
    <xf numFmtId="0" fontId="0" fillId="12" borderId="0" xfId="0" applyFill="1" applyAlignment="1">
      <alignment horizontal="right"/>
    </xf>
    <xf numFmtId="0" fontId="0" fillId="0" borderId="1" xfId="0" applyBorder="1"/>
    <xf numFmtId="0" fontId="11" fillId="8" borderId="0" xfId="0" applyFont="1" applyFill="1" applyAlignment="1">
      <alignment horizontal="center"/>
    </xf>
    <xf numFmtId="0" fontId="11" fillId="6" borderId="0" xfId="0" applyFont="1" applyFill="1" applyAlignment="1">
      <alignment horizontal="left"/>
    </xf>
    <xf numFmtId="0" fontId="9" fillId="4" borderId="0" xfId="0" applyFont="1" applyFill="1" applyAlignment="1">
      <alignment horizontal="left"/>
    </xf>
    <xf numFmtId="0" fontId="12" fillId="4" borderId="0" xfId="0" applyFont="1" applyFill="1" applyAlignment="1">
      <alignment horizontal="center"/>
    </xf>
    <xf numFmtId="0" fontId="11" fillId="8" borderId="5" xfId="0" applyFont="1" applyFill="1" applyBorder="1" applyAlignment="1">
      <alignment horizontal="left" vertical="center"/>
    </xf>
    <xf numFmtId="0" fontId="11" fillId="8" borderId="0" xfId="0" applyFont="1" applyFill="1" applyAlignment="1">
      <alignment horizontal="left" vertical="center"/>
    </xf>
    <xf numFmtId="0" fontId="14" fillId="9" borderId="5" xfId="0" applyFont="1" applyFill="1" applyBorder="1" applyAlignment="1">
      <alignment horizontal="center"/>
    </xf>
    <xf numFmtId="0" fontId="14" fillId="9" borderId="0" xfId="0" applyFont="1" applyFill="1" applyAlignment="1">
      <alignment horizont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10" fillId="7" borderId="0" xfId="0" applyFont="1" applyFill="1" applyAlignment="1">
      <alignment horizontal="center"/>
    </xf>
    <xf numFmtId="0" fontId="9" fillId="4" borderId="5" xfId="0" applyFont="1" applyFill="1" applyBorder="1" applyAlignment="1">
      <alignment horizontal="center"/>
    </xf>
    <xf numFmtId="0" fontId="9" fillId="4" borderId="0" xfId="0" applyFont="1" applyFill="1" applyAlignment="1">
      <alignment horizontal="center"/>
    </xf>
    <xf numFmtId="0" fontId="11" fillId="8" borderId="6" xfId="0" applyFont="1" applyFill="1" applyBorder="1" applyAlignment="1">
      <alignment horizontal="center"/>
    </xf>
    <xf numFmtId="0" fontId="17" fillId="0" borderId="9" xfId="0" applyFont="1" applyBorder="1" applyAlignment="1">
      <alignment horizontal="left"/>
    </xf>
    <xf numFmtId="0" fontId="17" fillId="0" borderId="10" xfId="0" applyFont="1" applyBorder="1" applyAlignment="1">
      <alignment horizontal="left"/>
    </xf>
    <xf numFmtId="0" fontId="5" fillId="10" borderId="7"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18" fillId="2" borderId="0" xfId="17" applyFont="1" applyFill="1" applyAlignment="1">
      <alignment horizontal="center"/>
    </xf>
    <xf numFmtId="0" fontId="19" fillId="0" borderId="0" xfId="17" applyFont="1" applyAlignment="1">
      <alignment horizontal="center" vertical="center"/>
    </xf>
    <xf numFmtId="0" fontId="22" fillId="0" borderId="0" xfId="0" applyFont="1" applyAlignment="1">
      <alignment horizontal="center"/>
    </xf>
    <xf numFmtId="0" fontId="23" fillId="0" borderId="0" xfId="0" applyFont="1" applyAlignment="1">
      <alignment horizontal="left" vertical="center" wrapText="1"/>
    </xf>
    <xf numFmtId="0" fontId="2" fillId="0" borderId="0" xfId="0" quotePrefix="1" applyFont="1" applyAlignment="1">
      <alignment horizontal="center" vertical="center"/>
    </xf>
    <xf numFmtId="0" fontId="3" fillId="0" borderId="0" xfId="0" applyFont="1" applyAlignment="1">
      <alignment horizontal="center"/>
    </xf>
    <xf numFmtId="0" fontId="2" fillId="0" borderId="0" xfId="0" applyFont="1" applyAlignment="1">
      <alignment horizontal="center"/>
    </xf>
  </cellXfs>
  <cellStyles count="20">
    <cellStyle name="Moeda 2" xfId="14" xr:uid="{B2590829-2F7C-4F43-94A6-6762633BD160}"/>
    <cellStyle name="Moeda 3" xfId="15" xr:uid="{9CE64A66-7A48-4DA8-8841-17968E8FDD8A}"/>
    <cellStyle name="Moeda 4" xfId="16" xr:uid="{B3CB2539-7103-45C6-864A-47326BB03F0A}"/>
    <cellStyle name="Normal" xfId="0" builtinId="0"/>
    <cellStyle name="Normal 2" xfId="3" xr:uid="{00000000-0005-0000-0000-000002000000}"/>
    <cellStyle name="Normal 2 10" xfId="17" xr:uid="{D285255F-3DB1-49B9-B046-D3E7ECFCEBFD}"/>
    <cellStyle name="Normal 2 3" xfId="13" xr:uid="{85C057F8-940E-4507-826C-96A442DD6E7A}"/>
    <cellStyle name="Normal 2 4" xfId="12" xr:uid="{184CD8F0-70A9-4EA9-8C79-1541662B586A}"/>
    <cellStyle name="Normal 4" xfId="11" xr:uid="{795842F1-3506-4EA1-B274-91E1812E66F7}"/>
    <cellStyle name="Porcentagem" xfId="2" builtinId="5"/>
    <cellStyle name="Porcentagem 2" xfId="8" xr:uid="{00000000-0005-0000-0000-000003000000}"/>
    <cellStyle name="Porcentagem 2 2" xfId="4" xr:uid="{00000000-0005-0000-0000-000004000000}"/>
    <cellStyle name="Porcentagem 2 2 2" xfId="18" xr:uid="{38D22C77-FF89-4FFD-9740-296F59FFB61C}"/>
    <cellStyle name="Vírgula" xfId="1" builtinId="3"/>
    <cellStyle name="Vírgula 2" xfId="6" xr:uid="{F39D674C-B20D-4915-8CF7-44D99B5631DC}"/>
    <cellStyle name="Vírgula 3" xfId="5" xr:uid="{00000000-0005-0000-0000-000006000000}"/>
    <cellStyle name="Vírgula 3 2" xfId="9" xr:uid="{00000000-0005-0000-0000-000005000000}"/>
    <cellStyle name="Vírgula 4" xfId="7" xr:uid="{00000000-0005-0000-0000-000034000000}"/>
    <cellStyle name="Vírgula 5" xfId="10" xr:uid="{299C75DD-2A91-4D9A-B8DB-9EF65C280A78}"/>
    <cellStyle name="Vírgula 9" xfId="19" xr:uid="{8480652F-272A-4023-A8BF-F90D154993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1957452</xdr:colOff>
      <xdr:row>17</xdr:row>
      <xdr:rowOff>66675</xdr:rowOff>
    </xdr:from>
    <xdr:ext cx="1347723" cy="172227"/>
    <xdr:sp macro="" textlink="">
      <xdr:nvSpPr>
        <xdr:cNvPr id="2" name="CaixaDeTexto 1">
          <a:extLst>
            <a:ext uri="{FF2B5EF4-FFF2-40B4-BE49-F238E27FC236}">
              <a16:creationId xmlns:a16="http://schemas.microsoft.com/office/drawing/2014/main" id="{C0EBF6C6-71CA-4405-8D34-11B33F3BE8E1}"/>
            </a:ext>
          </a:extLst>
        </xdr:cNvPr>
        <xdr:cNvSpPr txBox="1"/>
      </xdr:nvSpPr>
      <xdr:spPr>
        <a:xfrm flipH="1">
          <a:off x="1957452" y="2828925"/>
          <a:ext cx="134772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pt-BR" sz="1100"/>
        </a:p>
      </xdr:txBody>
    </xdr:sp>
    <xdr:clientData/>
  </xdr:oneCellAnchor>
  <xdr:oneCellAnchor>
    <xdr:from>
      <xdr:col>0</xdr:col>
      <xdr:colOff>557210</xdr:colOff>
      <xdr:row>17</xdr:row>
      <xdr:rowOff>209550</xdr:rowOff>
    </xdr:from>
    <xdr:ext cx="3157539" cy="348750"/>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A63798EF-026C-489A-BD55-06BF137511CC}"/>
                </a:ext>
              </a:extLst>
            </xdr:cNvPr>
            <xdr:cNvSpPr txBox="1"/>
          </xdr:nvSpPr>
          <xdr:spPr>
            <a:xfrm>
              <a:off x="557210" y="2924175"/>
              <a:ext cx="3157539" cy="348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400" b="0" i="1">
                      <a:latin typeface="Cambria Math" panose="02040503050406030204" pitchFamily="18" charset="0"/>
                    </a:rPr>
                    <m:t>𝐵𝐷𝐼</m:t>
                  </m:r>
                  <m:r>
                    <a:rPr lang="pt-BR" sz="1400" b="0" i="1">
                      <a:latin typeface="Cambria Math" panose="02040503050406030204" pitchFamily="18" charset="0"/>
                    </a:rPr>
                    <m:t>= </m:t>
                  </m:r>
                  <m:f>
                    <m:fPr>
                      <m:ctrlPr>
                        <a:rPr lang="pt-BR" sz="1400" b="0" i="1">
                          <a:latin typeface="Cambria Math" panose="02040503050406030204" pitchFamily="18" charset="0"/>
                        </a:rPr>
                      </m:ctrlPr>
                    </m:fPr>
                    <m:num>
                      <m:d>
                        <m:dPr>
                          <m:ctrlPr>
                            <a:rPr lang="pt-BR" sz="1400" b="0" i="1">
                              <a:latin typeface="Cambria Math" panose="02040503050406030204" pitchFamily="18" charset="0"/>
                            </a:rPr>
                          </m:ctrlPr>
                        </m:dPr>
                        <m:e>
                          <m:r>
                            <a:rPr lang="pt-BR" sz="1400" b="0" i="1">
                              <a:latin typeface="Cambria Math" panose="02040503050406030204" pitchFamily="18" charset="0"/>
                            </a:rPr>
                            <m:t>1+</m:t>
                          </m:r>
                          <m:r>
                            <a:rPr lang="pt-BR" sz="1400" b="0" i="1">
                              <a:latin typeface="Cambria Math" panose="02040503050406030204" pitchFamily="18" charset="0"/>
                            </a:rPr>
                            <m:t>𝐴𝐶</m:t>
                          </m:r>
                          <m:r>
                            <a:rPr lang="pt-BR" sz="1400" b="0" i="1">
                              <a:latin typeface="Cambria Math" panose="02040503050406030204" pitchFamily="18" charset="0"/>
                            </a:rPr>
                            <m:t>+</m:t>
                          </m:r>
                          <m:r>
                            <a:rPr lang="pt-BR" sz="1400" b="0" i="1">
                              <a:latin typeface="Cambria Math" panose="02040503050406030204" pitchFamily="18" charset="0"/>
                            </a:rPr>
                            <m:t>𝑆𝐺</m:t>
                          </m:r>
                          <m:r>
                            <a:rPr lang="pt-BR" sz="1400" b="0" i="1">
                              <a:latin typeface="Cambria Math" panose="02040503050406030204" pitchFamily="18" charset="0"/>
                            </a:rPr>
                            <m:t>+</m:t>
                          </m:r>
                          <m:r>
                            <a:rPr lang="pt-BR" sz="1400" b="0" i="1">
                              <a:latin typeface="Cambria Math" panose="02040503050406030204" pitchFamily="18" charset="0"/>
                            </a:rPr>
                            <m:t>𝑅</m:t>
                          </m:r>
                          <m:r>
                            <a:rPr lang="pt-BR" sz="1400" b="0" i="1">
                              <a:latin typeface="Cambria Math" panose="02040503050406030204" pitchFamily="18" charset="0"/>
                            </a:rPr>
                            <m:t>+</m:t>
                          </m:r>
                          <m:r>
                            <a:rPr lang="pt-BR" sz="1400" b="0" i="1">
                              <a:latin typeface="Cambria Math" panose="02040503050406030204" pitchFamily="18" charset="0"/>
                            </a:rPr>
                            <m:t>𝐺</m:t>
                          </m:r>
                        </m:e>
                      </m:d>
                      <m:r>
                        <a:rPr lang="pt-BR" sz="1400" b="0" i="1">
                          <a:latin typeface="Cambria Math" panose="02040503050406030204" pitchFamily="18" charset="0"/>
                        </a:rPr>
                        <m:t>𝑥</m:t>
                      </m:r>
                      <m:d>
                        <m:dPr>
                          <m:ctrlPr>
                            <a:rPr lang="pt-BR" sz="1400" b="0" i="1">
                              <a:latin typeface="Cambria Math" panose="02040503050406030204" pitchFamily="18" charset="0"/>
                            </a:rPr>
                          </m:ctrlPr>
                        </m:dPr>
                        <m:e>
                          <m:r>
                            <a:rPr lang="pt-BR" sz="1400" b="0" i="1">
                              <a:latin typeface="Cambria Math" panose="02040503050406030204" pitchFamily="18" charset="0"/>
                            </a:rPr>
                            <m:t>1+</m:t>
                          </m:r>
                          <m:r>
                            <a:rPr lang="pt-BR" sz="1400" b="0" i="1">
                              <a:latin typeface="Cambria Math" panose="02040503050406030204" pitchFamily="18" charset="0"/>
                            </a:rPr>
                            <m:t>𝐷𝐹</m:t>
                          </m:r>
                        </m:e>
                      </m:d>
                      <m:r>
                        <a:rPr lang="pt-BR" sz="1400" b="0" i="1">
                          <a:latin typeface="Cambria Math" panose="02040503050406030204" pitchFamily="18" charset="0"/>
                        </a:rPr>
                        <m:t>𝑥</m:t>
                      </m:r>
                      <m:r>
                        <a:rPr lang="pt-BR" sz="1400" b="0" i="1">
                          <a:latin typeface="Cambria Math" panose="02040503050406030204" pitchFamily="18" charset="0"/>
                        </a:rPr>
                        <m:t>(1+</m:t>
                      </m:r>
                      <m:r>
                        <a:rPr lang="pt-BR" sz="1400" b="0" i="1">
                          <a:latin typeface="Cambria Math" panose="02040503050406030204" pitchFamily="18" charset="0"/>
                        </a:rPr>
                        <m:t>𝐿</m:t>
                      </m:r>
                      <m:r>
                        <a:rPr lang="pt-BR" sz="1400" b="0" i="1">
                          <a:latin typeface="Cambria Math" panose="02040503050406030204" pitchFamily="18" charset="0"/>
                        </a:rPr>
                        <m:t>)</m:t>
                      </m:r>
                    </m:num>
                    <m:den>
                      <m:r>
                        <a:rPr lang="pt-BR" sz="1400" b="0" i="1">
                          <a:latin typeface="Cambria Math" panose="02040503050406030204" pitchFamily="18" charset="0"/>
                        </a:rPr>
                        <m:t>(1−</m:t>
                      </m:r>
                      <m:r>
                        <a:rPr lang="pt-BR" sz="1400" b="0" i="1">
                          <a:latin typeface="Cambria Math" panose="02040503050406030204" pitchFamily="18" charset="0"/>
                        </a:rPr>
                        <m:t>𝐼</m:t>
                      </m:r>
                      <m:r>
                        <a:rPr lang="pt-BR" sz="1400" b="0" i="1">
                          <a:latin typeface="Cambria Math" panose="02040503050406030204" pitchFamily="18" charset="0"/>
                        </a:rPr>
                        <m:t>)</m:t>
                      </m:r>
                    </m:den>
                  </m:f>
                </m:oMath>
              </a14:m>
              <a:r>
                <a:rPr lang="pt-BR" sz="1400"/>
                <a:t> - 1</a:t>
              </a:r>
            </a:p>
          </xdr:txBody>
        </xdr:sp>
      </mc:Choice>
      <mc:Fallback xmlns="">
        <xdr:sp macro="" textlink="">
          <xdr:nvSpPr>
            <xdr:cNvPr id="3" name="CaixaDeTexto 2">
              <a:extLst>
                <a:ext uri="{FF2B5EF4-FFF2-40B4-BE49-F238E27FC236}">
                  <a16:creationId xmlns:a16="http://schemas.microsoft.com/office/drawing/2014/main" id="{A63798EF-026C-489A-BD55-06BF137511CC}"/>
                </a:ext>
              </a:extLst>
            </xdr:cNvPr>
            <xdr:cNvSpPr txBox="1"/>
          </xdr:nvSpPr>
          <xdr:spPr>
            <a:xfrm>
              <a:off x="557210" y="2924175"/>
              <a:ext cx="3157539" cy="348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400" b="0" i="0">
                  <a:latin typeface="Cambria Math" panose="02040503050406030204" pitchFamily="18" charset="0"/>
                </a:rPr>
                <a:t>𝐵𝐷𝐼=  ((1+𝐴𝐶+𝑆𝐺+𝑅+𝐺)𝑥(1+𝐷𝐹)𝑥(1+𝐿))/((1−𝐼))</a:t>
              </a:r>
              <a:r>
                <a:rPr lang="pt-BR" sz="1400"/>
                <a:t> - 1</a:t>
              </a: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31195-69F7-42B9-ABC9-1A192EB5D490}">
  <dimension ref="A1:XFD284"/>
  <sheetViews>
    <sheetView view="pageBreakPreview" topLeftCell="A32" zoomScale="70" zoomScaleNormal="70" zoomScaleSheetLayoutView="70" zoomScalePageLayoutView="55" workbookViewId="0">
      <selection activeCell="L43" sqref="L43"/>
    </sheetView>
  </sheetViews>
  <sheetFormatPr defaultColWidth="1.140625" defaultRowHeight="42" customHeight="1" outlineLevelRow="1" x14ac:dyDescent="0.25"/>
  <cols>
    <col min="1" max="1" width="9.140625" style="16" customWidth="1"/>
    <col min="2" max="2" width="59.140625" style="4" bestFit="1" customWidth="1"/>
    <col min="3" max="4" width="11" style="23" customWidth="1"/>
    <col min="5" max="5" width="27.85546875" style="23" customWidth="1"/>
    <col min="6" max="6" width="10" style="4" customWidth="1"/>
    <col min="7" max="7" width="15" style="25" customWidth="1"/>
    <col min="8" max="8" width="14.85546875" style="25" customWidth="1"/>
    <col min="9" max="9" width="17.5703125" style="25" bestFit="1" customWidth="1"/>
    <col min="10" max="10" width="11.42578125" style="25" customWidth="1"/>
    <col min="11" max="11" width="18.85546875" style="25" customWidth="1"/>
    <col min="12" max="12" width="18.85546875" style="4" customWidth="1"/>
    <col min="13" max="32" width="12.42578125" style="4" customWidth="1"/>
    <col min="33" max="16382" width="1.140625" style="4" customWidth="1"/>
    <col min="16383" max="16383" width="6.140625" style="4" customWidth="1"/>
    <col min="16384" max="16384" width="0.140625" style="4" customWidth="1"/>
  </cols>
  <sheetData>
    <row r="1" spans="1:16384" s="1" customFormat="1" ht="42" customHeight="1" thickBot="1" x14ac:dyDescent="0.3">
      <c r="A1" s="69" t="s">
        <v>40</v>
      </c>
      <c r="B1" s="70"/>
      <c r="C1" s="70"/>
      <c r="D1" s="70"/>
      <c r="E1" s="70"/>
      <c r="F1" s="70"/>
      <c r="G1" s="70"/>
      <c r="H1" s="70"/>
      <c r="I1" s="70"/>
      <c r="J1" s="70"/>
      <c r="K1" s="70"/>
      <c r="L1" s="70"/>
    </row>
    <row r="2" spans="1:16384" s="2" customFormat="1" ht="42" customHeight="1" x14ac:dyDescent="0.25">
      <c r="A2" s="71"/>
      <c r="B2" s="72"/>
      <c r="C2" s="72"/>
      <c r="D2" s="72"/>
      <c r="E2" s="72"/>
      <c r="F2" s="72"/>
      <c r="G2" s="72"/>
      <c r="H2" s="72"/>
      <c r="I2" s="72"/>
      <c r="J2" s="72"/>
      <c r="K2" s="72"/>
      <c r="L2" s="72"/>
      <c r="XFA2" s="1"/>
      <c r="XFB2" s="1"/>
      <c r="XFC2" s="1"/>
      <c r="XFD2" s="1"/>
    </row>
    <row r="3" spans="1:16384" s="5" customFormat="1" ht="42" customHeight="1" x14ac:dyDescent="0.25">
      <c r="A3" s="74"/>
      <c r="B3" s="75"/>
      <c r="C3" s="75"/>
      <c r="D3" s="75"/>
      <c r="E3" s="75"/>
      <c r="F3" s="75"/>
      <c r="G3" s="75"/>
      <c r="H3" s="75"/>
      <c r="I3" s="75"/>
      <c r="J3" s="75"/>
      <c r="K3" s="75"/>
      <c r="L3" s="75"/>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c r="AMO3" s="24"/>
      <c r="AMP3" s="24"/>
      <c r="AMQ3" s="24"/>
      <c r="AMR3" s="24"/>
      <c r="AMS3" s="24"/>
      <c r="AMT3" s="24"/>
      <c r="AMU3" s="24"/>
      <c r="AMV3" s="24"/>
      <c r="AMW3" s="24"/>
      <c r="AMX3" s="24"/>
      <c r="AMY3" s="24"/>
      <c r="AMZ3" s="24"/>
      <c r="ANA3" s="24"/>
      <c r="ANB3" s="24"/>
      <c r="ANC3" s="24"/>
      <c r="AND3" s="24"/>
      <c r="ANE3" s="24"/>
      <c r="ANF3" s="24"/>
      <c r="ANG3" s="24"/>
      <c r="ANH3" s="24"/>
      <c r="ANI3" s="24"/>
      <c r="ANJ3" s="24"/>
      <c r="ANK3" s="24"/>
      <c r="ANL3" s="24"/>
      <c r="ANM3" s="24"/>
      <c r="ANN3" s="24"/>
      <c r="ANO3" s="24"/>
      <c r="ANP3" s="24"/>
      <c r="ANQ3" s="24"/>
      <c r="ANR3" s="24"/>
      <c r="ANS3" s="24"/>
      <c r="ANT3" s="24"/>
      <c r="ANU3" s="24"/>
      <c r="ANV3" s="24"/>
      <c r="ANW3" s="24"/>
      <c r="ANX3" s="24"/>
      <c r="ANY3" s="24"/>
      <c r="ANZ3" s="24"/>
      <c r="AOA3" s="24"/>
      <c r="AOB3" s="24"/>
      <c r="AOC3" s="24"/>
      <c r="AOD3" s="24"/>
      <c r="AOE3" s="24"/>
      <c r="AOF3" s="24"/>
      <c r="AOG3" s="24"/>
      <c r="AOH3" s="24"/>
      <c r="AOI3" s="24"/>
      <c r="AOJ3" s="24"/>
      <c r="AOK3" s="24"/>
      <c r="AOL3" s="24"/>
      <c r="AOM3" s="24"/>
      <c r="AON3" s="24"/>
      <c r="AOO3" s="24"/>
      <c r="AOP3" s="24"/>
      <c r="AOQ3" s="24"/>
      <c r="AOR3" s="24"/>
      <c r="AOS3" s="24"/>
      <c r="AOT3" s="24"/>
      <c r="AOU3" s="24"/>
      <c r="AOV3" s="24"/>
      <c r="AOW3" s="24"/>
      <c r="AOX3" s="24"/>
      <c r="AOY3" s="24"/>
      <c r="AOZ3" s="24"/>
      <c r="APA3" s="24"/>
      <c r="APB3" s="24"/>
      <c r="APC3" s="24"/>
      <c r="APD3" s="24"/>
      <c r="APE3" s="24"/>
      <c r="APF3" s="24"/>
      <c r="APG3" s="24"/>
      <c r="APH3" s="24"/>
      <c r="API3" s="24"/>
      <c r="APJ3" s="24"/>
      <c r="APK3" s="24"/>
      <c r="APL3" s="24"/>
      <c r="APM3" s="24"/>
      <c r="APN3" s="24"/>
      <c r="APO3" s="24"/>
      <c r="APP3" s="24"/>
      <c r="APQ3" s="24"/>
      <c r="APR3" s="24"/>
      <c r="APS3" s="24"/>
      <c r="APT3" s="24"/>
      <c r="APU3" s="24"/>
      <c r="APV3" s="24"/>
      <c r="APW3" s="24"/>
      <c r="APX3" s="24"/>
      <c r="APY3" s="24"/>
      <c r="APZ3" s="24"/>
      <c r="AQA3" s="24"/>
      <c r="AQB3" s="24"/>
      <c r="AQC3" s="24"/>
      <c r="AQD3" s="24"/>
      <c r="AQE3" s="24"/>
      <c r="AQF3" s="24"/>
      <c r="AQG3" s="24"/>
      <c r="AQH3" s="24"/>
      <c r="AQI3" s="24"/>
      <c r="AQJ3" s="24"/>
      <c r="AQK3" s="24"/>
      <c r="AQL3" s="24"/>
      <c r="AQM3" s="24"/>
      <c r="AQN3" s="24"/>
      <c r="AQO3" s="24"/>
      <c r="AQP3" s="24"/>
      <c r="AQQ3" s="24"/>
      <c r="AQR3" s="24"/>
      <c r="AQS3" s="24"/>
      <c r="AQT3" s="24"/>
      <c r="AQU3" s="24"/>
      <c r="AQV3" s="24"/>
      <c r="AQW3" s="24"/>
      <c r="AQX3" s="24"/>
      <c r="AQY3" s="24"/>
      <c r="AQZ3" s="24"/>
      <c r="ARA3" s="24"/>
      <c r="ARB3" s="24"/>
      <c r="ARC3" s="24"/>
      <c r="ARD3" s="24"/>
      <c r="ARE3" s="24"/>
      <c r="ARF3" s="24"/>
      <c r="ARG3" s="24"/>
      <c r="ARH3" s="24"/>
      <c r="ARI3" s="24"/>
      <c r="ARJ3" s="24"/>
      <c r="ARK3" s="24"/>
      <c r="ARL3" s="24"/>
      <c r="ARM3" s="24"/>
      <c r="ARN3" s="24"/>
      <c r="ARO3" s="24"/>
      <c r="ARP3" s="24"/>
      <c r="ARQ3" s="24"/>
      <c r="ARR3" s="24"/>
      <c r="ARS3" s="24"/>
      <c r="ART3" s="24"/>
      <c r="ARU3" s="24"/>
      <c r="ARV3" s="24"/>
      <c r="ARW3" s="24"/>
      <c r="ARX3" s="24"/>
      <c r="ARY3" s="24"/>
      <c r="ARZ3" s="24"/>
      <c r="ASA3" s="24"/>
      <c r="ASB3" s="24"/>
      <c r="ASC3" s="24"/>
      <c r="ASD3" s="24"/>
      <c r="ASE3" s="24"/>
      <c r="ASF3" s="24"/>
      <c r="ASG3" s="24"/>
      <c r="ASH3" s="24"/>
      <c r="ASI3" s="24"/>
      <c r="ASJ3" s="24"/>
      <c r="ASK3" s="24"/>
      <c r="ASL3" s="24"/>
      <c r="ASM3" s="24"/>
      <c r="ASN3" s="24"/>
      <c r="ASO3" s="24"/>
      <c r="ASP3" s="24"/>
      <c r="ASQ3" s="24"/>
      <c r="ASR3" s="24"/>
      <c r="ASS3" s="24"/>
      <c r="AST3" s="24"/>
      <c r="ASU3" s="24"/>
      <c r="ASV3" s="24"/>
      <c r="ASW3" s="24"/>
      <c r="ASX3" s="24"/>
      <c r="ASY3" s="24"/>
      <c r="ASZ3" s="24"/>
      <c r="ATA3" s="24"/>
      <c r="ATB3" s="24"/>
      <c r="ATC3" s="24"/>
      <c r="ATD3" s="24"/>
      <c r="ATE3" s="24"/>
      <c r="ATF3" s="24"/>
      <c r="ATG3" s="24"/>
      <c r="ATH3" s="24"/>
      <c r="ATI3" s="24"/>
      <c r="ATJ3" s="24"/>
      <c r="ATK3" s="24"/>
      <c r="ATL3" s="24"/>
      <c r="ATM3" s="24"/>
      <c r="ATN3" s="24"/>
      <c r="ATO3" s="24"/>
      <c r="ATP3" s="24"/>
      <c r="ATQ3" s="24"/>
      <c r="ATR3" s="24"/>
      <c r="ATS3" s="24"/>
      <c r="ATT3" s="24"/>
      <c r="ATU3" s="24"/>
      <c r="ATV3" s="24"/>
      <c r="ATW3" s="24"/>
      <c r="ATX3" s="24"/>
      <c r="ATY3" s="24"/>
      <c r="ATZ3" s="24"/>
      <c r="AUA3" s="24"/>
      <c r="AUB3" s="24"/>
      <c r="AUC3" s="24"/>
      <c r="AUD3" s="24"/>
      <c r="AUE3" s="24"/>
      <c r="AUF3" s="24"/>
      <c r="AUG3" s="24"/>
      <c r="AUH3" s="24"/>
      <c r="AUI3" s="24"/>
      <c r="AUJ3" s="24"/>
      <c r="AUK3" s="24"/>
      <c r="AUL3" s="24"/>
      <c r="AUM3" s="24"/>
      <c r="AUN3" s="24"/>
      <c r="AUO3" s="24"/>
      <c r="AUP3" s="24"/>
      <c r="AUQ3" s="24"/>
      <c r="AUR3" s="24"/>
      <c r="AUS3" s="24"/>
      <c r="AUT3" s="24"/>
      <c r="AUU3" s="24"/>
      <c r="AUV3" s="24"/>
      <c r="AUW3" s="24"/>
      <c r="AUX3" s="24"/>
      <c r="AUY3" s="24"/>
      <c r="AUZ3" s="24"/>
      <c r="AVA3" s="24"/>
      <c r="AVB3" s="24"/>
      <c r="AVC3" s="24"/>
      <c r="AVD3" s="24"/>
      <c r="AVE3" s="24"/>
      <c r="AVF3" s="24"/>
      <c r="AVG3" s="24"/>
      <c r="AVH3" s="24"/>
      <c r="AVI3" s="24"/>
      <c r="AVJ3" s="24"/>
      <c r="AVK3" s="24"/>
      <c r="AVL3" s="24"/>
      <c r="AVM3" s="24"/>
      <c r="AVN3" s="24"/>
      <c r="AVO3" s="24"/>
      <c r="AVP3" s="24"/>
      <c r="AVQ3" s="24"/>
      <c r="AVR3" s="24"/>
      <c r="AVS3" s="24"/>
      <c r="AVT3" s="24"/>
      <c r="AVU3" s="24"/>
      <c r="AVV3" s="24"/>
      <c r="AVW3" s="24"/>
      <c r="AVX3" s="24"/>
      <c r="AVY3" s="24"/>
      <c r="AVZ3" s="24"/>
      <c r="AWA3" s="24"/>
      <c r="AWB3" s="24"/>
      <c r="AWC3" s="24"/>
      <c r="AWD3" s="24"/>
      <c r="AWE3" s="24"/>
      <c r="AWF3" s="24"/>
      <c r="AWG3" s="24"/>
      <c r="AWH3" s="24"/>
      <c r="AWI3" s="24"/>
      <c r="AWJ3" s="24"/>
      <c r="AWK3" s="24"/>
      <c r="AWL3" s="24"/>
      <c r="AWM3" s="24"/>
      <c r="AWN3" s="24"/>
      <c r="AWO3" s="24"/>
      <c r="AWP3" s="24"/>
      <c r="AWQ3" s="24"/>
      <c r="AWR3" s="24"/>
      <c r="AWS3" s="24"/>
      <c r="AWT3" s="24"/>
      <c r="AWU3" s="24"/>
      <c r="AWV3" s="24"/>
      <c r="AWW3" s="24"/>
      <c r="AWX3" s="24"/>
      <c r="AWY3" s="24"/>
      <c r="AWZ3" s="24"/>
      <c r="AXA3" s="24"/>
      <c r="AXB3" s="24"/>
      <c r="AXC3" s="24"/>
      <c r="AXD3" s="24"/>
      <c r="AXE3" s="24"/>
      <c r="AXF3" s="24"/>
      <c r="AXG3" s="24"/>
      <c r="AXH3" s="24"/>
      <c r="AXI3" s="24"/>
      <c r="AXJ3" s="24"/>
      <c r="AXK3" s="24"/>
      <c r="AXL3" s="24"/>
      <c r="AXM3" s="24"/>
      <c r="AXN3" s="24"/>
      <c r="AXO3" s="24"/>
      <c r="AXP3" s="24"/>
      <c r="AXQ3" s="24"/>
      <c r="AXR3" s="24"/>
      <c r="AXS3" s="24"/>
      <c r="AXT3" s="24"/>
      <c r="AXU3" s="24"/>
      <c r="AXV3" s="24"/>
      <c r="AXW3" s="24"/>
      <c r="AXX3" s="24"/>
      <c r="AXY3" s="24"/>
      <c r="AXZ3" s="24"/>
      <c r="AYA3" s="24"/>
      <c r="AYB3" s="24"/>
      <c r="AYC3" s="24"/>
      <c r="AYD3" s="24"/>
      <c r="AYE3" s="24"/>
      <c r="AYF3" s="24"/>
      <c r="AYG3" s="24"/>
      <c r="AYH3" s="24"/>
      <c r="AYI3" s="24"/>
      <c r="AYJ3" s="24"/>
      <c r="AYK3" s="24"/>
      <c r="AYL3" s="24"/>
      <c r="AYM3" s="24"/>
      <c r="AYN3" s="24"/>
      <c r="AYO3" s="24"/>
      <c r="AYP3" s="24"/>
      <c r="AYQ3" s="24"/>
      <c r="AYR3" s="24"/>
      <c r="AYS3" s="24"/>
      <c r="AYT3" s="24"/>
      <c r="AYU3" s="24"/>
      <c r="AYV3" s="24"/>
      <c r="AYW3" s="24"/>
      <c r="AYX3" s="24"/>
      <c r="AYY3" s="24"/>
      <c r="AYZ3" s="24"/>
      <c r="AZA3" s="24"/>
      <c r="AZB3" s="24"/>
      <c r="AZC3" s="24"/>
      <c r="AZD3" s="24"/>
      <c r="AZE3" s="24"/>
      <c r="AZF3" s="24"/>
      <c r="AZG3" s="24"/>
      <c r="AZH3" s="24"/>
      <c r="AZI3" s="24"/>
      <c r="AZJ3" s="24"/>
      <c r="AZK3" s="24"/>
      <c r="AZL3" s="24"/>
      <c r="AZM3" s="24"/>
      <c r="AZN3" s="24"/>
      <c r="AZO3" s="24"/>
      <c r="AZP3" s="24"/>
      <c r="AZQ3" s="24"/>
      <c r="AZR3" s="24"/>
      <c r="AZS3" s="24"/>
      <c r="AZT3" s="24"/>
      <c r="AZU3" s="24"/>
      <c r="AZV3" s="24"/>
      <c r="AZW3" s="24"/>
      <c r="AZX3" s="24"/>
      <c r="AZY3" s="24"/>
      <c r="AZZ3" s="24"/>
      <c r="BAA3" s="24"/>
      <c r="BAB3" s="24"/>
      <c r="BAC3" s="24"/>
      <c r="BAD3" s="24"/>
      <c r="BAE3" s="24"/>
      <c r="BAF3" s="24"/>
      <c r="BAG3" s="24"/>
      <c r="BAH3" s="24"/>
      <c r="BAI3" s="24"/>
      <c r="BAJ3" s="24"/>
      <c r="BAK3" s="24"/>
      <c r="BAL3" s="24"/>
      <c r="BAM3" s="24"/>
      <c r="BAN3" s="24"/>
      <c r="BAO3" s="24"/>
      <c r="BAP3" s="24"/>
      <c r="BAQ3" s="24"/>
      <c r="BAR3" s="24"/>
      <c r="BAS3" s="24"/>
      <c r="BAT3" s="24"/>
      <c r="BAU3" s="24"/>
      <c r="BAV3" s="24"/>
      <c r="BAW3" s="24"/>
      <c r="BAX3" s="24"/>
      <c r="BAY3" s="24"/>
      <c r="BAZ3" s="24"/>
      <c r="BBA3" s="24"/>
      <c r="BBB3" s="24"/>
      <c r="BBC3" s="24"/>
      <c r="BBD3" s="24"/>
      <c r="BBE3" s="24"/>
      <c r="BBF3" s="24"/>
      <c r="BBG3" s="24"/>
      <c r="BBH3" s="24"/>
      <c r="BBI3" s="24"/>
      <c r="BBJ3" s="24"/>
      <c r="BBK3" s="24"/>
      <c r="BBL3" s="24"/>
      <c r="BBM3" s="24"/>
      <c r="BBN3" s="24"/>
      <c r="BBO3" s="24"/>
      <c r="BBP3" s="24"/>
      <c r="BBQ3" s="24"/>
      <c r="BBR3" s="24"/>
      <c r="BBS3" s="24"/>
      <c r="BBT3" s="24"/>
      <c r="BBU3" s="24"/>
      <c r="BBV3" s="24"/>
      <c r="BBW3" s="24"/>
      <c r="BBX3" s="24"/>
      <c r="BBY3" s="24"/>
      <c r="BBZ3" s="24"/>
      <c r="BCA3" s="24"/>
      <c r="BCB3" s="24"/>
      <c r="BCC3" s="24"/>
      <c r="BCD3" s="24"/>
      <c r="BCE3" s="24"/>
      <c r="BCF3" s="24"/>
      <c r="BCG3" s="24"/>
      <c r="BCH3" s="24"/>
      <c r="BCI3" s="24"/>
      <c r="BCJ3" s="24"/>
      <c r="BCK3" s="24"/>
      <c r="BCL3" s="24"/>
      <c r="BCM3" s="24"/>
      <c r="BCN3" s="24"/>
      <c r="BCO3" s="24"/>
      <c r="BCP3" s="24"/>
      <c r="BCQ3" s="24"/>
      <c r="BCR3" s="24"/>
      <c r="BCS3" s="24"/>
      <c r="BCT3" s="24"/>
      <c r="BCU3" s="24"/>
      <c r="BCV3" s="24"/>
      <c r="BCW3" s="24"/>
      <c r="BCX3" s="24"/>
      <c r="BCY3" s="24"/>
      <c r="BCZ3" s="24"/>
      <c r="BDA3" s="24"/>
      <c r="BDB3" s="24"/>
      <c r="BDC3" s="24"/>
      <c r="BDD3" s="24"/>
      <c r="BDE3" s="24"/>
      <c r="BDF3" s="24"/>
      <c r="BDG3" s="24"/>
      <c r="BDH3" s="24"/>
      <c r="BDI3" s="24"/>
      <c r="BDJ3" s="24"/>
      <c r="BDK3" s="24"/>
      <c r="BDL3" s="24"/>
      <c r="BDM3" s="24"/>
      <c r="BDN3" s="24"/>
      <c r="BDO3" s="24"/>
      <c r="BDP3" s="24"/>
      <c r="BDQ3" s="24"/>
      <c r="BDR3" s="24"/>
      <c r="BDS3" s="24"/>
      <c r="BDT3" s="24"/>
      <c r="BDU3" s="24"/>
      <c r="BDV3" s="24"/>
      <c r="BDW3" s="24"/>
      <c r="BDX3" s="24"/>
      <c r="BDY3" s="24"/>
      <c r="BDZ3" s="24"/>
      <c r="BEA3" s="24"/>
      <c r="BEB3" s="24"/>
      <c r="BEC3" s="24"/>
      <c r="BED3" s="24"/>
      <c r="BEE3" s="24"/>
      <c r="BEF3" s="24"/>
      <c r="BEG3" s="24"/>
      <c r="BEH3" s="24"/>
      <c r="BEI3" s="24"/>
      <c r="BEJ3" s="24"/>
      <c r="BEK3" s="24"/>
      <c r="BEL3" s="24"/>
      <c r="BEM3" s="24"/>
      <c r="BEN3" s="24"/>
      <c r="BEO3" s="24"/>
      <c r="BEP3" s="24"/>
      <c r="BEQ3" s="24"/>
      <c r="BER3" s="24"/>
      <c r="BES3" s="24"/>
      <c r="BET3" s="24"/>
      <c r="BEU3" s="24"/>
      <c r="BEV3" s="24"/>
      <c r="BEW3" s="24"/>
      <c r="BEX3" s="24"/>
      <c r="BEY3" s="24"/>
      <c r="BEZ3" s="24"/>
      <c r="BFA3" s="24"/>
      <c r="BFB3" s="24"/>
      <c r="BFC3" s="24"/>
      <c r="BFD3" s="24"/>
      <c r="BFE3" s="24"/>
      <c r="BFF3" s="24"/>
      <c r="BFG3" s="24"/>
      <c r="BFH3" s="24"/>
      <c r="BFI3" s="24"/>
      <c r="BFJ3" s="24"/>
      <c r="BFK3" s="24"/>
      <c r="BFL3" s="24"/>
      <c r="BFM3" s="24"/>
      <c r="BFN3" s="24"/>
      <c r="BFO3" s="24"/>
      <c r="BFP3" s="24"/>
      <c r="BFQ3" s="24"/>
      <c r="BFR3" s="24"/>
      <c r="BFS3" s="24"/>
      <c r="BFT3" s="24"/>
      <c r="BFU3" s="24"/>
      <c r="BFV3" s="24"/>
      <c r="BFW3" s="24"/>
      <c r="BFX3" s="24"/>
      <c r="BFY3" s="24"/>
      <c r="BFZ3" s="24"/>
      <c r="BGA3" s="24"/>
      <c r="BGB3" s="24"/>
      <c r="BGC3" s="24"/>
      <c r="BGD3" s="24"/>
      <c r="BGE3" s="24"/>
      <c r="BGF3" s="24"/>
      <c r="BGG3" s="24"/>
      <c r="BGH3" s="24"/>
      <c r="BGI3" s="24"/>
      <c r="BGJ3" s="24"/>
      <c r="BGK3" s="24"/>
      <c r="BGL3" s="24"/>
      <c r="BGM3" s="24"/>
      <c r="BGN3" s="24"/>
      <c r="BGO3" s="24"/>
      <c r="BGP3" s="24"/>
      <c r="BGQ3" s="24"/>
      <c r="BGR3" s="24"/>
      <c r="BGS3" s="24"/>
      <c r="BGT3" s="24"/>
      <c r="BGU3" s="24"/>
      <c r="BGV3" s="24"/>
      <c r="BGW3" s="24"/>
      <c r="BGX3" s="24"/>
      <c r="BGY3" s="24"/>
      <c r="BGZ3" s="24"/>
      <c r="BHA3" s="24"/>
      <c r="BHB3" s="24"/>
      <c r="BHC3" s="24"/>
      <c r="BHD3" s="24"/>
      <c r="BHE3" s="24"/>
      <c r="BHF3" s="24"/>
      <c r="BHG3" s="24"/>
      <c r="BHH3" s="24"/>
      <c r="BHI3" s="24"/>
      <c r="BHJ3" s="24"/>
      <c r="BHK3" s="24"/>
      <c r="BHL3" s="24"/>
      <c r="BHM3" s="24"/>
      <c r="BHN3" s="24"/>
      <c r="BHO3" s="24"/>
      <c r="BHP3" s="24"/>
      <c r="BHQ3" s="24"/>
      <c r="BHR3" s="24"/>
      <c r="BHS3" s="24"/>
      <c r="BHT3" s="24"/>
      <c r="BHU3" s="24"/>
      <c r="BHV3" s="24"/>
      <c r="BHW3" s="24"/>
      <c r="BHX3" s="24"/>
      <c r="BHY3" s="24"/>
      <c r="BHZ3" s="24"/>
      <c r="BIA3" s="24"/>
      <c r="BIB3" s="24"/>
      <c r="BIC3" s="24"/>
      <c r="BID3" s="24"/>
      <c r="BIE3" s="24"/>
      <c r="BIF3" s="24"/>
      <c r="BIG3" s="24"/>
      <c r="BIH3" s="24"/>
      <c r="BII3" s="24"/>
      <c r="BIJ3" s="24"/>
      <c r="BIK3" s="24"/>
      <c r="BIL3" s="24"/>
      <c r="BIM3" s="24"/>
      <c r="BIN3" s="24"/>
      <c r="BIO3" s="24"/>
      <c r="BIP3" s="24"/>
      <c r="BIQ3" s="24"/>
      <c r="BIR3" s="24"/>
      <c r="BIS3" s="24"/>
      <c r="BIT3" s="24"/>
      <c r="BIU3" s="24"/>
      <c r="BIV3" s="24"/>
      <c r="BIW3" s="24"/>
      <c r="BIX3" s="24"/>
      <c r="BIY3" s="24"/>
      <c r="BIZ3" s="24"/>
      <c r="BJA3" s="24"/>
      <c r="BJB3" s="24"/>
      <c r="BJC3" s="24"/>
      <c r="BJD3" s="24"/>
      <c r="BJE3" s="24"/>
      <c r="BJF3" s="24"/>
      <c r="BJG3" s="24"/>
      <c r="BJH3" s="24"/>
      <c r="BJI3" s="24"/>
      <c r="BJJ3" s="24"/>
      <c r="BJK3" s="24"/>
      <c r="BJL3" s="24"/>
      <c r="BJM3" s="24"/>
      <c r="BJN3" s="24"/>
      <c r="BJO3" s="24"/>
      <c r="BJP3" s="24"/>
      <c r="BJQ3" s="24"/>
      <c r="BJR3" s="24"/>
      <c r="BJS3" s="24"/>
      <c r="BJT3" s="24"/>
      <c r="BJU3" s="24"/>
      <c r="BJV3" s="24"/>
      <c r="BJW3" s="24"/>
      <c r="BJX3" s="24"/>
      <c r="BJY3" s="24"/>
      <c r="BJZ3" s="24"/>
      <c r="BKA3" s="24"/>
      <c r="BKB3" s="24"/>
      <c r="BKC3" s="24"/>
      <c r="BKD3" s="24"/>
      <c r="BKE3" s="24"/>
      <c r="BKF3" s="24"/>
      <c r="BKG3" s="24"/>
      <c r="BKH3" s="24"/>
      <c r="BKI3" s="24"/>
      <c r="BKJ3" s="24"/>
      <c r="BKK3" s="24"/>
      <c r="BKL3" s="24"/>
      <c r="BKM3" s="24"/>
      <c r="BKN3" s="24"/>
      <c r="BKO3" s="24"/>
      <c r="BKP3" s="24"/>
      <c r="BKQ3" s="24"/>
      <c r="BKR3" s="24"/>
      <c r="BKS3" s="24"/>
      <c r="BKT3" s="24"/>
      <c r="BKU3" s="24"/>
      <c r="BKV3" s="24"/>
      <c r="BKW3" s="24"/>
      <c r="BKX3" s="24"/>
      <c r="BKY3" s="24"/>
      <c r="BKZ3" s="24"/>
      <c r="BLA3" s="24"/>
      <c r="BLB3" s="24"/>
      <c r="BLC3" s="24"/>
      <c r="BLD3" s="24"/>
      <c r="BLE3" s="24"/>
      <c r="BLF3" s="24"/>
      <c r="BLG3" s="24"/>
      <c r="BLH3" s="24"/>
      <c r="BLI3" s="24"/>
      <c r="BLJ3" s="24"/>
      <c r="BLK3" s="24"/>
      <c r="BLL3" s="24"/>
      <c r="BLM3" s="24"/>
      <c r="BLN3" s="24"/>
      <c r="BLO3" s="24"/>
      <c r="BLP3" s="24"/>
      <c r="BLQ3" s="24"/>
      <c r="BLR3" s="24"/>
      <c r="BLS3" s="24"/>
      <c r="BLT3" s="24"/>
      <c r="BLU3" s="24"/>
      <c r="BLV3" s="24"/>
      <c r="BLW3" s="24"/>
      <c r="BLX3" s="24"/>
      <c r="BLY3" s="24"/>
      <c r="BLZ3" s="24"/>
      <c r="BMA3" s="24"/>
      <c r="BMB3" s="24"/>
      <c r="BMC3" s="24"/>
      <c r="BMD3" s="24"/>
      <c r="BME3" s="24"/>
      <c r="BMF3" s="24"/>
      <c r="BMG3" s="24"/>
      <c r="BMH3" s="24"/>
      <c r="BMI3" s="24"/>
      <c r="BMJ3" s="24"/>
      <c r="BMK3" s="24"/>
      <c r="BML3" s="24"/>
      <c r="BMM3" s="24"/>
      <c r="BMN3" s="24"/>
      <c r="BMO3" s="24"/>
      <c r="BMP3" s="24"/>
      <c r="BMQ3" s="24"/>
      <c r="BMR3" s="24"/>
      <c r="BMS3" s="24"/>
      <c r="BMT3" s="24"/>
      <c r="BMU3" s="24"/>
      <c r="BMV3" s="24"/>
      <c r="BMW3" s="24"/>
      <c r="BMX3" s="24"/>
      <c r="BMY3" s="24"/>
      <c r="BMZ3" s="24"/>
      <c r="BNA3" s="24"/>
      <c r="BNB3" s="24"/>
      <c r="BNC3" s="24"/>
      <c r="BND3" s="24"/>
      <c r="BNE3" s="24"/>
      <c r="BNF3" s="24"/>
      <c r="BNG3" s="24"/>
      <c r="BNH3" s="24"/>
      <c r="BNI3" s="24"/>
      <c r="BNJ3" s="24"/>
      <c r="BNK3" s="24"/>
      <c r="BNL3" s="24"/>
      <c r="BNM3" s="24"/>
      <c r="BNN3" s="24"/>
      <c r="BNO3" s="24"/>
      <c r="BNP3" s="24"/>
      <c r="BNQ3" s="24"/>
      <c r="BNR3" s="24"/>
      <c r="BNS3" s="24"/>
      <c r="BNT3" s="24"/>
      <c r="BNU3" s="24"/>
      <c r="BNV3" s="24"/>
      <c r="BNW3" s="24"/>
      <c r="BNX3" s="24"/>
      <c r="BNY3" s="24"/>
      <c r="BNZ3" s="24"/>
      <c r="BOA3" s="24"/>
      <c r="BOB3" s="24"/>
      <c r="BOC3" s="24"/>
      <c r="BOD3" s="24"/>
      <c r="BOE3" s="24"/>
      <c r="BOF3" s="24"/>
      <c r="BOG3" s="24"/>
      <c r="BOH3" s="24"/>
      <c r="BOI3" s="24"/>
      <c r="BOJ3" s="24"/>
      <c r="BOK3" s="24"/>
      <c r="BOL3" s="24"/>
      <c r="BOM3" s="24"/>
      <c r="BON3" s="24"/>
      <c r="BOO3" s="24"/>
      <c r="BOP3" s="24"/>
      <c r="BOQ3" s="24"/>
      <c r="BOR3" s="24"/>
      <c r="BOS3" s="24"/>
      <c r="BOT3" s="24"/>
      <c r="BOU3" s="24"/>
      <c r="BOV3" s="24"/>
      <c r="BOW3" s="24"/>
      <c r="BOX3" s="24"/>
      <c r="BOY3" s="24"/>
      <c r="BOZ3" s="24"/>
      <c r="BPA3" s="24"/>
      <c r="BPB3" s="24"/>
      <c r="BPC3" s="24"/>
      <c r="BPD3" s="24"/>
      <c r="BPE3" s="24"/>
      <c r="BPF3" s="24"/>
      <c r="BPG3" s="24"/>
      <c r="BPH3" s="24"/>
      <c r="BPI3" s="24"/>
      <c r="BPJ3" s="24"/>
      <c r="BPK3" s="24"/>
      <c r="BPL3" s="24"/>
      <c r="BPM3" s="24"/>
      <c r="BPN3" s="24"/>
      <c r="BPO3" s="24"/>
      <c r="BPP3" s="24"/>
      <c r="BPQ3" s="24"/>
      <c r="BPR3" s="24"/>
      <c r="BPS3" s="24"/>
      <c r="BPT3" s="24"/>
      <c r="BPU3" s="24"/>
      <c r="BPV3" s="24"/>
      <c r="BPW3" s="24"/>
      <c r="BPX3" s="24"/>
      <c r="BPY3" s="24"/>
      <c r="BPZ3" s="24"/>
      <c r="BQA3" s="24"/>
      <c r="BQB3" s="24"/>
      <c r="BQC3" s="24"/>
      <c r="BQD3" s="24"/>
      <c r="BQE3" s="24"/>
      <c r="BQF3" s="24"/>
      <c r="BQG3" s="24"/>
      <c r="BQH3" s="24"/>
      <c r="BQI3" s="24"/>
      <c r="BQJ3" s="24"/>
      <c r="BQK3" s="24"/>
      <c r="BQL3" s="24"/>
      <c r="BQM3" s="24"/>
      <c r="BQN3" s="24"/>
      <c r="BQO3" s="24"/>
      <c r="BQP3" s="24"/>
      <c r="BQQ3" s="24"/>
      <c r="BQR3" s="24"/>
      <c r="BQS3" s="24"/>
      <c r="BQT3" s="24"/>
      <c r="BQU3" s="24"/>
      <c r="BQV3" s="24"/>
      <c r="BQW3" s="24"/>
      <c r="BQX3" s="24"/>
      <c r="BQY3" s="24"/>
      <c r="BQZ3" s="24"/>
      <c r="BRA3" s="24"/>
      <c r="BRB3" s="24"/>
      <c r="BRC3" s="24"/>
      <c r="BRD3" s="24"/>
      <c r="BRE3" s="24"/>
      <c r="BRF3" s="24"/>
      <c r="BRG3" s="24"/>
      <c r="BRH3" s="24"/>
      <c r="BRI3" s="24"/>
      <c r="BRJ3" s="24"/>
      <c r="BRK3" s="24"/>
      <c r="BRL3" s="24"/>
      <c r="BRM3" s="24"/>
      <c r="BRN3" s="24"/>
      <c r="BRO3" s="24"/>
      <c r="BRP3" s="24"/>
      <c r="BRQ3" s="24"/>
      <c r="BRR3" s="24"/>
      <c r="BRS3" s="24"/>
      <c r="BRT3" s="24"/>
      <c r="BRU3" s="24"/>
      <c r="BRV3" s="24"/>
      <c r="BRW3" s="24"/>
      <c r="BRX3" s="24"/>
      <c r="BRY3" s="24"/>
      <c r="BRZ3" s="24"/>
      <c r="BSA3" s="24"/>
      <c r="BSB3" s="24"/>
      <c r="BSC3" s="24"/>
      <c r="BSD3" s="24"/>
      <c r="BSE3" s="24"/>
      <c r="BSF3" s="24"/>
      <c r="BSG3" s="24"/>
      <c r="BSH3" s="24"/>
      <c r="BSI3" s="24"/>
      <c r="BSJ3" s="24"/>
      <c r="BSK3" s="24"/>
      <c r="BSL3" s="24"/>
      <c r="BSM3" s="24"/>
      <c r="BSN3" s="24"/>
      <c r="BSO3" s="24"/>
      <c r="BSP3" s="24"/>
      <c r="BSQ3" s="24"/>
      <c r="BSR3" s="24"/>
      <c r="BSS3" s="24"/>
      <c r="BST3" s="24"/>
      <c r="BSU3" s="24"/>
      <c r="BSV3" s="24"/>
      <c r="BSW3" s="24"/>
      <c r="BSX3" s="24"/>
      <c r="BSY3" s="24"/>
      <c r="BSZ3" s="24"/>
      <c r="BTA3" s="24"/>
      <c r="BTB3" s="24"/>
      <c r="BTC3" s="24"/>
      <c r="BTD3" s="24"/>
      <c r="BTE3" s="24"/>
      <c r="BTF3" s="24"/>
      <c r="BTG3" s="24"/>
      <c r="BTH3" s="24"/>
      <c r="BTI3" s="24"/>
      <c r="BTJ3" s="24"/>
      <c r="BTK3" s="24"/>
      <c r="BTL3" s="24"/>
      <c r="BTM3" s="24"/>
      <c r="BTN3" s="24"/>
      <c r="BTO3" s="24"/>
      <c r="BTP3" s="24"/>
      <c r="BTQ3" s="24"/>
      <c r="BTR3" s="24"/>
      <c r="BTS3" s="24"/>
      <c r="BTT3" s="24"/>
      <c r="BTU3" s="24"/>
      <c r="BTV3" s="24"/>
      <c r="BTW3" s="24"/>
      <c r="BTX3" s="24"/>
      <c r="BTY3" s="24"/>
      <c r="BTZ3" s="24"/>
      <c r="BUA3" s="24"/>
      <c r="BUB3" s="24"/>
      <c r="BUC3" s="24"/>
      <c r="BUD3" s="24"/>
      <c r="BUE3" s="24"/>
      <c r="BUF3" s="24"/>
      <c r="BUG3" s="24"/>
      <c r="BUH3" s="24"/>
      <c r="BUI3" s="24"/>
      <c r="BUJ3" s="24"/>
      <c r="BUK3" s="24"/>
      <c r="BUL3" s="24"/>
      <c r="BUM3" s="24"/>
      <c r="BUN3" s="24"/>
      <c r="BUO3" s="24"/>
      <c r="BUP3" s="24"/>
      <c r="BUQ3" s="24"/>
      <c r="BUR3" s="24"/>
      <c r="BUS3" s="24"/>
      <c r="BUT3" s="24"/>
      <c r="BUU3" s="24"/>
      <c r="BUV3" s="24"/>
      <c r="BUW3" s="24"/>
      <c r="BUX3" s="24"/>
      <c r="BUY3" s="24"/>
      <c r="BUZ3" s="24"/>
      <c r="BVA3" s="24"/>
      <c r="BVB3" s="24"/>
      <c r="BVC3" s="24"/>
      <c r="BVD3" s="24"/>
      <c r="BVE3" s="24"/>
      <c r="BVF3" s="24"/>
      <c r="BVG3" s="24"/>
      <c r="BVH3" s="24"/>
      <c r="BVI3" s="24"/>
      <c r="BVJ3" s="24"/>
      <c r="BVK3" s="24"/>
      <c r="BVL3" s="24"/>
      <c r="BVM3" s="24"/>
      <c r="BVN3" s="24"/>
      <c r="BVO3" s="24"/>
      <c r="BVP3" s="24"/>
      <c r="BVQ3" s="24"/>
      <c r="BVR3" s="24"/>
      <c r="BVS3" s="24"/>
      <c r="BVT3" s="24"/>
      <c r="BVU3" s="24"/>
      <c r="BVV3" s="24"/>
      <c r="BVW3" s="24"/>
      <c r="BVX3" s="24"/>
      <c r="BVY3" s="24"/>
      <c r="BVZ3" s="24"/>
      <c r="BWA3" s="24"/>
      <c r="BWB3" s="24"/>
      <c r="BWC3" s="24"/>
      <c r="BWD3" s="24"/>
      <c r="BWE3" s="24"/>
      <c r="BWF3" s="24"/>
      <c r="BWG3" s="24"/>
      <c r="BWH3" s="24"/>
      <c r="BWI3" s="24"/>
      <c r="BWJ3" s="24"/>
      <c r="BWK3" s="24"/>
      <c r="BWL3" s="24"/>
      <c r="BWM3" s="24"/>
      <c r="BWN3" s="24"/>
      <c r="BWO3" s="24"/>
      <c r="BWP3" s="24"/>
      <c r="BWQ3" s="24"/>
      <c r="BWR3" s="24"/>
      <c r="BWS3" s="24"/>
      <c r="BWT3" s="24"/>
      <c r="BWU3" s="24"/>
      <c r="BWV3" s="24"/>
      <c r="BWW3" s="24"/>
      <c r="BWX3" s="24"/>
      <c r="BWY3" s="24"/>
      <c r="BWZ3" s="24"/>
      <c r="BXA3" s="24"/>
      <c r="BXB3" s="24"/>
      <c r="BXC3" s="24"/>
      <c r="BXD3" s="24"/>
      <c r="BXE3" s="24"/>
      <c r="BXF3" s="24"/>
      <c r="BXG3" s="24"/>
      <c r="BXH3" s="24"/>
      <c r="BXI3" s="24"/>
      <c r="BXJ3" s="24"/>
      <c r="BXK3" s="24"/>
      <c r="BXL3" s="24"/>
      <c r="BXM3" s="24"/>
      <c r="BXN3" s="24"/>
      <c r="BXO3" s="24"/>
      <c r="BXP3" s="24"/>
      <c r="BXQ3" s="24"/>
      <c r="BXR3" s="24"/>
      <c r="BXS3" s="24"/>
      <c r="BXT3" s="24"/>
      <c r="BXU3" s="24"/>
      <c r="BXV3" s="24"/>
      <c r="BXW3" s="24"/>
      <c r="BXX3" s="24"/>
      <c r="BXY3" s="24"/>
      <c r="BXZ3" s="24"/>
      <c r="BYA3" s="24"/>
      <c r="BYB3" s="24"/>
      <c r="BYC3" s="24"/>
      <c r="BYD3" s="24"/>
      <c r="BYE3" s="24"/>
      <c r="BYF3" s="24"/>
      <c r="BYG3" s="24"/>
      <c r="BYH3" s="24"/>
      <c r="BYI3" s="24"/>
      <c r="BYJ3" s="24"/>
      <c r="BYK3" s="24"/>
      <c r="BYL3" s="24"/>
      <c r="BYM3" s="24"/>
      <c r="BYN3" s="24"/>
      <c r="BYO3" s="24"/>
      <c r="BYP3" s="24"/>
      <c r="BYQ3" s="24"/>
      <c r="BYR3" s="24"/>
      <c r="BYS3" s="24"/>
      <c r="BYT3" s="24"/>
      <c r="BYU3" s="24"/>
      <c r="BYV3" s="24"/>
      <c r="BYW3" s="24"/>
      <c r="BYX3" s="24"/>
      <c r="BYY3" s="24"/>
      <c r="BYZ3" s="24"/>
      <c r="BZA3" s="24"/>
      <c r="BZB3" s="24"/>
      <c r="BZC3" s="24"/>
      <c r="BZD3" s="24"/>
      <c r="BZE3" s="24"/>
      <c r="BZF3" s="24"/>
      <c r="BZG3" s="24"/>
      <c r="BZH3" s="24"/>
      <c r="BZI3" s="24"/>
      <c r="BZJ3" s="24"/>
      <c r="BZK3" s="24"/>
      <c r="BZL3" s="24"/>
      <c r="BZM3" s="24"/>
      <c r="BZN3" s="24"/>
      <c r="BZO3" s="24"/>
      <c r="BZP3" s="24"/>
      <c r="BZQ3" s="24"/>
      <c r="BZR3" s="24"/>
      <c r="BZS3" s="24"/>
      <c r="BZT3" s="24"/>
      <c r="BZU3" s="24"/>
      <c r="BZV3" s="24"/>
      <c r="BZW3" s="24"/>
      <c r="BZX3" s="24"/>
      <c r="BZY3" s="24"/>
      <c r="BZZ3" s="24"/>
      <c r="CAA3" s="24"/>
      <c r="CAB3" s="24"/>
      <c r="CAC3" s="24"/>
      <c r="CAD3" s="24"/>
      <c r="CAE3" s="24"/>
      <c r="CAF3" s="24"/>
      <c r="CAG3" s="24"/>
      <c r="CAH3" s="24"/>
      <c r="CAI3" s="24"/>
      <c r="CAJ3" s="24"/>
      <c r="CAK3" s="24"/>
      <c r="CAL3" s="24"/>
      <c r="CAM3" s="24"/>
      <c r="CAN3" s="24"/>
      <c r="CAO3" s="24"/>
      <c r="CAP3" s="24"/>
      <c r="CAQ3" s="24"/>
      <c r="CAR3" s="24"/>
      <c r="CAS3" s="24"/>
      <c r="CAT3" s="24"/>
      <c r="CAU3" s="24"/>
      <c r="CAV3" s="24"/>
      <c r="CAW3" s="24"/>
      <c r="CAX3" s="24"/>
      <c r="CAY3" s="24"/>
      <c r="CAZ3" s="24"/>
      <c r="CBA3" s="24"/>
      <c r="CBB3" s="24"/>
      <c r="CBC3" s="24"/>
      <c r="CBD3" s="24"/>
      <c r="CBE3" s="24"/>
      <c r="CBF3" s="24"/>
      <c r="CBG3" s="24"/>
      <c r="CBH3" s="24"/>
      <c r="CBI3" s="24"/>
      <c r="CBJ3" s="24"/>
      <c r="CBK3" s="24"/>
      <c r="CBL3" s="24"/>
      <c r="CBM3" s="24"/>
      <c r="CBN3" s="24"/>
      <c r="CBO3" s="24"/>
      <c r="CBP3" s="24"/>
      <c r="CBQ3" s="24"/>
      <c r="CBR3" s="24"/>
      <c r="CBS3" s="24"/>
      <c r="CBT3" s="24"/>
      <c r="CBU3" s="24"/>
      <c r="CBV3" s="24"/>
      <c r="CBW3" s="24"/>
      <c r="CBX3" s="24"/>
      <c r="CBY3" s="24"/>
      <c r="CBZ3" s="24"/>
      <c r="CCA3" s="24"/>
      <c r="CCB3" s="24"/>
      <c r="CCC3" s="24"/>
      <c r="CCD3" s="24"/>
      <c r="CCE3" s="24"/>
      <c r="CCF3" s="24"/>
      <c r="CCG3" s="24"/>
      <c r="CCH3" s="24"/>
      <c r="CCI3" s="24"/>
      <c r="CCJ3" s="24"/>
      <c r="CCK3" s="24"/>
      <c r="CCL3" s="24"/>
      <c r="CCM3" s="24"/>
      <c r="CCN3" s="24"/>
      <c r="CCO3" s="24"/>
      <c r="CCP3" s="24"/>
      <c r="CCQ3" s="24"/>
      <c r="CCR3" s="24"/>
      <c r="CCS3" s="24"/>
      <c r="CCT3" s="24"/>
      <c r="CCU3" s="24"/>
      <c r="CCV3" s="24"/>
      <c r="CCW3" s="24"/>
      <c r="CCX3" s="24"/>
      <c r="CCY3" s="24"/>
      <c r="CCZ3" s="24"/>
      <c r="CDA3" s="24"/>
      <c r="CDB3" s="24"/>
      <c r="CDC3" s="24"/>
      <c r="CDD3" s="24"/>
      <c r="CDE3" s="24"/>
      <c r="CDF3" s="24"/>
      <c r="CDG3" s="24"/>
      <c r="CDH3" s="24"/>
      <c r="CDI3" s="24"/>
      <c r="CDJ3" s="24"/>
      <c r="CDK3" s="24"/>
      <c r="CDL3" s="24"/>
      <c r="CDM3" s="24"/>
      <c r="CDN3" s="24"/>
      <c r="CDO3" s="24"/>
      <c r="CDP3" s="24"/>
      <c r="CDQ3" s="24"/>
      <c r="CDR3" s="24"/>
      <c r="CDS3" s="24"/>
      <c r="CDT3" s="24"/>
      <c r="CDU3" s="24"/>
      <c r="CDV3" s="24"/>
      <c r="CDW3" s="24"/>
      <c r="CDX3" s="24"/>
      <c r="CDY3" s="24"/>
      <c r="CDZ3" s="24"/>
      <c r="CEA3" s="24"/>
      <c r="CEB3" s="24"/>
      <c r="CEC3" s="24"/>
      <c r="CED3" s="24"/>
      <c r="CEE3" s="24"/>
      <c r="CEF3" s="24"/>
      <c r="CEG3" s="24"/>
      <c r="CEH3" s="24"/>
      <c r="CEI3" s="24"/>
      <c r="CEJ3" s="24"/>
      <c r="CEK3" s="24"/>
      <c r="CEL3" s="24"/>
      <c r="CEM3" s="24"/>
      <c r="CEN3" s="24"/>
      <c r="CEO3" s="24"/>
      <c r="CEP3" s="24"/>
      <c r="CEQ3" s="24"/>
      <c r="CER3" s="24"/>
      <c r="CES3" s="24"/>
      <c r="CET3" s="24"/>
      <c r="CEU3" s="24"/>
      <c r="CEV3" s="24"/>
      <c r="CEW3" s="24"/>
      <c r="CEX3" s="24"/>
      <c r="CEY3" s="24"/>
      <c r="CEZ3" s="24"/>
      <c r="CFA3" s="24"/>
      <c r="CFB3" s="24"/>
      <c r="CFC3" s="24"/>
      <c r="CFD3" s="24"/>
      <c r="CFE3" s="24"/>
      <c r="CFF3" s="24"/>
      <c r="CFG3" s="24"/>
      <c r="CFH3" s="24"/>
      <c r="CFI3" s="24"/>
      <c r="CFJ3" s="24"/>
      <c r="CFK3" s="24"/>
      <c r="CFL3" s="24"/>
      <c r="CFM3" s="24"/>
      <c r="CFN3" s="24"/>
      <c r="CFO3" s="24"/>
      <c r="CFP3" s="24"/>
      <c r="CFQ3" s="24"/>
      <c r="CFR3" s="24"/>
      <c r="CFS3" s="24"/>
      <c r="CFT3" s="24"/>
      <c r="CFU3" s="24"/>
      <c r="CFV3" s="24"/>
      <c r="CFW3" s="24"/>
      <c r="CFX3" s="24"/>
      <c r="CFY3" s="24"/>
      <c r="CFZ3" s="24"/>
      <c r="CGA3" s="24"/>
      <c r="CGB3" s="24"/>
      <c r="CGC3" s="24"/>
      <c r="CGD3" s="24"/>
      <c r="CGE3" s="24"/>
      <c r="CGF3" s="24"/>
      <c r="CGG3" s="24"/>
      <c r="CGH3" s="24"/>
      <c r="CGI3" s="24"/>
      <c r="CGJ3" s="24"/>
      <c r="CGK3" s="24"/>
      <c r="CGL3" s="24"/>
      <c r="CGM3" s="24"/>
      <c r="CGN3" s="24"/>
      <c r="CGO3" s="24"/>
      <c r="CGP3" s="24"/>
      <c r="CGQ3" s="24"/>
      <c r="CGR3" s="24"/>
      <c r="CGS3" s="24"/>
      <c r="CGT3" s="24"/>
      <c r="CGU3" s="24"/>
      <c r="CGV3" s="24"/>
      <c r="CGW3" s="24"/>
      <c r="CGX3" s="24"/>
      <c r="CGY3" s="24"/>
      <c r="CGZ3" s="24"/>
      <c r="CHA3" s="24"/>
      <c r="CHB3" s="24"/>
      <c r="CHC3" s="24"/>
      <c r="CHD3" s="24"/>
      <c r="CHE3" s="24"/>
      <c r="CHF3" s="24"/>
      <c r="CHG3" s="24"/>
      <c r="CHH3" s="24"/>
      <c r="CHI3" s="24"/>
      <c r="CHJ3" s="24"/>
      <c r="CHK3" s="24"/>
      <c r="CHL3" s="24"/>
      <c r="CHM3" s="24"/>
      <c r="CHN3" s="24"/>
      <c r="CHO3" s="24"/>
      <c r="CHP3" s="24"/>
      <c r="CHQ3" s="24"/>
      <c r="CHR3" s="24"/>
      <c r="CHS3" s="24"/>
      <c r="CHT3" s="24"/>
      <c r="CHU3" s="24"/>
      <c r="CHV3" s="24"/>
      <c r="CHW3" s="24"/>
      <c r="CHX3" s="24"/>
      <c r="CHY3" s="24"/>
      <c r="CHZ3" s="24"/>
      <c r="CIA3" s="24"/>
      <c r="CIB3" s="24"/>
      <c r="CIC3" s="24"/>
      <c r="CID3" s="24"/>
      <c r="CIE3" s="24"/>
      <c r="CIF3" s="24"/>
      <c r="CIG3" s="24"/>
      <c r="CIH3" s="24"/>
      <c r="CII3" s="24"/>
      <c r="CIJ3" s="24"/>
      <c r="CIK3" s="24"/>
      <c r="CIL3" s="24"/>
      <c r="CIM3" s="24"/>
      <c r="CIN3" s="24"/>
      <c r="CIO3" s="24"/>
      <c r="CIP3" s="24"/>
      <c r="CIQ3" s="24"/>
      <c r="CIR3" s="24"/>
      <c r="CIS3" s="24"/>
      <c r="CIT3" s="24"/>
      <c r="CIU3" s="24"/>
      <c r="CIV3" s="24"/>
      <c r="CIW3" s="24"/>
      <c r="CIX3" s="24"/>
      <c r="CIY3" s="24"/>
      <c r="CIZ3" s="24"/>
      <c r="CJA3" s="24"/>
      <c r="CJB3" s="24"/>
      <c r="CJC3" s="24"/>
      <c r="CJD3" s="24"/>
      <c r="CJE3" s="24"/>
      <c r="CJF3" s="24"/>
      <c r="CJG3" s="24"/>
      <c r="CJH3" s="24"/>
      <c r="CJI3" s="24"/>
      <c r="CJJ3" s="24"/>
      <c r="CJK3" s="24"/>
      <c r="CJL3" s="24"/>
      <c r="CJM3" s="24"/>
      <c r="CJN3" s="24"/>
      <c r="CJO3" s="24"/>
      <c r="CJP3" s="24"/>
      <c r="CJQ3" s="24"/>
      <c r="CJR3" s="24"/>
      <c r="CJS3" s="24"/>
      <c r="CJT3" s="24"/>
      <c r="CJU3" s="24"/>
      <c r="CJV3" s="24"/>
      <c r="CJW3" s="24"/>
      <c r="CJX3" s="24"/>
      <c r="CJY3" s="24"/>
      <c r="CJZ3" s="24"/>
      <c r="CKA3" s="24"/>
      <c r="CKB3" s="24"/>
      <c r="CKC3" s="24"/>
      <c r="CKD3" s="24"/>
      <c r="CKE3" s="24"/>
      <c r="CKF3" s="24"/>
      <c r="CKG3" s="24"/>
      <c r="CKH3" s="24"/>
      <c r="CKI3" s="24"/>
      <c r="CKJ3" s="24"/>
      <c r="CKK3" s="24"/>
      <c r="CKL3" s="24"/>
      <c r="CKM3" s="24"/>
      <c r="CKN3" s="24"/>
      <c r="CKO3" s="24"/>
      <c r="CKP3" s="24"/>
      <c r="CKQ3" s="24"/>
      <c r="CKR3" s="24"/>
      <c r="CKS3" s="24"/>
      <c r="CKT3" s="24"/>
      <c r="CKU3" s="24"/>
      <c r="CKV3" s="24"/>
      <c r="CKW3" s="24"/>
      <c r="CKX3" s="24"/>
      <c r="CKY3" s="24"/>
      <c r="CKZ3" s="24"/>
      <c r="CLA3" s="24"/>
      <c r="CLB3" s="24"/>
      <c r="CLC3" s="24"/>
      <c r="CLD3" s="24"/>
      <c r="CLE3" s="24"/>
      <c r="CLF3" s="24"/>
      <c r="CLG3" s="24"/>
      <c r="CLH3" s="24"/>
      <c r="CLI3" s="24"/>
      <c r="CLJ3" s="24"/>
      <c r="CLK3" s="24"/>
      <c r="CLL3" s="24"/>
      <c r="CLM3" s="24"/>
      <c r="CLN3" s="24"/>
      <c r="CLO3" s="24"/>
      <c r="CLP3" s="24"/>
      <c r="CLQ3" s="24"/>
      <c r="CLR3" s="24"/>
      <c r="CLS3" s="24"/>
      <c r="CLT3" s="24"/>
      <c r="CLU3" s="24"/>
      <c r="CLV3" s="24"/>
      <c r="CLW3" s="24"/>
      <c r="CLX3" s="24"/>
      <c r="CLY3" s="24"/>
      <c r="CLZ3" s="24"/>
      <c r="CMA3" s="24"/>
      <c r="CMB3" s="24"/>
      <c r="CMC3" s="24"/>
      <c r="CMD3" s="24"/>
      <c r="CME3" s="24"/>
      <c r="CMF3" s="24"/>
      <c r="CMG3" s="24"/>
      <c r="CMH3" s="24"/>
      <c r="CMI3" s="24"/>
      <c r="CMJ3" s="24"/>
      <c r="CMK3" s="24"/>
      <c r="CML3" s="24"/>
      <c r="CMM3" s="24"/>
      <c r="CMN3" s="24"/>
      <c r="CMO3" s="24"/>
      <c r="CMP3" s="24"/>
      <c r="CMQ3" s="24"/>
      <c r="CMR3" s="24"/>
      <c r="CMS3" s="24"/>
      <c r="CMT3" s="24"/>
      <c r="CMU3" s="24"/>
      <c r="CMV3" s="24"/>
      <c r="CMW3" s="24"/>
      <c r="CMX3" s="24"/>
      <c r="CMY3" s="24"/>
      <c r="CMZ3" s="24"/>
      <c r="CNA3" s="24"/>
      <c r="CNB3" s="24"/>
      <c r="CNC3" s="24"/>
      <c r="CND3" s="24"/>
      <c r="CNE3" s="24"/>
      <c r="CNF3" s="24"/>
      <c r="CNG3" s="24"/>
      <c r="CNH3" s="24"/>
      <c r="CNI3" s="24"/>
      <c r="CNJ3" s="24"/>
      <c r="CNK3" s="24"/>
      <c r="CNL3" s="24"/>
      <c r="CNM3" s="24"/>
      <c r="CNN3" s="24"/>
      <c r="CNO3" s="24"/>
      <c r="CNP3" s="24"/>
      <c r="CNQ3" s="24"/>
      <c r="CNR3" s="24"/>
      <c r="CNS3" s="24"/>
      <c r="CNT3" s="24"/>
      <c r="CNU3" s="24"/>
      <c r="CNV3" s="24"/>
      <c r="CNW3" s="24"/>
      <c r="CNX3" s="24"/>
      <c r="CNY3" s="24"/>
      <c r="CNZ3" s="24"/>
      <c r="COA3" s="24"/>
      <c r="COB3" s="24"/>
      <c r="COC3" s="24"/>
      <c r="COD3" s="24"/>
      <c r="COE3" s="24"/>
      <c r="COF3" s="24"/>
      <c r="COG3" s="24"/>
      <c r="COH3" s="24"/>
      <c r="COI3" s="24"/>
      <c r="COJ3" s="24"/>
      <c r="COK3" s="24"/>
      <c r="COL3" s="24"/>
      <c r="COM3" s="24"/>
      <c r="CON3" s="24"/>
      <c r="COO3" s="24"/>
      <c r="COP3" s="24"/>
      <c r="COQ3" s="24"/>
      <c r="COR3" s="24"/>
      <c r="COS3" s="24"/>
      <c r="COT3" s="24"/>
      <c r="COU3" s="24"/>
      <c r="COV3" s="24"/>
      <c r="COW3" s="24"/>
      <c r="COX3" s="24"/>
      <c r="COY3" s="24"/>
      <c r="COZ3" s="24"/>
      <c r="CPA3" s="24"/>
      <c r="CPB3" s="24"/>
      <c r="CPC3" s="24"/>
      <c r="CPD3" s="24"/>
      <c r="CPE3" s="24"/>
      <c r="CPF3" s="24"/>
      <c r="CPG3" s="24"/>
      <c r="CPH3" s="24"/>
      <c r="CPI3" s="24"/>
      <c r="CPJ3" s="24"/>
      <c r="CPK3" s="24"/>
      <c r="CPL3" s="24"/>
      <c r="CPM3" s="24"/>
      <c r="CPN3" s="24"/>
      <c r="CPO3" s="24"/>
      <c r="CPP3" s="24"/>
      <c r="CPQ3" s="24"/>
      <c r="CPR3" s="24"/>
      <c r="CPS3" s="24"/>
      <c r="CPT3" s="24"/>
      <c r="CPU3" s="24"/>
      <c r="CPV3" s="24"/>
      <c r="CPW3" s="24"/>
      <c r="CPX3" s="24"/>
      <c r="CPY3" s="24"/>
      <c r="CPZ3" s="24"/>
      <c r="CQA3" s="24"/>
      <c r="CQB3" s="24"/>
      <c r="CQC3" s="24"/>
      <c r="CQD3" s="24"/>
      <c r="CQE3" s="24"/>
      <c r="CQF3" s="24"/>
      <c r="CQG3" s="24"/>
      <c r="CQH3" s="24"/>
      <c r="CQI3" s="24"/>
      <c r="CQJ3" s="24"/>
      <c r="CQK3" s="24"/>
      <c r="CQL3" s="24"/>
      <c r="CQM3" s="24"/>
      <c r="CQN3" s="24"/>
      <c r="CQO3" s="24"/>
      <c r="CQP3" s="24"/>
      <c r="CQQ3" s="24"/>
      <c r="CQR3" s="24"/>
      <c r="CQS3" s="24"/>
      <c r="CQT3" s="24"/>
      <c r="CQU3" s="24"/>
      <c r="CQV3" s="24"/>
      <c r="CQW3" s="24"/>
      <c r="CQX3" s="24"/>
      <c r="CQY3" s="24"/>
      <c r="CQZ3" s="24"/>
      <c r="CRA3" s="24"/>
      <c r="CRB3" s="24"/>
      <c r="CRC3" s="24"/>
      <c r="CRD3" s="24"/>
      <c r="CRE3" s="24"/>
      <c r="CRF3" s="24"/>
      <c r="CRG3" s="24"/>
      <c r="CRH3" s="24"/>
      <c r="CRI3" s="24"/>
      <c r="CRJ3" s="24"/>
      <c r="CRK3" s="24"/>
      <c r="CRL3" s="24"/>
      <c r="CRM3" s="24"/>
      <c r="CRN3" s="24"/>
      <c r="CRO3" s="24"/>
      <c r="CRP3" s="24"/>
      <c r="CRQ3" s="24"/>
      <c r="CRR3" s="24"/>
      <c r="CRS3" s="24"/>
      <c r="CRT3" s="24"/>
      <c r="CRU3" s="24"/>
      <c r="CRV3" s="24"/>
      <c r="CRW3" s="24"/>
      <c r="CRX3" s="24"/>
      <c r="CRY3" s="24"/>
      <c r="CRZ3" s="24"/>
      <c r="CSA3" s="24"/>
      <c r="CSB3" s="24"/>
      <c r="CSC3" s="24"/>
      <c r="CSD3" s="24"/>
      <c r="CSE3" s="24"/>
      <c r="CSF3" s="24"/>
      <c r="CSG3" s="24"/>
      <c r="CSH3" s="24"/>
      <c r="CSI3" s="24"/>
      <c r="CSJ3" s="24"/>
      <c r="CSK3" s="24"/>
      <c r="CSL3" s="24"/>
      <c r="CSM3" s="24"/>
      <c r="CSN3" s="24"/>
      <c r="CSO3" s="24"/>
      <c r="CSP3" s="24"/>
      <c r="CSQ3" s="24"/>
      <c r="CSR3" s="24"/>
      <c r="CSS3" s="24"/>
      <c r="CST3" s="24"/>
      <c r="CSU3" s="24"/>
      <c r="CSV3" s="24"/>
      <c r="CSW3" s="24"/>
      <c r="CSX3" s="24"/>
      <c r="CSY3" s="24"/>
      <c r="CSZ3" s="24"/>
      <c r="CTA3" s="24"/>
      <c r="CTB3" s="24"/>
      <c r="CTC3" s="24"/>
      <c r="CTD3" s="24"/>
      <c r="CTE3" s="24"/>
      <c r="CTF3" s="24"/>
      <c r="CTG3" s="24"/>
      <c r="CTH3" s="24"/>
      <c r="CTI3" s="24"/>
      <c r="CTJ3" s="24"/>
      <c r="CTK3" s="24"/>
      <c r="CTL3" s="24"/>
      <c r="CTM3" s="24"/>
      <c r="CTN3" s="24"/>
      <c r="CTO3" s="24"/>
      <c r="CTP3" s="24"/>
      <c r="CTQ3" s="24"/>
      <c r="CTR3" s="24"/>
      <c r="CTS3" s="24"/>
      <c r="CTT3" s="24"/>
      <c r="CTU3" s="24"/>
      <c r="CTV3" s="24"/>
      <c r="CTW3" s="24"/>
      <c r="CTX3" s="24"/>
      <c r="CTY3" s="24"/>
      <c r="CTZ3" s="24"/>
      <c r="CUA3" s="24"/>
      <c r="CUB3" s="24"/>
      <c r="CUC3" s="24"/>
      <c r="CUD3" s="24"/>
      <c r="CUE3" s="24"/>
      <c r="CUF3" s="24"/>
      <c r="CUG3" s="24"/>
      <c r="CUH3" s="24"/>
      <c r="CUI3" s="24"/>
      <c r="CUJ3" s="24"/>
      <c r="CUK3" s="24"/>
      <c r="CUL3" s="24"/>
      <c r="CUM3" s="24"/>
      <c r="CUN3" s="24"/>
      <c r="CUO3" s="24"/>
      <c r="CUP3" s="24"/>
      <c r="CUQ3" s="24"/>
      <c r="CUR3" s="24"/>
      <c r="CUS3" s="24"/>
      <c r="CUT3" s="24"/>
      <c r="CUU3" s="24"/>
      <c r="CUV3" s="24"/>
      <c r="CUW3" s="24"/>
      <c r="CUX3" s="24"/>
      <c r="CUY3" s="24"/>
      <c r="CUZ3" s="24"/>
      <c r="CVA3" s="24"/>
      <c r="CVB3" s="24"/>
      <c r="CVC3" s="24"/>
      <c r="CVD3" s="24"/>
      <c r="CVE3" s="24"/>
      <c r="CVF3" s="24"/>
      <c r="CVG3" s="24"/>
      <c r="CVH3" s="24"/>
      <c r="CVI3" s="24"/>
      <c r="CVJ3" s="24"/>
      <c r="CVK3" s="24"/>
      <c r="CVL3" s="24"/>
      <c r="CVM3" s="24"/>
      <c r="CVN3" s="24"/>
      <c r="CVO3" s="24"/>
      <c r="CVP3" s="24"/>
      <c r="CVQ3" s="24"/>
      <c r="CVR3" s="24"/>
      <c r="CVS3" s="24"/>
      <c r="CVT3" s="24"/>
      <c r="CVU3" s="24"/>
      <c r="CVV3" s="24"/>
      <c r="CVW3" s="24"/>
      <c r="CVX3" s="24"/>
      <c r="CVY3" s="24"/>
      <c r="CVZ3" s="24"/>
      <c r="CWA3" s="24"/>
      <c r="CWB3" s="24"/>
      <c r="CWC3" s="24"/>
      <c r="CWD3" s="24"/>
      <c r="CWE3" s="24"/>
      <c r="CWF3" s="24"/>
      <c r="CWG3" s="24"/>
      <c r="CWH3" s="24"/>
      <c r="CWI3" s="24"/>
      <c r="CWJ3" s="24"/>
      <c r="CWK3" s="24"/>
      <c r="CWL3" s="24"/>
      <c r="CWM3" s="24"/>
      <c r="CWN3" s="24"/>
      <c r="CWO3" s="24"/>
      <c r="CWP3" s="24"/>
      <c r="CWQ3" s="24"/>
      <c r="CWR3" s="24"/>
      <c r="CWS3" s="24"/>
      <c r="CWT3" s="24"/>
      <c r="CWU3" s="24"/>
      <c r="CWV3" s="24"/>
      <c r="CWW3" s="24"/>
      <c r="CWX3" s="24"/>
      <c r="CWY3" s="24"/>
      <c r="CWZ3" s="24"/>
      <c r="CXA3" s="24"/>
      <c r="CXB3" s="24"/>
      <c r="CXC3" s="24"/>
      <c r="CXD3" s="24"/>
      <c r="CXE3" s="24"/>
      <c r="CXF3" s="24"/>
      <c r="CXG3" s="24"/>
      <c r="CXH3" s="24"/>
      <c r="CXI3" s="24"/>
      <c r="CXJ3" s="24"/>
      <c r="CXK3" s="24"/>
      <c r="CXL3" s="24"/>
      <c r="CXM3" s="24"/>
      <c r="CXN3" s="24"/>
      <c r="CXO3" s="24"/>
      <c r="CXP3" s="24"/>
      <c r="CXQ3" s="24"/>
      <c r="CXR3" s="24"/>
      <c r="CXS3" s="24"/>
      <c r="CXT3" s="24"/>
      <c r="CXU3" s="24"/>
      <c r="CXV3" s="24"/>
      <c r="CXW3" s="24"/>
      <c r="CXX3" s="24"/>
      <c r="CXY3" s="24"/>
      <c r="CXZ3" s="24"/>
      <c r="CYA3" s="24"/>
      <c r="CYB3" s="24"/>
      <c r="CYC3" s="24"/>
      <c r="CYD3" s="24"/>
      <c r="CYE3" s="24"/>
      <c r="CYF3" s="24"/>
      <c r="CYG3" s="24"/>
      <c r="CYH3" s="24"/>
      <c r="CYI3" s="24"/>
      <c r="CYJ3" s="24"/>
      <c r="CYK3" s="24"/>
      <c r="CYL3" s="24"/>
      <c r="CYM3" s="24"/>
      <c r="CYN3" s="24"/>
      <c r="CYO3" s="24"/>
      <c r="CYP3" s="24"/>
      <c r="CYQ3" s="24"/>
      <c r="CYR3" s="24"/>
      <c r="CYS3" s="24"/>
      <c r="CYT3" s="24"/>
      <c r="CYU3" s="24"/>
      <c r="CYV3" s="24"/>
      <c r="CYW3" s="24"/>
      <c r="CYX3" s="24"/>
      <c r="CYY3" s="24"/>
      <c r="CYZ3" s="24"/>
      <c r="CZA3" s="24"/>
      <c r="CZB3" s="24"/>
      <c r="CZC3" s="24"/>
      <c r="CZD3" s="24"/>
      <c r="CZE3" s="24"/>
      <c r="CZF3" s="24"/>
      <c r="CZG3" s="24"/>
      <c r="CZH3" s="24"/>
      <c r="CZI3" s="24"/>
      <c r="CZJ3" s="24"/>
      <c r="CZK3" s="24"/>
      <c r="CZL3" s="24"/>
      <c r="CZM3" s="24"/>
      <c r="CZN3" s="24"/>
      <c r="CZO3" s="24"/>
      <c r="CZP3" s="24"/>
      <c r="CZQ3" s="24"/>
      <c r="CZR3" s="24"/>
      <c r="CZS3" s="24"/>
      <c r="CZT3" s="24"/>
      <c r="CZU3" s="24"/>
      <c r="CZV3" s="24"/>
      <c r="CZW3" s="24"/>
      <c r="CZX3" s="24"/>
      <c r="CZY3" s="24"/>
      <c r="CZZ3" s="24"/>
      <c r="DAA3" s="24"/>
      <c r="DAB3" s="24"/>
      <c r="DAC3" s="24"/>
      <c r="DAD3" s="24"/>
      <c r="DAE3" s="24"/>
      <c r="DAF3" s="24"/>
      <c r="DAG3" s="24"/>
      <c r="DAH3" s="24"/>
      <c r="DAI3" s="24"/>
      <c r="DAJ3" s="24"/>
      <c r="DAK3" s="24"/>
      <c r="DAL3" s="24"/>
      <c r="DAM3" s="24"/>
      <c r="DAN3" s="24"/>
      <c r="DAO3" s="24"/>
      <c r="DAP3" s="24"/>
      <c r="DAQ3" s="24"/>
      <c r="DAR3" s="24"/>
      <c r="DAS3" s="24"/>
      <c r="DAT3" s="24"/>
      <c r="DAU3" s="24"/>
      <c r="DAV3" s="24"/>
      <c r="DAW3" s="24"/>
      <c r="DAX3" s="24"/>
      <c r="DAY3" s="24"/>
      <c r="DAZ3" s="24"/>
      <c r="DBA3" s="24"/>
      <c r="DBB3" s="24"/>
      <c r="DBC3" s="24"/>
      <c r="DBD3" s="24"/>
      <c r="DBE3" s="24"/>
      <c r="DBF3" s="24"/>
      <c r="DBG3" s="24"/>
      <c r="DBH3" s="24"/>
      <c r="DBI3" s="24"/>
      <c r="DBJ3" s="24"/>
      <c r="DBK3" s="24"/>
      <c r="DBL3" s="24"/>
      <c r="DBM3" s="24"/>
      <c r="DBN3" s="24"/>
      <c r="DBO3" s="24"/>
      <c r="DBP3" s="24"/>
      <c r="DBQ3" s="24"/>
      <c r="DBR3" s="24"/>
      <c r="DBS3" s="24"/>
      <c r="DBT3" s="24"/>
      <c r="DBU3" s="24"/>
      <c r="DBV3" s="24"/>
      <c r="DBW3" s="24"/>
      <c r="DBX3" s="24"/>
      <c r="DBY3" s="24"/>
      <c r="DBZ3" s="24"/>
      <c r="DCA3" s="24"/>
      <c r="DCB3" s="24"/>
      <c r="DCC3" s="24"/>
      <c r="DCD3" s="24"/>
      <c r="DCE3" s="24"/>
      <c r="DCF3" s="24"/>
      <c r="DCG3" s="24"/>
      <c r="DCH3" s="24"/>
      <c r="DCI3" s="24"/>
      <c r="DCJ3" s="24"/>
      <c r="DCK3" s="24"/>
      <c r="DCL3" s="24"/>
      <c r="DCM3" s="24"/>
      <c r="DCN3" s="24"/>
      <c r="DCO3" s="24"/>
      <c r="DCP3" s="24"/>
      <c r="DCQ3" s="24"/>
      <c r="DCR3" s="24"/>
      <c r="DCS3" s="24"/>
      <c r="DCT3" s="24"/>
      <c r="DCU3" s="24"/>
      <c r="DCV3" s="24"/>
      <c r="DCW3" s="24"/>
      <c r="DCX3" s="24"/>
      <c r="DCY3" s="24"/>
      <c r="DCZ3" s="24"/>
      <c r="DDA3" s="24"/>
      <c r="DDB3" s="24"/>
      <c r="DDC3" s="24"/>
      <c r="DDD3" s="24"/>
      <c r="DDE3" s="24"/>
      <c r="DDF3" s="24"/>
      <c r="DDG3" s="24"/>
      <c r="DDH3" s="24"/>
      <c r="DDI3" s="24"/>
      <c r="DDJ3" s="24"/>
      <c r="DDK3" s="24"/>
      <c r="DDL3" s="24"/>
      <c r="DDM3" s="24"/>
      <c r="DDN3" s="24"/>
      <c r="DDO3" s="24"/>
      <c r="DDP3" s="24"/>
      <c r="DDQ3" s="24"/>
      <c r="DDR3" s="24"/>
      <c r="DDS3" s="24"/>
      <c r="DDT3" s="24"/>
      <c r="DDU3" s="24"/>
      <c r="DDV3" s="24"/>
      <c r="DDW3" s="24"/>
      <c r="DDX3" s="24"/>
      <c r="DDY3" s="24"/>
      <c r="DDZ3" s="24"/>
      <c r="DEA3" s="24"/>
      <c r="DEB3" s="24"/>
      <c r="DEC3" s="24"/>
      <c r="DED3" s="24"/>
      <c r="DEE3" s="24"/>
      <c r="DEF3" s="24"/>
      <c r="DEG3" s="24"/>
      <c r="DEH3" s="24"/>
      <c r="DEI3" s="24"/>
      <c r="DEJ3" s="24"/>
      <c r="DEK3" s="24"/>
      <c r="DEL3" s="24"/>
      <c r="DEM3" s="24"/>
      <c r="DEN3" s="24"/>
      <c r="DEO3" s="24"/>
      <c r="DEP3" s="24"/>
      <c r="DEQ3" s="24"/>
      <c r="DER3" s="24"/>
      <c r="DES3" s="24"/>
      <c r="DET3" s="24"/>
      <c r="DEU3" s="24"/>
      <c r="DEV3" s="24"/>
      <c r="DEW3" s="24"/>
      <c r="DEX3" s="24"/>
      <c r="DEY3" s="24"/>
      <c r="DEZ3" s="24"/>
      <c r="DFA3" s="24"/>
      <c r="DFB3" s="24"/>
      <c r="DFC3" s="24"/>
      <c r="DFD3" s="24"/>
      <c r="DFE3" s="24"/>
      <c r="DFF3" s="24"/>
      <c r="DFG3" s="24"/>
      <c r="DFH3" s="24"/>
      <c r="DFI3" s="24"/>
      <c r="DFJ3" s="24"/>
      <c r="DFK3" s="24"/>
      <c r="DFL3" s="24"/>
      <c r="DFM3" s="24"/>
      <c r="DFN3" s="24"/>
      <c r="DFO3" s="24"/>
      <c r="DFP3" s="24"/>
      <c r="DFQ3" s="24"/>
      <c r="DFR3" s="24"/>
      <c r="DFS3" s="24"/>
      <c r="DFT3" s="24"/>
      <c r="DFU3" s="24"/>
      <c r="DFV3" s="24"/>
      <c r="DFW3" s="24"/>
      <c r="DFX3" s="24"/>
      <c r="DFY3" s="24"/>
      <c r="DFZ3" s="24"/>
      <c r="DGA3" s="24"/>
      <c r="DGB3" s="24"/>
      <c r="DGC3" s="24"/>
      <c r="DGD3" s="24"/>
      <c r="DGE3" s="24"/>
      <c r="DGF3" s="24"/>
      <c r="DGG3" s="24"/>
      <c r="DGH3" s="24"/>
      <c r="DGI3" s="24"/>
      <c r="DGJ3" s="24"/>
      <c r="DGK3" s="24"/>
      <c r="DGL3" s="24"/>
      <c r="DGM3" s="24"/>
      <c r="DGN3" s="24"/>
      <c r="DGO3" s="24"/>
      <c r="DGP3" s="24"/>
      <c r="DGQ3" s="24"/>
      <c r="DGR3" s="24"/>
      <c r="DGS3" s="24"/>
      <c r="DGT3" s="24"/>
      <c r="DGU3" s="24"/>
      <c r="DGV3" s="24"/>
      <c r="DGW3" s="24"/>
      <c r="DGX3" s="24"/>
      <c r="DGY3" s="24"/>
      <c r="DGZ3" s="24"/>
      <c r="DHA3" s="24"/>
      <c r="DHB3" s="24"/>
      <c r="DHC3" s="24"/>
      <c r="DHD3" s="24"/>
      <c r="DHE3" s="24"/>
      <c r="DHF3" s="24"/>
      <c r="DHG3" s="24"/>
      <c r="DHH3" s="24"/>
      <c r="DHI3" s="24"/>
      <c r="DHJ3" s="24"/>
      <c r="DHK3" s="24"/>
      <c r="DHL3" s="24"/>
      <c r="DHM3" s="24"/>
      <c r="DHN3" s="24"/>
      <c r="DHO3" s="24"/>
      <c r="DHP3" s="24"/>
      <c r="DHQ3" s="24"/>
      <c r="DHR3" s="24"/>
      <c r="DHS3" s="24"/>
      <c r="DHT3" s="24"/>
      <c r="DHU3" s="24"/>
      <c r="DHV3" s="24"/>
      <c r="DHW3" s="24"/>
      <c r="DHX3" s="24"/>
      <c r="DHY3" s="24"/>
      <c r="DHZ3" s="24"/>
      <c r="DIA3" s="24"/>
      <c r="DIB3" s="24"/>
      <c r="DIC3" s="24"/>
      <c r="DID3" s="24"/>
      <c r="DIE3" s="24"/>
      <c r="DIF3" s="24"/>
      <c r="DIG3" s="24"/>
      <c r="DIH3" s="24"/>
      <c r="DII3" s="24"/>
      <c r="DIJ3" s="24"/>
      <c r="DIK3" s="24"/>
      <c r="DIL3" s="24"/>
      <c r="DIM3" s="24"/>
      <c r="DIN3" s="24"/>
      <c r="DIO3" s="24"/>
      <c r="DIP3" s="24"/>
      <c r="DIQ3" s="24"/>
      <c r="DIR3" s="24"/>
      <c r="DIS3" s="24"/>
      <c r="DIT3" s="24"/>
      <c r="DIU3" s="24"/>
      <c r="DIV3" s="24"/>
      <c r="DIW3" s="24"/>
      <c r="DIX3" s="24"/>
      <c r="DIY3" s="24"/>
      <c r="DIZ3" s="24"/>
      <c r="DJA3" s="24"/>
      <c r="DJB3" s="24"/>
      <c r="DJC3" s="24"/>
      <c r="DJD3" s="24"/>
      <c r="DJE3" s="24"/>
      <c r="DJF3" s="24"/>
      <c r="DJG3" s="24"/>
      <c r="DJH3" s="24"/>
      <c r="DJI3" s="24"/>
      <c r="DJJ3" s="24"/>
      <c r="DJK3" s="24"/>
      <c r="DJL3" s="24"/>
      <c r="DJM3" s="24"/>
      <c r="DJN3" s="24"/>
      <c r="DJO3" s="24"/>
      <c r="DJP3" s="24"/>
      <c r="DJQ3" s="24"/>
      <c r="DJR3" s="24"/>
      <c r="DJS3" s="24"/>
      <c r="DJT3" s="24"/>
      <c r="DJU3" s="24"/>
      <c r="DJV3" s="24"/>
      <c r="DJW3" s="24"/>
      <c r="DJX3" s="24"/>
      <c r="DJY3" s="24"/>
      <c r="DJZ3" s="24"/>
      <c r="DKA3" s="24"/>
      <c r="DKB3" s="24"/>
      <c r="DKC3" s="24"/>
      <c r="DKD3" s="24"/>
      <c r="DKE3" s="24"/>
      <c r="DKF3" s="24"/>
      <c r="DKG3" s="24"/>
      <c r="DKH3" s="24"/>
      <c r="DKI3" s="24"/>
      <c r="DKJ3" s="24"/>
      <c r="DKK3" s="24"/>
      <c r="DKL3" s="24"/>
      <c r="DKM3" s="24"/>
      <c r="DKN3" s="24"/>
      <c r="DKO3" s="24"/>
      <c r="DKP3" s="24"/>
      <c r="DKQ3" s="24"/>
      <c r="DKR3" s="24"/>
      <c r="DKS3" s="24"/>
      <c r="DKT3" s="24"/>
      <c r="DKU3" s="24"/>
      <c r="DKV3" s="24"/>
      <c r="DKW3" s="24"/>
      <c r="DKX3" s="24"/>
      <c r="DKY3" s="24"/>
      <c r="DKZ3" s="24"/>
      <c r="DLA3" s="24"/>
      <c r="DLB3" s="24"/>
      <c r="DLC3" s="24"/>
      <c r="DLD3" s="24"/>
      <c r="DLE3" s="24"/>
      <c r="DLF3" s="24"/>
      <c r="DLG3" s="24"/>
      <c r="DLH3" s="24"/>
      <c r="DLI3" s="24"/>
      <c r="DLJ3" s="24"/>
      <c r="DLK3" s="24"/>
      <c r="DLL3" s="24"/>
      <c r="DLM3" s="24"/>
      <c r="DLN3" s="24"/>
      <c r="DLO3" s="24"/>
      <c r="DLP3" s="24"/>
      <c r="DLQ3" s="24"/>
      <c r="DLR3" s="24"/>
      <c r="DLS3" s="24"/>
      <c r="DLT3" s="24"/>
      <c r="DLU3" s="24"/>
      <c r="DLV3" s="24"/>
      <c r="DLW3" s="24"/>
      <c r="DLX3" s="24"/>
      <c r="DLY3" s="24"/>
      <c r="DLZ3" s="24"/>
      <c r="DMA3" s="24"/>
      <c r="DMB3" s="24"/>
      <c r="DMC3" s="24"/>
      <c r="DMD3" s="24"/>
      <c r="DME3" s="24"/>
      <c r="DMF3" s="24"/>
      <c r="DMG3" s="24"/>
      <c r="DMH3" s="24"/>
      <c r="DMI3" s="24"/>
      <c r="DMJ3" s="24"/>
      <c r="DMK3" s="24"/>
      <c r="DML3" s="24"/>
      <c r="DMM3" s="24"/>
      <c r="DMN3" s="24"/>
      <c r="DMO3" s="24"/>
      <c r="DMP3" s="24"/>
      <c r="DMQ3" s="24"/>
      <c r="DMR3" s="24"/>
      <c r="DMS3" s="24"/>
      <c r="DMT3" s="24"/>
      <c r="DMU3" s="24"/>
      <c r="DMV3" s="24"/>
      <c r="DMW3" s="24"/>
      <c r="DMX3" s="24"/>
      <c r="DMY3" s="24"/>
      <c r="DMZ3" s="24"/>
      <c r="DNA3" s="24"/>
      <c r="DNB3" s="24"/>
      <c r="DNC3" s="24"/>
      <c r="DND3" s="24"/>
      <c r="DNE3" s="24"/>
      <c r="DNF3" s="24"/>
      <c r="DNG3" s="24"/>
      <c r="DNH3" s="24"/>
      <c r="DNI3" s="24"/>
      <c r="DNJ3" s="24"/>
      <c r="DNK3" s="24"/>
      <c r="DNL3" s="24"/>
      <c r="DNM3" s="24"/>
      <c r="DNN3" s="24"/>
      <c r="DNO3" s="24"/>
      <c r="DNP3" s="24"/>
      <c r="DNQ3" s="24"/>
      <c r="DNR3" s="24"/>
      <c r="DNS3" s="24"/>
      <c r="DNT3" s="24"/>
      <c r="DNU3" s="24"/>
      <c r="DNV3" s="24"/>
      <c r="DNW3" s="24"/>
      <c r="DNX3" s="24"/>
      <c r="DNY3" s="24"/>
      <c r="DNZ3" s="24"/>
      <c r="DOA3" s="24"/>
      <c r="DOB3" s="24"/>
      <c r="DOC3" s="24"/>
      <c r="DOD3" s="24"/>
      <c r="DOE3" s="24"/>
      <c r="DOF3" s="24"/>
      <c r="DOG3" s="24"/>
      <c r="DOH3" s="24"/>
      <c r="DOI3" s="24"/>
      <c r="DOJ3" s="24"/>
      <c r="DOK3" s="24"/>
      <c r="DOL3" s="24"/>
      <c r="DOM3" s="24"/>
      <c r="DON3" s="24"/>
      <c r="DOO3" s="24"/>
      <c r="DOP3" s="24"/>
      <c r="DOQ3" s="24"/>
      <c r="DOR3" s="24"/>
      <c r="DOS3" s="24"/>
      <c r="DOT3" s="24"/>
      <c r="DOU3" s="24"/>
      <c r="DOV3" s="24"/>
      <c r="DOW3" s="24"/>
      <c r="DOX3" s="24"/>
      <c r="DOY3" s="24"/>
      <c r="DOZ3" s="24"/>
      <c r="DPA3" s="24"/>
      <c r="DPB3" s="24"/>
      <c r="DPC3" s="24"/>
      <c r="DPD3" s="24"/>
      <c r="DPE3" s="24"/>
      <c r="DPF3" s="24"/>
      <c r="DPG3" s="24"/>
      <c r="DPH3" s="24"/>
      <c r="DPI3" s="24"/>
      <c r="DPJ3" s="24"/>
      <c r="DPK3" s="24"/>
      <c r="DPL3" s="24"/>
      <c r="DPM3" s="24"/>
      <c r="DPN3" s="24"/>
      <c r="DPO3" s="24"/>
      <c r="DPP3" s="24"/>
      <c r="DPQ3" s="24"/>
      <c r="DPR3" s="24"/>
      <c r="DPS3" s="24"/>
      <c r="DPT3" s="24"/>
      <c r="DPU3" s="24"/>
      <c r="DPV3" s="24"/>
      <c r="DPW3" s="24"/>
      <c r="DPX3" s="24"/>
      <c r="DPY3" s="24"/>
      <c r="DPZ3" s="24"/>
      <c r="DQA3" s="24"/>
      <c r="DQB3" s="24"/>
      <c r="DQC3" s="24"/>
      <c r="DQD3" s="24"/>
      <c r="DQE3" s="24"/>
      <c r="DQF3" s="24"/>
      <c r="DQG3" s="24"/>
      <c r="DQH3" s="24"/>
      <c r="DQI3" s="24"/>
      <c r="DQJ3" s="24"/>
      <c r="DQK3" s="24"/>
      <c r="DQL3" s="24"/>
      <c r="DQM3" s="24"/>
      <c r="DQN3" s="24"/>
      <c r="DQO3" s="24"/>
      <c r="DQP3" s="24"/>
      <c r="DQQ3" s="24"/>
      <c r="DQR3" s="24"/>
      <c r="DQS3" s="24"/>
      <c r="DQT3" s="24"/>
      <c r="DQU3" s="24"/>
      <c r="DQV3" s="24"/>
      <c r="DQW3" s="24"/>
      <c r="DQX3" s="24"/>
      <c r="DQY3" s="24"/>
      <c r="DQZ3" s="24"/>
      <c r="DRA3" s="24"/>
      <c r="DRB3" s="24"/>
      <c r="DRC3" s="24"/>
      <c r="DRD3" s="24"/>
      <c r="DRE3" s="24"/>
      <c r="DRF3" s="24"/>
      <c r="DRG3" s="24"/>
      <c r="DRH3" s="24"/>
      <c r="DRI3" s="24"/>
      <c r="DRJ3" s="24"/>
      <c r="DRK3" s="24"/>
      <c r="DRL3" s="24"/>
      <c r="DRM3" s="24"/>
      <c r="DRN3" s="24"/>
      <c r="DRO3" s="24"/>
      <c r="DRP3" s="24"/>
      <c r="DRQ3" s="24"/>
      <c r="DRR3" s="24"/>
      <c r="DRS3" s="24"/>
      <c r="DRT3" s="24"/>
      <c r="DRU3" s="24"/>
      <c r="DRV3" s="24"/>
      <c r="DRW3" s="24"/>
      <c r="DRX3" s="24"/>
      <c r="DRY3" s="24"/>
      <c r="DRZ3" s="24"/>
      <c r="DSA3" s="24"/>
      <c r="DSB3" s="24"/>
      <c r="DSC3" s="24"/>
      <c r="DSD3" s="24"/>
      <c r="DSE3" s="24"/>
      <c r="DSF3" s="24"/>
      <c r="DSG3" s="24"/>
      <c r="DSH3" s="24"/>
      <c r="DSI3" s="24"/>
      <c r="DSJ3" s="24"/>
      <c r="DSK3" s="24"/>
      <c r="DSL3" s="24"/>
      <c r="DSM3" s="24"/>
      <c r="DSN3" s="24"/>
      <c r="DSO3" s="24"/>
      <c r="DSP3" s="24"/>
      <c r="DSQ3" s="24"/>
      <c r="DSR3" s="24"/>
      <c r="DSS3" s="24"/>
      <c r="DST3" s="24"/>
      <c r="DSU3" s="24"/>
      <c r="DSV3" s="24"/>
      <c r="DSW3" s="24"/>
      <c r="DSX3" s="24"/>
      <c r="DSY3" s="24"/>
      <c r="DSZ3" s="24"/>
      <c r="DTA3" s="24"/>
      <c r="DTB3" s="24"/>
      <c r="DTC3" s="24"/>
      <c r="DTD3" s="24"/>
      <c r="DTE3" s="24"/>
      <c r="DTF3" s="24"/>
      <c r="DTG3" s="24"/>
      <c r="DTH3" s="24"/>
      <c r="DTI3" s="24"/>
      <c r="DTJ3" s="24"/>
      <c r="DTK3" s="24"/>
      <c r="DTL3" s="24"/>
      <c r="DTM3" s="24"/>
      <c r="DTN3" s="24"/>
      <c r="DTO3" s="24"/>
      <c r="DTP3" s="24"/>
      <c r="DTQ3" s="24"/>
      <c r="DTR3" s="24"/>
      <c r="DTS3" s="24"/>
      <c r="DTT3" s="24"/>
      <c r="DTU3" s="24"/>
      <c r="DTV3" s="24"/>
      <c r="DTW3" s="24"/>
      <c r="DTX3" s="24"/>
      <c r="DTY3" s="24"/>
      <c r="DTZ3" s="24"/>
      <c r="DUA3" s="24"/>
      <c r="DUB3" s="24"/>
      <c r="DUC3" s="24"/>
      <c r="DUD3" s="24"/>
      <c r="DUE3" s="24"/>
      <c r="DUF3" s="24"/>
      <c r="DUG3" s="24"/>
      <c r="DUH3" s="24"/>
      <c r="DUI3" s="24"/>
      <c r="DUJ3" s="24"/>
      <c r="DUK3" s="24"/>
      <c r="DUL3" s="24"/>
      <c r="DUM3" s="24"/>
      <c r="DUN3" s="24"/>
      <c r="DUO3" s="24"/>
      <c r="DUP3" s="24"/>
      <c r="DUQ3" s="24"/>
      <c r="DUR3" s="24"/>
      <c r="DUS3" s="24"/>
      <c r="DUT3" s="24"/>
      <c r="DUU3" s="24"/>
      <c r="DUV3" s="24"/>
      <c r="DUW3" s="24"/>
      <c r="DUX3" s="24"/>
      <c r="DUY3" s="24"/>
      <c r="DUZ3" s="24"/>
      <c r="DVA3" s="24"/>
      <c r="DVB3" s="24"/>
      <c r="DVC3" s="24"/>
      <c r="DVD3" s="24"/>
      <c r="DVE3" s="24"/>
      <c r="DVF3" s="24"/>
      <c r="DVG3" s="24"/>
      <c r="DVH3" s="24"/>
      <c r="DVI3" s="24"/>
      <c r="DVJ3" s="24"/>
      <c r="DVK3" s="24"/>
      <c r="DVL3" s="24"/>
      <c r="DVM3" s="24"/>
      <c r="DVN3" s="24"/>
      <c r="DVO3" s="24"/>
      <c r="DVP3" s="24"/>
      <c r="DVQ3" s="24"/>
      <c r="DVR3" s="24"/>
      <c r="DVS3" s="24"/>
      <c r="DVT3" s="24"/>
      <c r="DVU3" s="24"/>
      <c r="DVV3" s="24"/>
      <c r="DVW3" s="24"/>
      <c r="DVX3" s="24"/>
      <c r="DVY3" s="24"/>
      <c r="DVZ3" s="24"/>
      <c r="DWA3" s="24"/>
      <c r="DWB3" s="24"/>
      <c r="DWC3" s="24"/>
      <c r="DWD3" s="24"/>
      <c r="DWE3" s="24"/>
      <c r="DWF3" s="24"/>
      <c r="DWG3" s="24"/>
      <c r="DWH3" s="24"/>
      <c r="DWI3" s="24"/>
      <c r="DWJ3" s="24"/>
      <c r="DWK3" s="24"/>
      <c r="DWL3" s="24"/>
      <c r="DWM3" s="24"/>
      <c r="DWN3" s="24"/>
      <c r="DWO3" s="24"/>
      <c r="DWP3" s="24"/>
      <c r="DWQ3" s="24"/>
      <c r="DWR3" s="24"/>
      <c r="DWS3" s="24"/>
      <c r="DWT3" s="24"/>
      <c r="DWU3" s="24"/>
      <c r="DWV3" s="24"/>
      <c r="DWW3" s="24"/>
      <c r="DWX3" s="24"/>
      <c r="DWY3" s="24"/>
      <c r="DWZ3" s="24"/>
      <c r="DXA3" s="24"/>
      <c r="DXB3" s="24"/>
      <c r="DXC3" s="24"/>
      <c r="DXD3" s="24"/>
      <c r="DXE3" s="24"/>
      <c r="DXF3" s="24"/>
      <c r="DXG3" s="24"/>
      <c r="DXH3" s="24"/>
      <c r="DXI3" s="24"/>
      <c r="DXJ3" s="24"/>
      <c r="DXK3" s="24"/>
      <c r="DXL3" s="24"/>
      <c r="DXM3" s="24"/>
      <c r="DXN3" s="24"/>
      <c r="DXO3" s="24"/>
      <c r="DXP3" s="24"/>
      <c r="DXQ3" s="24"/>
      <c r="DXR3" s="24"/>
      <c r="DXS3" s="24"/>
      <c r="DXT3" s="24"/>
      <c r="DXU3" s="24"/>
      <c r="DXV3" s="24"/>
      <c r="DXW3" s="24"/>
      <c r="DXX3" s="24"/>
      <c r="DXY3" s="24"/>
      <c r="DXZ3" s="24"/>
      <c r="DYA3" s="24"/>
      <c r="DYB3" s="24"/>
      <c r="DYC3" s="24"/>
      <c r="DYD3" s="24"/>
      <c r="DYE3" s="24"/>
      <c r="DYF3" s="24"/>
      <c r="DYG3" s="24"/>
      <c r="DYH3" s="24"/>
      <c r="DYI3" s="24"/>
      <c r="DYJ3" s="24"/>
      <c r="DYK3" s="24"/>
      <c r="DYL3" s="24"/>
      <c r="DYM3" s="24"/>
      <c r="DYN3" s="24"/>
      <c r="DYO3" s="24"/>
      <c r="DYP3" s="24"/>
      <c r="DYQ3" s="24"/>
      <c r="DYR3" s="24"/>
      <c r="DYS3" s="24"/>
      <c r="DYT3" s="24"/>
      <c r="DYU3" s="24"/>
      <c r="DYV3" s="24"/>
      <c r="DYW3" s="24"/>
      <c r="DYX3" s="24"/>
      <c r="DYY3" s="24"/>
      <c r="DYZ3" s="24"/>
      <c r="DZA3" s="24"/>
      <c r="DZB3" s="24"/>
      <c r="DZC3" s="24"/>
      <c r="DZD3" s="24"/>
      <c r="DZE3" s="24"/>
      <c r="DZF3" s="24"/>
      <c r="DZG3" s="24"/>
      <c r="DZH3" s="24"/>
      <c r="DZI3" s="24"/>
      <c r="DZJ3" s="24"/>
      <c r="DZK3" s="24"/>
      <c r="DZL3" s="24"/>
      <c r="DZM3" s="24"/>
      <c r="DZN3" s="24"/>
      <c r="DZO3" s="24"/>
      <c r="DZP3" s="24"/>
      <c r="DZQ3" s="24"/>
      <c r="DZR3" s="24"/>
      <c r="DZS3" s="24"/>
      <c r="DZT3" s="24"/>
      <c r="DZU3" s="24"/>
      <c r="DZV3" s="24"/>
      <c r="DZW3" s="24"/>
      <c r="DZX3" s="24"/>
      <c r="DZY3" s="24"/>
      <c r="DZZ3" s="24"/>
      <c r="EAA3" s="24"/>
      <c r="EAB3" s="24"/>
      <c r="EAC3" s="24"/>
      <c r="EAD3" s="24"/>
      <c r="EAE3" s="24"/>
      <c r="EAF3" s="24"/>
      <c r="EAG3" s="24"/>
      <c r="EAH3" s="24"/>
      <c r="EAI3" s="24"/>
      <c r="EAJ3" s="24"/>
      <c r="EAK3" s="24"/>
      <c r="EAL3" s="24"/>
      <c r="EAM3" s="24"/>
      <c r="EAN3" s="24"/>
      <c r="EAO3" s="24"/>
      <c r="EAP3" s="24"/>
      <c r="EAQ3" s="24"/>
      <c r="EAR3" s="24"/>
      <c r="EAS3" s="24"/>
      <c r="EAT3" s="24"/>
      <c r="EAU3" s="24"/>
      <c r="EAV3" s="24"/>
      <c r="EAW3" s="24"/>
      <c r="EAX3" s="24"/>
      <c r="EAY3" s="24"/>
      <c r="EAZ3" s="24"/>
      <c r="EBA3" s="24"/>
      <c r="EBB3" s="24"/>
      <c r="EBC3" s="24"/>
      <c r="EBD3" s="24"/>
      <c r="EBE3" s="24"/>
      <c r="EBF3" s="24"/>
      <c r="EBG3" s="24"/>
      <c r="EBH3" s="24"/>
      <c r="EBI3" s="24"/>
      <c r="EBJ3" s="24"/>
      <c r="EBK3" s="24"/>
      <c r="EBL3" s="24"/>
      <c r="EBM3" s="24"/>
      <c r="EBN3" s="24"/>
      <c r="EBO3" s="24"/>
      <c r="EBP3" s="24"/>
      <c r="EBQ3" s="24"/>
      <c r="EBR3" s="24"/>
      <c r="EBS3" s="24"/>
      <c r="EBT3" s="24"/>
      <c r="EBU3" s="24"/>
      <c r="EBV3" s="24"/>
      <c r="EBW3" s="24"/>
      <c r="EBX3" s="24"/>
      <c r="EBY3" s="24"/>
      <c r="EBZ3" s="24"/>
      <c r="ECA3" s="24"/>
      <c r="ECB3" s="24"/>
      <c r="ECC3" s="24"/>
      <c r="ECD3" s="24"/>
      <c r="ECE3" s="24"/>
      <c r="ECF3" s="24"/>
      <c r="ECG3" s="24"/>
      <c r="ECH3" s="24"/>
      <c r="ECI3" s="24"/>
      <c r="ECJ3" s="24"/>
      <c r="ECK3" s="24"/>
      <c r="ECL3" s="24"/>
      <c r="ECM3" s="24"/>
      <c r="ECN3" s="24"/>
      <c r="ECO3" s="24"/>
      <c r="ECP3" s="24"/>
      <c r="ECQ3" s="24"/>
      <c r="ECR3" s="24"/>
      <c r="ECS3" s="24"/>
      <c r="ECT3" s="24"/>
      <c r="ECU3" s="24"/>
      <c r="ECV3" s="24"/>
      <c r="ECW3" s="24"/>
      <c r="ECX3" s="24"/>
      <c r="ECY3" s="24"/>
      <c r="ECZ3" s="24"/>
      <c r="EDA3" s="24"/>
      <c r="EDB3" s="24"/>
      <c r="EDC3" s="24"/>
      <c r="EDD3" s="24"/>
      <c r="EDE3" s="24"/>
      <c r="EDF3" s="24"/>
      <c r="EDG3" s="24"/>
      <c r="EDH3" s="24"/>
      <c r="EDI3" s="24"/>
      <c r="EDJ3" s="24"/>
      <c r="EDK3" s="24"/>
      <c r="EDL3" s="24"/>
      <c r="EDM3" s="24"/>
      <c r="EDN3" s="24"/>
      <c r="EDO3" s="24"/>
      <c r="EDP3" s="24"/>
      <c r="EDQ3" s="24"/>
      <c r="EDR3" s="24"/>
      <c r="EDS3" s="24"/>
      <c r="EDT3" s="24"/>
      <c r="EDU3" s="24"/>
      <c r="EDV3" s="24"/>
      <c r="EDW3" s="24"/>
      <c r="EDX3" s="24"/>
      <c r="EDY3" s="24"/>
      <c r="EDZ3" s="24"/>
      <c r="EEA3" s="24"/>
      <c r="EEB3" s="24"/>
      <c r="EEC3" s="24"/>
      <c r="EED3" s="24"/>
      <c r="EEE3" s="24"/>
      <c r="EEF3" s="24"/>
      <c r="EEG3" s="24"/>
      <c r="EEH3" s="24"/>
      <c r="EEI3" s="24"/>
      <c r="EEJ3" s="24"/>
      <c r="EEK3" s="24"/>
      <c r="EEL3" s="24"/>
      <c r="EEM3" s="24"/>
      <c r="EEN3" s="24"/>
      <c r="EEO3" s="24"/>
      <c r="EEP3" s="24"/>
      <c r="EEQ3" s="24"/>
      <c r="EER3" s="24"/>
      <c r="EES3" s="24"/>
      <c r="EET3" s="24"/>
      <c r="EEU3" s="24"/>
      <c r="EEV3" s="24"/>
      <c r="EEW3" s="24"/>
      <c r="EEX3" s="24"/>
      <c r="EEY3" s="24"/>
      <c r="EEZ3" s="24"/>
      <c r="EFA3" s="24"/>
      <c r="EFB3" s="24"/>
      <c r="EFC3" s="24"/>
      <c r="EFD3" s="24"/>
      <c r="EFE3" s="24"/>
      <c r="EFF3" s="24"/>
      <c r="EFG3" s="24"/>
      <c r="EFH3" s="24"/>
      <c r="EFI3" s="24"/>
      <c r="EFJ3" s="24"/>
      <c r="EFK3" s="24"/>
      <c r="EFL3" s="24"/>
      <c r="EFM3" s="24"/>
      <c r="EFN3" s="24"/>
      <c r="EFO3" s="24"/>
      <c r="EFP3" s="24"/>
      <c r="EFQ3" s="24"/>
      <c r="EFR3" s="24"/>
      <c r="EFS3" s="24"/>
      <c r="EFT3" s="24"/>
      <c r="EFU3" s="24"/>
      <c r="EFV3" s="24"/>
      <c r="EFW3" s="24"/>
      <c r="EFX3" s="24"/>
      <c r="EFY3" s="24"/>
      <c r="EFZ3" s="24"/>
      <c r="EGA3" s="24"/>
      <c r="EGB3" s="24"/>
      <c r="EGC3" s="24"/>
      <c r="EGD3" s="24"/>
      <c r="EGE3" s="24"/>
      <c r="EGF3" s="24"/>
      <c r="EGG3" s="24"/>
      <c r="EGH3" s="24"/>
      <c r="EGI3" s="24"/>
      <c r="EGJ3" s="24"/>
      <c r="EGK3" s="24"/>
      <c r="EGL3" s="24"/>
      <c r="EGM3" s="24"/>
      <c r="EGN3" s="24"/>
      <c r="EGO3" s="24"/>
      <c r="EGP3" s="24"/>
      <c r="EGQ3" s="24"/>
      <c r="EGR3" s="24"/>
      <c r="EGS3" s="24"/>
      <c r="EGT3" s="24"/>
      <c r="EGU3" s="24"/>
      <c r="EGV3" s="24"/>
      <c r="EGW3" s="24"/>
      <c r="EGX3" s="24"/>
      <c r="EGY3" s="24"/>
      <c r="EGZ3" s="24"/>
      <c r="EHA3" s="24"/>
      <c r="EHB3" s="24"/>
      <c r="EHC3" s="24"/>
      <c r="EHD3" s="24"/>
      <c r="EHE3" s="24"/>
      <c r="EHF3" s="24"/>
      <c r="EHG3" s="24"/>
      <c r="EHH3" s="24"/>
      <c r="EHI3" s="24"/>
      <c r="EHJ3" s="24"/>
      <c r="EHK3" s="24"/>
      <c r="EHL3" s="24"/>
      <c r="EHM3" s="24"/>
      <c r="EHN3" s="24"/>
      <c r="EHO3" s="24"/>
      <c r="EHP3" s="24"/>
      <c r="EHQ3" s="24"/>
      <c r="EHR3" s="24"/>
      <c r="EHS3" s="24"/>
      <c r="EHT3" s="24"/>
      <c r="EHU3" s="24"/>
      <c r="EHV3" s="24"/>
      <c r="EHW3" s="24"/>
      <c r="EHX3" s="24"/>
      <c r="EHY3" s="24"/>
      <c r="EHZ3" s="24"/>
      <c r="EIA3" s="24"/>
      <c r="EIB3" s="24"/>
      <c r="EIC3" s="24"/>
      <c r="EID3" s="24"/>
      <c r="EIE3" s="24"/>
      <c r="EIF3" s="24"/>
      <c r="EIG3" s="24"/>
      <c r="EIH3" s="24"/>
      <c r="EII3" s="24"/>
      <c r="EIJ3" s="24"/>
      <c r="EIK3" s="24"/>
      <c r="EIL3" s="24"/>
      <c r="EIM3" s="24"/>
      <c r="EIN3" s="24"/>
      <c r="EIO3" s="24"/>
      <c r="EIP3" s="24"/>
      <c r="EIQ3" s="24"/>
      <c r="EIR3" s="24"/>
      <c r="EIS3" s="24"/>
      <c r="EIT3" s="24"/>
      <c r="EIU3" s="24"/>
      <c r="EIV3" s="24"/>
      <c r="EIW3" s="24"/>
      <c r="EIX3" s="24"/>
      <c r="EIY3" s="24"/>
      <c r="EIZ3" s="24"/>
      <c r="EJA3" s="24"/>
      <c r="EJB3" s="24"/>
      <c r="EJC3" s="24"/>
      <c r="EJD3" s="24"/>
      <c r="EJE3" s="24"/>
      <c r="EJF3" s="24"/>
      <c r="EJG3" s="24"/>
      <c r="EJH3" s="24"/>
      <c r="EJI3" s="24"/>
      <c r="EJJ3" s="24"/>
      <c r="EJK3" s="24"/>
      <c r="EJL3" s="24"/>
      <c r="EJM3" s="24"/>
      <c r="EJN3" s="24"/>
      <c r="EJO3" s="24"/>
      <c r="EJP3" s="24"/>
      <c r="EJQ3" s="24"/>
      <c r="EJR3" s="24"/>
      <c r="EJS3" s="24"/>
      <c r="EJT3" s="24"/>
      <c r="EJU3" s="24"/>
      <c r="EJV3" s="24"/>
      <c r="EJW3" s="24"/>
      <c r="EJX3" s="24"/>
      <c r="EJY3" s="24"/>
      <c r="EJZ3" s="24"/>
      <c r="EKA3" s="24"/>
      <c r="EKB3" s="24"/>
      <c r="EKC3" s="24"/>
      <c r="EKD3" s="24"/>
      <c r="EKE3" s="24"/>
      <c r="EKF3" s="24"/>
      <c r="EKG3" s="24"/>
      <c r="EKH3" s="24"/>
      <c r="EKI3" s="24"/>
      <c r="EKJ3" s="24"/>
      <c r="EKK3" s="24"/>
      <c r="EKL3" s="24"/>
      <c r="EKM3" s="24"/>
      <c r="EKN3" s="24"/>
      <c r="EKO3" s="24"/>
      <c r="EKP3" s="24"/>
      <c r="EKQ3" s="24"/>
      <c r="EKR3" s="24"/>
      <c r="EKS3" s="24"/>
      <c r="EKT3" s="24"/>
      <c r="EKU3" s="24"/>
      <c r="EKV3" s="24"/>
      <c r="EKW3" s="24"/>
      <c r="EKX3" s="24"/>
      <c r="EKY3" s="24"/>
      <c r="EKZ3" s="24"/>
      <c r="ELA3" s="24"/>
      <c r="ELB3" s="24"/>
      <c r="ELC3" s="24"/>
      <c r="ELD3" s="24"/>
      <c r="ELE3" s="24"/>
      <c r="ELF3" s="24"/>
      <c r="ELG3" s="24"/>
      <c r="ELH3" s="24"/>
      <c r="ELI3" s="24"/>
      <c r="ELJ3" s="24"/>
      <c r="ELK3" s="24"/>
      <c r="ELL3" s="24"/>
      <c r="ELM3" s="24"/>
      <c r="ELN3" s="24"/>
      <c r="ELO3" s="24"/>
      <c r="ELP3" s="24"/>
      <c r="ELQ3" s="24"/>
      <c r="ELR3" s="24"/>
      <c r="ELS3" s="24"/>
      <c r="ELT3" s="24"/>
      <c r="ELU3" s="24"/>
      <c r="ELV3" s="24"/>
      <c r="ELW3" s="24"/>
      <c r="ELX3" s="24"/>
      <c r="ELY3" s="24"/>
      <c r="ELZ3" s="24"/>
      <c r="EMA3" s="24"/>
      <c r="EMB3" s="24"/>
      <c r="EMC3" s="24"/>
      <c r="EMD3" s="24"/>
      <c r="EME3" s="24"/>
      <c r="EMF3" s="24"/>
      <c r="EMG3" s="24"/>
      <c r="EMH3" s="24"/>
      <c r="EMI3" s="24"/>
      <c r="EMJ3" s="24"/>
      <c r="EMK3" s="24"/>
      <c r="EML3" s="24"/>
      <c r="EMM3" s="24"/>
      <c r="EMN3" s="24"/>
      <c r="EMO3" s="24"/>
      <c r="EMP3" s="24"/>
      <c r="EMQ3" s="24"/>
      <c r="EMR3" s="24"/>
      <c r="EMS3" s="24"/>
      <c r="EMT3" s="24"/>
      <c r="EMU3" s="24"/>
      <c r="EMV3" s="24"/>
      <c r="EMW3" s="24"/>
      <c r="EMX3" s="24"/>
      <c r="EMY3" s="24"/>
      <c r="EMZ3" s="24"/>
      <c r="ENA3" s="24"/>
      <c r="ENB3" s="24"/>
      <c r="ENC3" s="24"/>
      <c r="END3" s="24"/>
      <c r="ENE3" s="24"/>
      <c r="ENF3" s="24"/>
      <c r="ENG3" s="24"/>
      <c r="ENH3" s="24"/>
      <c r="ENI3" s="24"/>
      <c r="ENJ3" s="24"/>
      <c r="ENK3" s="24"/>
      <c r="ENL3" s="24"/>
      <c r="ENM3" s="24"/>
      <c r="ENN3" s="24"/>
      <c r="ENO3" s="24"/>
      <c r="ENP3" s="24"/>
      <c r="ENQ3" s="24"/>
      <c r="ENR3" s="24"/>
      <c r="ENS3" s="24"/>
      <c r="ENT3" s="24"/>
      <c r="ENU3" s="24"/>
      <c r="ENV3" s="24"/>
      <c r="ENW3" s="24"/>
      <c r="ENX3" s="24"/>
      <c r="ENY3" s="24"/>
      <c r="ENZ3" s="24"/>
      <c r="EOA3" s="24"/>
      <c r="EOB3" s="24"/>
      <c r="EOC3" s="24"/>
      <c r="EOD3" s="24"/>
      <c r="EOE3" s="24"/>
      <c r="EOF3" s="24"/>
      <c r="EOG3" s="24"/>
      <c r="EOH3" s="24"/>
      <c r="EOI3" s="24"/>
      <c r="EOJ3" s="24"/>
      <c r="EOK3" s="24"/>
      <c r="EOL3" s="24"/>
      <c r="EOM3" s="24"/>
      <c r="EON3" s="24"/>
      <c r="EOO3" s="24"/>
      <c r="EOP3" s="24"/>
      <c r="EOQ3" s="24"/>
      <c r="EOR3" s="24"/>
      <c r="EOS3" s="24"/>
      <c r="EOT3" s="24"/>
      <c r="EOU3" s="24"/>
      <c r="EOV3" s="24"/>
      <c r="EOW3" s="24"/>
      <c r="EOX3" s="24"/>
      <c r="EOY3" s="24"/>
      <c r="EOZ3" s="24"/>
      <c r="EPA3" s="24"/>
      <c r="EPB3" s="24"/>
      <c r="EPC3" s="24"/>
      <c r="EPD3" s="24"/>
      <c r="EPE3" s="24"/>
      <c r="EPF3" s="24"/>
      <c r="EPG3" s="24"/>
      <c r="EPH3" s="24"/>
      <c r="EPI3" s="24"/>
      <c r="EPJ3" s="24"/>
      <c r="EPK3" s="24"/>
      <c r="EPL3" s="24"/>
      <c r="EPM3" s="24"/>
      <c r="EPN3" s="24"/>
      <c r="EPO3" s="24"/>
      <c r="EPP3" s="24"/>
      <c r="EPQ3" s="24"/>
      <c r="EPR3" s="24"/>
      <c r="EPS3" s="24"/>
      <c r="EPT3" s="24"/>
      <c r="EPU3" s="24"/>
      <c r="EPV3" s="24"/>
      <c r="EPW3" s="24"/>
      <c r="EPX3" s="24"/>
      <c r="EPY3" s="24"/>
      <c r="EPZ3" s="24"/>
      <c r="EQA3" s="24"/>
      <c r="EQB3" s="24"/>
      <c r="EQC3" s="24"/>
      <c r="EQD3" s="24"/>
      <c r="EQE3" s="24"/>
      <c r="EQF3" s="24"/>
      <c r="EQG3" s="24"/>
      <c r="EQH3" s="24"/>
      <c r="EQI3" s="24"/>
      <c r="EQJ3" s="24"/>
      <c r="EQK3" s="24"/>
      <c r="EQL3" s="24"/>
      <c r="EQM3" s="24"/>
      <c r="EQN3" s="24"/>
      <c r="EQO3" s="24"/>
      <c r="EQP3" s="24"/>
      <c r="EQQ3" s="24"/>
      <c r="EQR3" s="24"/>
      <c r="EQS3" s="24"/>
      <c r="EQT3" s="24"/>
      <c r="EQU3" s="24"/>
      <c r="EQV3" s="24"/>
      <c r="EQW3" s="24"/>
      <c r="EQX3" s="24"/>
      <c r="EQY3" s="24"/>
      <c r="EQZ3" s="24"/>
      <c r="ERA3" s="24"/>
      <c r="ERB3" s="24"/>
      <c r="ERC3" s="24"/>
      <c r="ERD3" s="24"/>
      <c r="ERE3" s="24"/>
      <c r="ERF3" s="24"/>
      <c r="ERG3" s="24"/>
      <c r="ERH3" s="24"/>
      <c r="ERI3" s="24"/>
      <c r="ERJ3" s="24"/>
      <c r="ERK3" s="24"/>
      <c r="ERL3" s="24"/>
      <c r="ERM3" s="24"/>
      <c r="ERN3" s="24"/>
      <c r="ERO3" s="24"/>
      <c r="ERP3" s="24"/>
      <c r="ERQ3" s="24"/>
      <c r="ERR3" s="24"/>
      <c r="ERS3" s="24"/>
      <c r="ERT3" s="24"/>
      <c r="ERU3" s="24"/>
      <c r="ERV3" s="24"/>
      <c r="ERW3" s="24"/>
      <c r="ERX3" s="24"/>
      <c r="ERY3" s="24"/>
      <c r="ERZ3" s="24"/>
      <c r="ESA3" s="24"/>
      <c r="ESB3" s="24"/>
      <c r="ESC3" s="24"/>
      <c r="ESD3" s="24"/>
      <c r="ESE3" s="24"/>
      <c r="ESF3" s="24"/>
      <c r="ESG3" s="24"/>
      <c r="ESH3" s="24"/>
      <c r="ESI3" s="24"/>
      <c r="ESJ3" s="24"/>
      <c r="ESK3" s="24"/>
      <c r="ESL3" s="24"/>
      <c r="ESM3" s="24"/>
      <c r="ESN3" s="24"/>
      <c r="ESO3" s="24"/>
      <c r="ESP3" s="24"/>
      <c r="ESQ3" s="24"/>
      <c r="ESR3" s="24"/>
      <c r="ESS3" s="24"/>
      <c r="EST3" s="24"/>
      <c r="ESU3" s="24"/>
      <c r="ESV3" s="24"/>
      <c r="ESW3" s="24"/>
      <c r="ESX3" s="24"/>
      <c r="ESY3" s="24"/>
      <c r="ESZ3" s="24"/>
      <c r="ETA3" s="24"/>
      <c r="ETB3" s="24"/>
      <c r="ETC3" s="24"/>
      <c r="ETD3" s="24"/>
      <c r="ETE3" s="24"/>
      <c r="ETF3" s="24"/>
      <c r="ETG3" s="24"/>
      <c r="ETH3" s="24"/>
      <c r="ETI3" s="24"/>
      <c r="ETJ3" s="24"/>
      <c r="ETK3" s="24"/>
      <c r="ETL3" s="24"/>
      <c r="ETM3" s="24"/>
      <c r="ETN3" s="24"/>
      <c r="ETO3" s="24"/>
      <c r="ETP3" s="24"/>
      <c r="ETQ3" s="24"/>
      <c r="ETR3" s="24"/>
      <c r="ETS3" s="24"/>
      <c r="ETT3" s="24"/>
      <c r="ETU3" s="24"/>
      <c r="ETV3" s="24"/>
      <c r="ETW3" s="24"/>
      <c r="ETX3" s="24"/>
      <c r="ETY3" s="24"/>
      <c r="ETZ3" s="24"/>
      <c r="EUA3" s="24"/>
      <c r="EUB3" s="24"/>
      <c r="EUC3" s="24"/>
      <c r="EUD3" s="24"/>
      <c r="EUE3" s="24"/>
      <c r="EUF3" s="24"/>
      <c r="EUG3" s="24"/>
      <c r="EUH3" s="24"/>
      <c r="EUI3" s="24"/>
      <c r="EUJ3" s="24"/>
      <c r="EUK3" s="24"/>
      <c r="EUL3" s="24"/>
      <c r="EUM3" s="24"/>
      <c r="EUN3" s="24"/>
      <c r="EUO3" s="24"/>
      <c r="EUP3" s="24"/>
      <c r="EUQ3" s="24"/>
      <c r="EUR3" s="24"/>
      <c r="EUS3" s="24"/>
      <c r="EUT3" s="24"/>
      <c r="EUU3" s="24"/>
      <c r="EUV3" s="24"/>
      <c r="EUW3" s="24"/>
      <c r="EUX3" s="24"/>
      <c r="EUY3" s="24"/>
      <c r="EUZ3" s="24"/>
      <c r="EVA3" s="24"/>
      <c r="EVB3" s="24"/>
      <c r="EVC3" s="24"/>
      <c r="EVD3" s="24"/>
      <c r="EVE3" s="24"/>
      <c r="EVF3" s="24"/>
      <c r="EVG3" s="24"/>
      <c r="EVH3" s="24"/>
      <c r="EVI3" s="24"/>
      <c r="EVJ3" s="24"/>
      <c r="EVK3" s="24"/>
      <c r="EVL3" s="24"/>
      <c r="EVM3" s="24"/>
      <c r="EVN3" s="24"/>
      <c r="EVO3" s="24"/>
      <c r="EVP3" s="24"/>
      <c r="EVQ3" s="24"/>
      <c r="EVR3" s="24"/>
      <c r="EVS3" s="24"/>
      <c r="EVT3" s="24"/>
      <c r="EVU3" s="24"/>
      <c r="EVV3" s="24"/>
      <c r="EVW3" s="24"/>
      <c r="EVX3" s="24"/>
      <c r="EVY3" s="24"/>
      <c r="EVZ3" s="24"/>
      <c r="EWA3" s="24"/>
      <c r="EWB3" s="24"/>
      <c r="EWC3" s="24"/>
      <c r="EWD3" s="24"/>
      <c r="EWE3" s="24"/>
      <c r="EWF3" s="24"/>
      <c r="EWG3" s="24"/>
      <c r="EWH3" s="24"/>
      <c r="EWI3" s="24"/>
      <c r="EWJ3" s="24"/>
      <c r="EWK3" s="24"/>
      <c r="EWL3" s="24"/>
      <c r="EWM3" s="24"/>
      <c r="EWN3" s="24"/>
      <c r="EWO3" s="24"/>
      <c r="EWP3" s="24"/>
      <c r="EWQ3" s="24"/>
      <c r="EWR3" s="24"/>
      <c r="EWS3" s="24"/>
      <c r="EWT3" s="24"/>
      <c r="EWU3" s="24"/>
      <c r="EWV3" s="24"/>
      <c r="EWW3" s="24"/>
      <c r="EWX3" s="24"/>
      <c r="EWY3" s="24"/>
      <c r="EWZ3" s="24"/>
      <c r="EXA3" s="24"/>
      <c r="EXB3" s="24"/>
      <c r="EXC3" s="24"/>
      <c r="EXD3" s="24"/>
      <c r="EXE3" s="24"/>
      <c r="EXF3" s="24"/>
      <c r="EXG3" s="24"/>
      <c r="EXH3" s="24"/>
      <c r="EXI3" s="24"/>
      <c r="EXJ3" s="24"/>
      <c r="EXK3" s="24"/>
      <c r="EXL3" s="24"/>
      <c r="EXM3" s="24"/>
      <c r="EXN3" s="24"/>
      <c r="EXO3" s="24"/>
      <c r="EXP3" s="24"/>
      <c r="EXQ3" s="24"/>
      <c r="EXR3" s="24"/>
      <c r="EXS3" s="24"/>
      <c r="EXT3" s="24"/>
      <c r="EXU3" s="24"/>
      <c r="EXV3" s="24"/>
      <c r="EXW3" s="24"/>
      <c r="EXX3" s="24"/>
      <c r="EXY3" s="24"/>
      <c r="EXZ3" s="24"/>
      <c r="EYA3" s="24"/>
      <c r="EYB3" s="24"/>
      <c r="EYC3" s="24"/>
      <c r="EYD3" s="24"/>
      <c r="EYE3" s="24"/>
      <c r="EYF3" s="24"/>
      <c r="EYG3" s="24"/>
      <c r="EYH3" s="24"/>
      <c r="EYI3" s="24"/>
      <c r="EYJ3" s="24"/>
      <c r="EYK3" s="24"/>
      <c r="EYL3" s="24"/>
      <c r="EYM3" s="24"/>
      <c r="EYN3" s="24"/>
      <c r="EYO3" s="24"/>
      <c r="EYP3" s="24"/>
      <c r="EYQ3" s="24"/>
      <c r="EYR3" s="24"/>
      <c r="EYS3" s="24"/>
      <c r="EYT3" s="24"/>
      <c r="EYU3" s="24"/>
      <c r="EYV3" s="24"/>
      <c r="EYW3" s="24"/>
      <c r="EYX3" s="24"/>
      <c r="EYY3" s="24"/>
      <c r="EYZ3" s="24"/>
      <c r="EZA3" s="24"/>
      <c r="EZB3" s="24"/>
      <c r="EZC3" s="24"/>
      <c r="EZD3" s="24"/>
      <c r="EZE3" s="24"/>
      <c r="EZF3" s="24"/>
      <c r="EZG3" s="24"/>
      <c r="EZH3" s="24"/>
      <c r="EZI3" s="24"/>
      <c r="EZJ3" s="24"/>
      <c r="EZK3" s="24"/>
      <c r="EZL3" s="24"/>
      <c r="EZM3" s="24"/>
      <c r="EZN3" s="24"/>
      <c r="EZO3" s="24"/>
      <c r="EZP3" s="24"/>
      <c r="EZQ3" s="24"/>
      <c r="EZR3" s="24"/>
      <c r="EZS3" s="24"/>
      <c r="EZT3" s="24"/>
      <c r="EZU3" s="24"/>
      <c r="EZV3" s="24"/>
      <c r="EZW3" s="24"/>
      <c r="EZX3" s="24"/>
      <c r="EZY3" s="24"/>
      <c r="EZZ3" s="24"/>
      <c r="FAA3" s="24"/>
      <c r="FAB3" s="24"/>
      <c r="FAC3" s="24"/>
      <c r="FAD3" s="24"/>
      <c r="FAE3" s="24"/>
      <c r="FAF3" s="24"/>
      <c r="FAG3" s="24"/>
      <c r="FAH3" s="24"/>
      <c r="FAI3" s="24"/>
      <c r="FAJ3" s="24"/>
      <c r="FAK3" s="24"/>
      <c r="FAL3" s="24"/>
      <c r="FAM3" s="24"/>
      <c r="FAN3" s="24"/>
      <c r="FAO3" s="24"/>
      <c r="FAP3" s="24"/>
      <c r="FAQ3" s="24"/>
      <c r="FAR3" s="24"/>
      <c r="FAS3" s="24"/>
      <c r="FAT3" s="24"/>
      <c r="FAU3" s="24"/>
      <c r="FAV3" s="24"/>
      <c r="FAW3" s="24"/>
      <c r="FAX3" s="24"/>
      <c r="FAY3" s="24"/>
      <c r="FAZ3" s="24"/>
      <c r="FBA3" s="24"/>
      <c r="FBB3" s="24"/>
      <c r="FBC3" s="24"/>
      <c r="FBD3" s="24"/>
      <c r="FBE3" s="24"/>
      <c r="FBF3" s="24"/>
      <c r="FBG3" s="24"/>
      <c r="FBH3" s="24"/>
      <c r="FBI3" s="24"/>
      <c r="FBJ3" s="24"/>
      <c r="FBK3" s="24"/>
      <c r="FBL3" s="24"/>
      <c r="FBM3" s="24"/>
      <c r="FBN3" s="24"/>
      <c r="FBO3" s="24"/>
      <c r="FBP3" s="24"/>
      <c r="FBQ3" s="24"/>
      <c r="FBR3" s="24"/>
      <c r="FBS3" s="24"/>
      <c r="FBT3" s="24"/>
      <c r="FBU3" s="24"/>
      <c r="FBV3" s="24"/>
      <c r="FBW3" s="24"/>
      <c r="FBX3" s="24"/>
      <c r="FBY3" s="24"/>
      <c r="FBZ3" s="24"/>
      <c r="FCA3" s="24"/>
      <c r="FCB3" s="24"/>
      <c r="FCC3" s="24"/>
      <c r="FCD3" s="24"/>
      <c r="FCE3" s="24"/>
      <c r="FCF3" s="24"/>
      <c r="FCG3" s="24"/>
      <c r="FCH3" s="24"/>
      <c r="FCI3" s="24"/>
      <c r="FCJ3" s="24"/>
      <c r="FCK3" s="24"/>
      <c r="FCL3" s="24"/>
      <c r="FCM3" s="24"/>
      <c r="FCN3" s="24"/>
      <c r="FCO3" s="24"/>
      <c r="FCP3" s="24"/>
      <c r="FCQ3" s="24"/>
      <c r="FCR3" s="24"/>
      <c r="FCS3" s="24"/>
      <c r="FCT3" s="24"/>
      <c r="FCU3" s="24"/>
      <c r="FCV3" s="24"/>
      <c r="FCW3" s="24"/>
      <c r="FCX3" s="24"/>
      <c r="FCY3" s="24"/>
      <c r="FCZ3" s="24"/>
      <c r="FDA3" s="24"/>
      <c r="FDB3" s="24"/>
      <c r="FDC3" s="24"/>
      <c r="FDD3" s="24"/>
      <c r="FDE3" s="24"/>
      <c r="FDF3" s="24"/>
      <c r="FDG3" s="24"/>
      <c r="FDH3" s="24"/>
      <c r="FDI3" s="24"/>
      <c r="FDJ3" s="24"/>
      <c r="FDK3" s="24"/>
      <c r="FDL3" s="24"/>
      <c r="FDM3" s="24"/>
      <c r="FDN3" s="24"/>
      <c r="FDO3" s="24"/>
      <c r="FDP3" s="24"/>
      <c r="FDQ3" s="24"/>
      <c r="FDR3" s="24"/>
      <c r="FDS3" s="24"/>
      <c r="FDT3" s="24"/>
      <c r="FDU3" s="24"/>
      <c r="FDV3" s="24"/>
      <c r="FDW3" s="24"/>
      <c r="FDX3" s="24"/>
      <c r="FDY3" s="24"/>
      <c r="FDZ3" s="24"/>
      <c r="FEA3" s="24"/>
      <c r="FEB3" s="24"/>
      <c r="FEC3" s="24"/>
      <c r="FED3" s="24"/>
      <c r="FEE3" s="24"/>
      <c r="FEF3" s="24"/>
      <c r="FEG3" s="24"/>
      <c r="FEH3" s="24"/>
      <c r="FEI3" s="24"/>
      <c r="FEJ3" s="24"/>
      <c r="FEK3" s="24"/>
      <c r="FEL3" s="24"/>
      <c r="FEM3" s="24"/>
      <c r="FEN3" s="24"/>
      <c r="FEO3" s="24"/>
      <c r="FEP3" s="24"/>
      <c r="FEQ3" s="24"/>
      <c r="FER3" s="24"/>
      <c r="FES3" s="24"/>
      <c r="FET3" s="24"/>
      <c r="FEU3" s="24"/>
      <c r="FEV3" s="24"/>
      <c r="FEW3" s="24"/>
      <c r="FEX3" s="24"/>
      <c r="FEY3" s="24"/>
      <c r="FEZ3" s="24"/>
      <c r="FFA3" s="24"/>
      <c r="FFB3" s="24"/>
      <c r="FFC3" s="24"/>
      <c r="FFD3" s="24"/>
      <c r="FFE3" s="24"/>
      <c r="FFF3" s="24"/>
      <c r="FFG3" s="24"/>
      <c r="FFH3" s="24"/>
      <c r="FFI3" s="24"/>
      <c r="FFJ3" s="24"/>
      <c r="FFK3" s="24"/>
      <c r="FFL3" s="24"/>
      <c r="FFM3" s="24"/>
      <c r="FFN3" s="24"/>
      <c r="FFO3" s="24"/>
      <c r="FFP3" s="24"/>
      <c r="FFQ3" s="24"/>
      <c r="FFR3" s="24"/>
      <c r="FFS3" s="24"/>
      <c r="FFT3" s="24"/>
      <c r="FFU3" s="24"/>
      <c r="FFV3" s="24"/>
      <c r="FFW3" s="24"/>
      <c r="FFX3" s="24"/>
      <c r="FFY3" s="24"/>
      <c r="FFZ3" s="24"/>
      <c r="FGA3" s="24"/>
      <c r="FGB3" s="24"/>
      <c r="FGC3" s="24"/>
      <c r="FGD3" s="24"/>
      <c r="FGE3" s="24"/>
      <c r="FGF3" s="24"/>
      <c r="FGG3" s="24"/>
      <c r="FGH3" s="24"/>
      <c r="FGI3" s="24"/>
      <c r="FGJ3" s="24"/>
      <c r="FGK3" s="24"/>
      <c r="FGL3" s="24"/>
      <c r="FGM3" s="24"/>
      <c r="FGN3" s="24"/>
      <c r="FGO3" s="24"/>
      <c r="FGP3" s="24"/>
      <c r="FGQ3" s="24"/>
      <c r="FGR3" s="24"/>
      <c r="FGS3" s="24"/>
      <c r="FGT3" s="24"/>
      <c r="FGU3" s="24"/>
      <c r="FGV3" s="24"/>
      <c r="FGW3" s="24"/>
      <c r="FGX3" s="24"/>
      <c r="FGY3" s="24"/>
      <c r="FGZ3" s="24"/>
      <c r="FHA3" s="24"/>
      <c r="FHB3" s="24"/>
      <c r="FHC3" s="24"/>
      <c r="FHD3" s="24"/>
      <c r="FHE3" s="24"/>
      <c r="FHF3" s="24"/>
      <c r="FHG3" s="24"/>
      <c r="FHH3" s="24"/>
      <c r="FHI3" s="24"/>
      <c r="FHJ3" s="24"/>
      <c r="FHK3" s="24"/>
      <c r="FHL3" s="24"/>
      <c r="FHM3" s="24"/>
      <c r="FHN3" s="24"/>
      <c r="FHO3" s="24"/>
      <c r="FHP3" s="24"/>
      <c r="FHQ3" s="24"/>
      <c r="FHR3" s="24"/>
      <c r="FHS3" s="24"/>
      <c r="FHT3" s="24"/>
      <c r="FHU3" s="24"/>
      <c r="FHV3" s="24"/>
      <c r="FHW3" s="24"/>
      <c r="FHX3" s="24"/>
      <c r="FHY3" s="24"/>
      <c r="FHZ3" s="24"/>
      <c r="FIA3" s="24"/>
      <c r="FIB3" s="24"/>
      <c r="FIC3" s="24"/>
      <c r="FID3" s="24"/>
      <c r="FIE3" s="24"/>
      <c r="FIF3" s="24"/>
      <c r="FIG3" s="24"/>
      <c r="FIH3" s="24"/>
      <c r="FII3" s="24"/>
      <c r="FIJ3" s="24"/>
      <c r="FIK3" s="24"/>
      <c r="FIL3" s="24"/>
      <c r="FIM3" s="24"/>
      <c r="FIN3" s="24"/>
      <c r="FIO3" s="24"/>
      <c r="FIP3" s="24"/>
      <c r="FIQ3" s="24"/>
      <c r="FIR3" s="24"/>
      <c r="FIS3" s="24"/>
      <c r="FIT3" s="24"/>
      <c r="FIU3" s="24"/>
      <c r="FIV3" s="24"/>
      <c r="FIW3" s="24"/>
      <c r="FIX3" s="24"/>
      <c r="FIY3" s="24"/>
      <c r="FIZ3" s="24"/>
      <c r="FJA3" s="24"/>
      <c r="FJB3" s="24"/>
      <c r="FJC3" s="24"/>
      <c r="FJD3" s="24"/>
      <c r="FJE3" s="24"/>
      <c r="FJF3" s="24"/>
      <c r="FJG3" s="24"/>
      <c r="FJH3" s="24"/>
      <c r="FJI3" s="24"/>
      <c r="FJJ3" s="24"/>
      <c r="FJK3" s="24"/>
      <c r="FJL3" s="24"/>
      <c r="FJM3" s="24"/>
      <c r="FJN3" s="24"/>
      <c r="FJO3" s="24"/>
      <c r="FJP3" s="24"/>
      <c r="FJQ3" s="24"/>
      <c r="FJR3" s="24"/>
      <c r="FJS3" s="24"/>
      <c r="FJT3" s="24"/>
      <c r="FJU3" s="24"/>
      <c r="FJV3" s="24"/>
      <c r="FJW3" s="24"/>
      <c r="FJX3" s="24"/>
      <c r="FJY3" s="24"/>
      <c r="FJZ3" s="24"/>
      <c r="FKA3" s="24"/>
      <c r="FKB3" s="24"/>
      <c r="FKC3" s="24"/>
      <c r="FKD3" s="24"/>
      <c r="FKE3" s="24"/>
      <c r="FKF3" s="24"/>
      <c r="FKG3" s="24"/>
      <c r="FKH3" s="24"/>
      <c r="FKI3" s="24"/>
      <c r="FKJ3" s="24"/>
      <c r="FKK3" s="24"/>
      <c r="FKL3" s="24"/>
      <c r="FKM3" s="24"/>
      <c r="FKN3" s="24"/>
      <c r="FKO3" s="24"/>
      <c r="FKP3" s="24"/>
      <c r="FKQ3" s="24"/>
      <c r="FKR3" s="24"/>
      <c r="FKS3" s="24"/>
      <c r="FKT3" s="24"/>
      <c r="FKU3" s="24"/>
      <c r="FKV3" s="24"/>
      <c r="FKW3" s="24"/>
      <c r="FKX3" s="24"/>
      <c r="FKY3" s="24"/>
      <c r="FKZ3" s="24"/>
      <c r="FLA3" s="24"/>
      <c r="FLB3" s="24"/>
      <c r="FLC3" s="24"/>
      <c r="FLD3" s="24"/>
      <c r="FLE3" s="24"/>
      <c r="FLF3" s="24"/>
      <c r="FLG3" s="24"/>
      <c r="FLH3" s="24"/>
      <c r="FLI3" s="24"/>
      <c r="FLJ3" s="24"/>
      <c r="FLK3" s="24"/>
      <c r="FLL3" s="24"/>
      <c r="FLM3" s="24"/>
      <c r="FLN3" s="24"/>
      <c r="FLO3" s="24"/>
      <c r="FLP3" s="24"/>
      <c r="FLQ3" s="24"/>
      <c r="FLR3" s="24"/>
      <c r="FLS3" s="24"/>
      <c r="FLT3" s="24"/>
      <c r="FLU3" s="24"/>
      <c r="FLV3" s="24"/>
      <c r="FLW3" s="24"/>
      <c r="FLX3" s="24"/>
      <c r="FLY3" s="24"/>
      <c r="FLZ3" s="24"/>
      <c r="FMA3" s="24"/>
      <c r="FMB3" s="24"/>
      <c r="FMC3" s="24"/>
      <c r="FMD3" s="24"/>
      <c r="FME3" s="24"/>
      <c r="FMF3" s="24"/>
      <c r="FMG3" s="24"/>
      <c r="FMH3" s="24"/>
      <c r="FMI3" s="24"/>
      <c r="FMJ3" s="24"/>
      <c r="FMK3" s="24"/>
      <c r="FML3" s="24"/>
      <c r="FMM3" s="24"/>
      <c r="FMN3" s="24"/>
      <c r="FMO3" s="24"/>
      <c r="FMP3" s="24"/>
      <c r="FMQ3" s="24"/>
      <c r="FMR3" s="24"/>
      <c r="FMS3" s="24"/>
      <c r="FMT3" s="24"/>
      <c r="FMU3" s="24"/>
      <c r="FMV3" s="24"/>
      <c r="FMW3" s="24"/>
      <c r="FMX3" s="24"/>
      <c r="FMY3" s="24"/>
      <c r="FMZ3" s="24"/>
      <c r="FNA3" s="24"/>
      <c r="FNB3" s="24"/>
      <c r="FNC3" s="24"/>
      <c r="FND3" s="24"/>
      <c r="FNE3" s="24"/>
      <c r="FNF3" s="24"/>
      <c r="FNG3" s="24"/>
      <c r="FNH3" s="24"/>
      <c r="FNI3" s="24"/>
      <c r="FNJ3" s="24"/>
      <c r="FNK3" s="24"/>
      <c r="FNL3" s="24"/>
      <c r="FNM3" s="24"/>
      <c r="FNN3" s="24"/>
      <c r="FNO3" s="24"/>
      <c r="FNP3" s="24"/>
      <c r="FNQ3" s="24"/>
      <c r="FNR3" s="24"/>
      <c r="FNS3" s="24"/>
      <c r="FNT3" s="24"/>
      <c r="FNU3" s="24"/>
      <c r="FNV3" s="24"/>
      <c r="FNW3" s="24"/>
      <c r="FNX3" s="24"/>
      <c r="FNY3" s="24"/>
      <c r="FNZ3" s="24"/>
      <c r="FOA3" s="24"/>
      <c r="FOB3" s="24"/>
      <c r="FOC3" s="24"/>
      <c r="FOD3" s="24"/>
      <c r="FOE3" s="24"/>
      <c r="FOF3" s="24"/>
      <c r="FOG3" s="24"/>
      <c r="FOH3" s="24"/>
      <c r="FOI3" s="24"/>
      <c r="FOJ3" s="24"/>
      <c r="FOK3" s="24"/>
      <c r="FOL3" s="24"/>
      <c r="FOM3" s="24"/>
      <c r="FON3" s="24"/>
      <c r="FOO3" s="24"/>
      <c r="FOP3" s="24"/>
      <c r="FOQ3" s="24"/>
      <c r="FOR3" s="24"/>
      <c r="FOS3" s="24"/>
      <c r="FOT3" s="24"/>
      <c r="FOU3" s="24"/>
      <c r="FOV3" s="24"/>
      <c r="FOW3" s="24"/>
      <c r="FOX3" s="24"/>
      <c r="FOY3" s="24"/>
      <c r="FOZ3" s="24"/>
      <c r="FPA3" s="24"/>
      <c r="FPB3" s="24"/>
      <c r="FPC3" s="24"/>
      <c r="FPD3" s="24"/>
      <c r="FPE3" s="24"/>
      <c r="FPF3" s="24"/>
      <c r="FPG3" s="24"/>
      <c r="FPH3" s="24"/>
      <c r="FPI3" s="24"/>
      <c r="FPJ3" s="24"/>
      <c r="FPK3" s="24"/>
      <c r="FPL3" s="24"/>
      <c r="FPM3" s="24"/>
      <c r="FPN3" s="24"/>
      <c r="FPO3" s="24"/>
      <c r="FPP3" s="24"/>
      <c r="FPQ3" s="24"/>
      <c r="FPR3" s="24"/>
      <c r="FPS3" s="24"/>
      <c r="FPT3" s="24"/>
      <c r="FPU3" s="24"/>
      <c r="FPV3" s="24"/>
      <c r="FPW3" s="24"/>
      <c r="FPX3" s="24"/>
      <c r="FPY3" s="24"/>
      <c r="FPZ3" s="24"/>
      <c r="FQA3" s="24"/>
      <c r="FQB3" s="24"/>
      <c r="FQC3" s="24"/>
      <c r="FQD3" s="24"/>
      <c r="FQE3" s="24"/>
      <c r="FQF3" s="24"/>
      <c r="FQG3" s="24"/>
      <c r="FQH3" s="24"/>
      <c r="FQI3" s="24"/>
      <c r="FQJ3" s="24"/>
      <c r="FQK3" s="24"/>
      <c r="FQL3" s="24"/>
      <c r="FQM3" s="24"/>
      <c r="FQN3" s="24"/>
      <c r="FQO3" s="24"/>
      <c r="FQP3" s="24"/>
      <c r="FQQ3" s="24"/>
      <c r="FQR3" s="24"/>
      <c r="FQS3" s="24"/>
      <c r="FQT3" s="24"/>
      <c r="FQU3" s="24"/>
      <c r="FQV3" s="24"/>
      <c r="FQW3" s="24"/>
      <c r="FQX3" s="24"/>
      <c r="FQY3" s="24"/>
      <c r="FQZ3" s="24"/>
      <c r="FRA3" s="24"/>
      <c r="FRB3" s="24"/>
      <c r="FRC3" s="24"/>
      <c r="FRD3" s="24"/>
      <c r="FRE3" s="24"/>
      <c r="FRF3" s="24"/>
      <c r="FRG3" s="24"/>
      <c r="FRH3" s="24"/>
      <c r="FRI3" s="24"/>
      <c r="FRJ3" s="24"/>
      <c r="FRK3" s="24"/>
      <c r="FRL3" s="24"/>
      <c r="FRM3" s="24"/>
      <c r="FRN3" s="24"/>
      <c r="FRO3" s="24"/>
      <c r="FRP3" s="24"/>
      <c r="FRQ3" s="24"/>
      <c r="FRR3" s="24"/>
      <c r="FRS3" s="24"/>
      <c r="FRT3" s="24"/>
      <c r="FRU3" s="24"/>
      <c r="FRV3" s="24"/>
      <c r="FRW3" s="24"/>
      <c r="FRX3" s="24"/>
      <c r="FRY3" s="24"/>
      <c r="FRZ3" s="24"/>
      <c r="FSA3" s="24"/>
      <c r="FSB3" s="24"/>
      <c r="FSC3" s="24"/>
      <c r="FSD3" s="24"/>
      <c r="FSE3" s="24"/>
      <c r="FSF3" s="24"/>
      <c r="FSG3" s="24"/>
      <c r="FSH3" s="24"/>
      <c r="FSI3" s="24"/>
      <c r="FSJ3" s="24"/>
      <c r="FSK3" s="24"/>
      <c r="FSL3" s="24"/>
      <c r="FSM3" s="24"/>
      <c r="FSN3" s="24"/>
      <c r="FSO3" s="24"/>
      <c r="FSP3" s="24"/>
      <c r="FSQ3" s="24"/>
      <c r="FSR3" s="24"/>
      <c r="FSS3" s="24"/>
      <c r="FST3" s="24"/>
      <c r="FSU3" s="24"/>
      <c r="FSV3" s="24"/>
      <c r="FSW3" s="24"/>
      <c r="FSX3" s="24"/>
      <c r="FSY3" s="24"/>
      <c r="FSZ3" s="24"/>
      <c r="FTA3" s="24"/>
      <c r="FTB3" s="24"/>
      <c r="FTC3" s="24"/>
      <c r="FTD3" s="24"/>
      <c r="FTE3" s="24"/>
      <c r="FTF3" s="24"/>
      <c r="FTG3" s="24"/>
      <c r="FTH3" s="24"/>
      <c r="FTI3" s="24"/>
      <c r="FTJ3" s="24"/>
      <c r="FTK3" s="24"/>
      <c r="FTL3" s="24"/>
      <c r="FTM3" s="24"/>
      <c r="FTN3" s="24"/>
      <c r="FTO3" s="24"/>
      <c r="FTP3" s="24"/>
      <c r="FTQ3" s="24"/>
      <c r="FTR3" s="24"/>
      <c r="FTS3" s="24"/>
      <c r="FTT3" s="24"/>
      <c r="FTU3" s="24"/>
      <c r="FTV3" s="24"/>
      <c r="FTW3" s="24"/>
      <c r="FTX3" s="24"/>
      <c r="FTY3" s="24"/>
      <c r="FTZ3" s="24"/>
      <c r="FUA3" s="24"/>
      <c r="FUB3" s="24"/>
      <c r="FUC3" s="24"/>
      <c r="FUD3" s="24"/>
      <c r="FUE3" s="24"/>
      <c r="FUF3" s="24"/>
      <c r="FUG3" s="24"/>
      <c r="FUH3" s="24"/>
      <c r="FUI3" s="24"/>
      <c r="FUJ3" s="24"/>
      <c r="FUK3" s="24"/>
      <c r="FUL3" s="24"/>
      <c r="FUM3" s="24"/>
      <c r="FUN3" s="24"/>
      <c r="FUO3" s="24"/>
      <c r="FUP3" s="24"/>
      <c r="FUQ3" s="24"/>
      <c r="FUR3" s="24"/>
      <c r="FUS3" s="24"/>
      <c r="FUT3" s="24"/>
      <c r="FUU3" s="24"/>
      <c r="FUV3" s="24"/>
      <c r="FUW3" s="24"/>
      <c r="FUX3" s="24"/>
      <c r="FUY3" s="24"/>
      <c r="FUZ3" s="24"/>
      <c r="FVA3" s="24"/>
      <c r="FVB3" s="24"/>
      <c r="FVC3" s="24"/>
      <c r="FVD3" s="24"/>
      <c r="FVE3" s="24"/>
      <c r="FVF3" s="24"/>
      <c r="FVG3" s="24"/>
      <c r="FVH3" s="24"/>
      <c r="FVI3" s="24"/>
      <c r="FVJ3" s="24"/>
      <c r="FVK3" s="24"/>
      <c r="FVL3" s="24"/>
      <c r="FVM3" s="24"/>
      <c r="FVN3" s="24"/>
      <c r="FVO3" s="24"/>
      <c r="FVP3" s="24"/>
      <c r="FVQ3" s="24"/>
      <c r="FVR3" s="24"/>
      <c r="FVS3" s="24"/>
      <c r="FVT3" s="24"/>
      <c r="FVU3" s="24"/>
      <c r="FVV3" s="24"/>
      <c r="FVW3" s="24"/>
      <c r="FVX3" s="24"/>
      <c r="FVY3" s="24"/>
      <c r="FVZ3" s="24"/>
      <c r="FWA3" s="24"/>
      <c r="FWB3" s="24"/>
      <c r="FWC3" s="24"/>
      <c r="FWD3" s="24"/>
      <c r="FWE3" s="24"/>
      <c r="FWF3" s="24"/>
      <c r="FWG3" s="24"/>
      <c r="FWH3" s="24"/>
      <c r="FWI3" s="24"/>
      <c r="FWJ3" s="24"/>
      <c r="FWK3" s="24"/>
      <c r="FWL3" s="24"/>
      <c r="FWM3" s="24"/>
      <c r="FWN3" s="24"/>
      <c r="FWO3" s="24"/>
      <c r="FWP3" s="24"/>
      <c r="FWQ3" s="24"/>
      <c r="FWR3" s="24"/>
      <c r="FWS3" s="24"/>
      <c r="FWT3" s="24"/>
      <c r="FWU3" s="24"/>
      <c r="FWV3" s="24"/>
      <c r="FWW3" s="24"/>
      <c r="FWX3" s="24"/>
      <c r="FWY3" s="24"/>
      <c r="FWZ3" s="24"/>
      <c r="FXA3" s="24"/>
      <c r="FXB3" s="24"/>
      <c r="FXC3" s="24"/>
      <c r="FXD3" s="24"/>
      <c r="FXE3" s="24"/>
      <c r="FXF3" s="24"/>
      <c r="FXG3" s="24"/>
      <c r="FXH3" s="24"/>
      <c r="FXI3" s="24"/>
      <c r="FXJ3" s="24"/>
      <c r="FXK3" s="24"/>
      <c r="FXL3" s="24"/>
      <c r="FXM3" s="24"/>
      <c r="FXN3" s="24"/>
      <c r="FXO3" s="24"/>
      <c r="FXP3" s="24"/>
      <c r="FXQ3" s="24"/>
      <c r="FXR3" s="24"/>
      <c r="FXS3" s="24"/>
      <c r="FXT3" s="24"/>
      <c r="FXU3" s="24"/>
      <c r="FXV3" s="24"/>
      <c r="FXW3" s="24"/>
      <c r="FXX3" s="24"/>
      <c r="FXY3" s="24"/>
      <c r="FXZ3" s="24"/>
      <c r="FYA3" s="24"/>
      <c r="FYB3" s="24"/>
      <c r="FYC3" s="24"/>
      <c r="FYD3" s="24"/>
      <c r="FYE3" s="24"/>
      <c r="FYF3" s="24"/>
      <c r="FYG3" s="24"/>
      <c r="FYH3" s="24"/>
      <c r="FYI3" s="24"/>
      <c r="FYJ3" s="24"/>
      <c r="FYK3" s="24"/>
      <c r="FYL3" s="24"/>
      <c r="FYM3" s="24"/>
      <c r="FYN3" s="24"/>
      <c r="FYO3" s="24"/>
      <c r="FYP3" s="24"/>
      <c r="FYQ3" s="24"/>
      <c r="FYR3" s="24"/>
      <c r="FYS3" s="24"/>
      <c r="FYT3" s="24"/>
      <c r="FYU3" s="24"/>
      <c r="FYV3" s="24"/>
      <c r="FYW3" s="24"/>
      <c r="FYX3" s="24"/>
      <c r="FYY3" s="24"/>
      <c r="FYZ3" s="24"/>
      <c r="FZA3" s="24"/>
      <c r="FZB3" s="24"/>
      <c r="FZC3" s="24"/>
      <c r="FZD3" s="24"/>
      <c r="FZE3" s="24"/>
      <c r="FZF3" s="24"/>
      <c r="FZG3" s="24"/>
      <c r="FZH3" s="24"/>
      <c r="FZI3" s="24"/>
      <c r="FZJ3" s="24"/>
      <c r="FZK3" s="24"/>
      <c r="FZL3" s="24"/>
      <c r="FZM3" s="24"/>
      <c r="FZN3" s="24"/>
      <c r="FZO3" s="24"/>
      <c r="FZP3" s="24"/>
      <c r="FZQ3" s="24"/>
      <c r="FZR3" s="24"/>
      <c r="FZS3" s="24"/>
      <c r="FZT3" s="24"/>
      <c r="FZU3" s="24"/>
      <c r="FZV3" s="24"/>
      <c r="FZW3" s="24"/>
      <c r="FZX3" s="24"/>
      <c r="FZY3" s="24"/>
      <c r="FZZ3" s="24"/>
      <c r="GAA3" s="24"/>
      <c r="GAB3" s="24"/>
      <c r="GAC3" s="24"/>
      <c r="GAD3" s="24"/>
      <c r="GAE3" s="24"/>
      <c r="GAF3" s="24"/>
      <c r="GAG3" s="24"/>
      <c r="GAH3" s="24"/>
      <c r="GAI3" s="24"/>
      <c r="GAJ3" s="24"/>
      <c r="GAK3" s="24"/>
      <c r="GAL3" s="24"/>
      <c r="GAM3" s="24"/>
      <c r="GAN3" s="24"/>
      <c r="GAO3" s="24"/>
      <c r="GAP3" s="24"/>
      <c r="GAQ3" s="24"/>
      <c r="GAR3" s="24"/>
      <c r="GAS3" s="24"/>
      <c r="GAT3" s="24"/>
      <c r="GAU3" s="24"/>
      <c r="GAV3" s="24"/>
      <c r="GAW3" s="24"/>
      <c r="GAX3" s="24"/>
      <c r="GAY3" s="24"/>
      <c r="GAZ3" s="24"/>
      <c r="GBA3" s="24"/>
      <c r="GBB3" s="24"/>
      <c r="GBC3" s="24"/>
      <c r="GBD3" s="24"/>
      <c r="GBE3" s="24"/>
      <c r="GBF3" s="24"/>
      <c r="GBG3" s="24"/>
      <c r="GBH3" s="24"/>
      <c r="GBI3" s="24"/>
      <c r="GBJ3" s="24"/>
      <c r="GBK3" s="24"/>
      <c r="GBL3" s="24"/>
      <c r="GBM3" s="24"/>
      <c r="GBN3" s="24"/>
      <c r="GBO3" s="24"/>
      <c r="GBP3" s="24"/>
      <c r="GBQ3" s="24"/>
      <c r="GBR3" s="24"/>
      <c r="GBS3" s="24"/>
      <c r="GBT3" s="24"/>
      <c r="GBU3" s="24"/>
      <c r="GBV3" s="24"/>
      <c r="GBW3" s="24"/>
      <c r="GBX3" s="24"/>
      <c r="GBY3" s="24"/>
      <c r="GBZ3" s="24"/>
      <c r="GCA3" s="24"/>
      <c r="GCB3" s="24"/>
      <c r="GCC3" s="24"/>
      <c r="GCD3" s="24"/>
      <c r="GCE3" s="24"/>
      <c r="GCF3" s="24"/>
      <c r="GCG3" s="24"/>
      <c r="GCH3" s="24"/>
      <c r="GCI3" s="24"/>
      <c r="GCJ3" s="24"/>
      <c r="GCK3" s="24"/>
      <c r="GCL3" s="24"/>
      <c r="GCM3" s="24"/>
      <c r="GCN3" s="24"/>
      <c r="GCO3" s="24"/>
      <c r="GCP3" s="24"/>
      <c r="GCQ3" s="24"/>
      <c r="GCR3" s="24"/>
      <c r="GCS3" s="24"/>
      <c r="GCT3" s="24"/>
      <c r="GCU3" s="24"/>
      <c r="GCV3" s="24"/>
      <c r="GCW3" s="24"/>
      <c r="GCX3" s="24"/>
      <c r="GCY3" s="24"/>
      <c r="GCZ3" s="24"/>
      <c r="GDA3" s="24"/>
      <c r="GDB3" s="24"/>
      <c r="GDC3" s="24"/>
      <c r="GDD3" s="24"/>
      <c r="GDE3" s="24"/>
      <c r="GDF3" s="24"/>
      <c r="GDG3" s="24"/>
      <c r="GDH3" s="24"/>
      <c r="GDI3" s="24"/>
      <c r="GDJ3" s="24"/>
      <c r="GDK3" s="24"/>
      <c r="GDL3" s="24"/>
      <c r="GDM3" s="24"/>
      <c r="GDN3" s="24"/>
      <c r="GDO3" s="24"/>
      <c r="GDP3" s="24"/>
      <c r="GDQ3" s="24"/>
      <c r="GDR3" s="24"/>
      <c r="GDS3" s="24"/>
      <c r="GDT3" s="24"/>
      <c r="GDU3" s="24"/>
      <c r="GDV3" s="24"/>
      <c r="GDW3" s="24"/>
      <c r="GDX3" s="24"/>
      <c r="GDY3" s="24"/>
      <c r="GDZ3" s="24"/>
      <c r="GEA3" s="24"/>
      <c r="GEB3" s="24"/>
      <c r="GEC3" s="24"/>
      <c r="GED3" s="24"/>
      <c r="GEE3" s="24"/>
      <c r="GEF3" s="24"/>
      <c r="GEG3" s="24"/>
      <c r="GEH3" s="24"/>
      <c r="GEI3" s="24"/>
      <c r="GEJ3" s="24"/>
      <c r="GEK3" s="24"/>
      <c r="GEL3" s="24"/>
      <c r="GEM3" s="24"/>
      <c r="GEN3" s="24"/>
      <c r="GEO3" s="24"/>
      <c r="GEP3" s="24"/>
      <c r="GEQ3" s="24"/>
      <c r="GER3" s="24"/>
      <c r="GES3" s="24"/>
      <c r="GET3" s="24"/>
      <c r="GEU3" s="24"/>
      <c r="GEV3" s="24"/>
      <c r="GEW3" s="24"/>
      <c r="GEX3" s="24"/>
      <c r="GEY3" s="24"/>
      <c r="GEZ3" s="24"/>
      <c r="GFA3" s="24"/>
      <c r="GFB3" s="24"/>
      <c r="GFC3" s="24"/>
      <c r="GFD3" s="24"/>
      <c r="GFE3" s="24"/>
      <c r="GFF3" s="24"/>
      <c r="GFG3" s="24"/>
      <c r="GFH3" s="24"/>
      <c r="GFI3" s="24"/>
      <c r="GFJ3" s="24"/>
      <c r="GFK3" s="24"/>
      <c r="GFL3" s="24"/>
      <c r="GFM3" s="24"/>
      <c r="GFN3" s="24"/>
      <c r="GFO3" s="24"/>
      <c r="GFP3" s="24"/>
      <c r="GFQ3" s="24"/>
      <c r="GFR3" s="24"/>
      <c r="GFS3" s="24"/>
      <c r="GFT3" s="24"/>
      <c r="GFU3" s="24"/>
      <c r="GFV3" s="24"/>
      <c r="GFW3" s="24"/>
      <c r="GFX3" s="24"/>
      <c r="GFY3" s="24"/>
      <c r="GFZ3" s="24"/>
      <c r="GGA3" s="24"/>
      <c r="GGB3" s="24"/>
      <c r="GGC3" s="24"/>
      <c r="GGD3" s="24"/>
      <c r="GGE3" s="24"/>
      <c r="GGF3" s="24"/>
      <c r="GGG3" s="24"/>
      <c r="GGH3" s="24"/>
      <c r="GGI3" s="24"/>
      <c r="GGJ3" s="24"/>
      <c r="GGK3" s="24"/>
      <c r="GGL3" s="24"/>
      <c r="GGM3" s="24"/>
      <c r="GGN3" s="24"/>
      <c r="GGO3" s="24"/>
      <c r="GGP3" s="24"/>
      <c r="GGQ3" s="24"/>
      <c r="GGR3" s="24"/>
      <c r="GGS3" s="24"/>
      <c r="GGT3" s="24"/>
      <c r="GGU3" s="24"/>
      <c r="GGV3" s="24"/>
      <c r="GGW3" s="24"/>
      <c r="GGX3" s="24"/>
      <c r="GGY3" s="24"/>
      <c r="GGZ3" s="24"/>
      <c r="GHA3" s="24"/>
      <c r="GHB3" s="24"/>
      <c r="GHC3" s="24"/>
      <c r="GHD3" s="24"/>
      <c r="GHE3" s="24"/>
      <c r="GHF3" s="24"/>
      <c r="GHG3" s="24"/>
      <c r="GHH3" s="24"/>
      <c r="GHI3" s="24"/>
      <c r="GHJ3" s="24"/>
      <c r="GHK3" s="24"/>
      <c r="GHL3" s="24"/>
      <c r="GHM3" s="24"/>
      <c r="GHN3" s="24"/>
      <c r="GHO3" s="24"/>
      <c r="GHP3" s="24"/>
      <c r="GHQ3" s="24"/>
      <c r="GHR3" s="24"/>
      <c r="GHS3" s="24"/>
      <c r="GHT3" s="24"/>
      <c r="GHU3" s="24"/>
      <c r="GHV3" s="24"/>
      <c r="GHW3" s="24"/>
      <c r="GHX3" s="24"/>
      <c r="GHY3" s="24"/>
      <c r="GHZ3" s="24"/>
      <c r="GIA3" s="24"/>
      <c r="GIB3" s="24"/>
      <c r="GIC3" s="24"/>
      <c r="GID3" s="24"/>
      <c r="GIE3" s="24"/>
      <c r="GIF3" s="24"/>
      <c r="GIG3" s="24"/>
      <c r="GIH3" s="24"/>
      <c r="GII3" s="24"/>
      <c r="GIJ3" s="24"/>
      <c r="GIK3" s="24"/>
      <c r="GIL3" s="24"/>
      <c r="GIM3" s="24"/>
      <c r="GIN3" s="24"/>
      <c r="GIO3" s="24"/>
      <c r="GIP3" s="24"/>
      <c r="GIQ3" s="24"/>
      <c r="GIR3" s="24"/>
      <c r="GIS3" s="24"/>
      <c r="GIT3" s="24"/>
      <c r="GIU3" s="24"/>
      <c r="GIV3" s="24"/>
      <c r="GIW3" s="24"/>
      <c r="GIX3" s="24"/>
      <c r="GIY3" s="24"/>
      <c r="GIZ3" s="24"/>
      <c r="GJA3" s="24"/>
      <c r="GJB3" s="24"/>
      <c r="GJC3" s="24"/>
      <c r="GJD3" s="24"/>
      <c r="GJE3" s="24"/>
      <c r="GJF3" s="24"/>
      <c r="GJG3" s="24"/>
      <c r="GJH3" s="24"/>
      <c r="GJI3" s="24"/>
      <c r="GJJ3" s="24"/>
      <c r="GJK3" s="24"/>
      <c r="GJL3" s="24"/>
      <c r="GJM3" s="24"/>
      <c r="GJN3" s="24"/>
      <c r="GJO3" s="24"/>
      <c r="GJP3" s="24"/>
      <c r="GJQ3" s="24"/>
      <c r="GJR3" s="24"/>
      <c r="GJS3" s="24"/>
      <c r="GJT3" s="24"/>
      <c r="GJU3" s="24"/>
      <c r="GJV3" s="24"/>
      <c r="GJW3" s="24"/>
      <c r="GJX3" s="24"/>
      <c r="GJY3" s="24"/>
      <c r="GJZ3" s="24"/>
      <c r="GKA3" s="24"/>
      <c r="GKB3" s="24"/>
      <c r="GKC3" s="24"/>
      <c r="GKD3" s="24"/>
      <c r="GKE3" s="24"/>
      <c r="GKF3" s="24"/>
      <c r="GKG3" s="24"/>
      <c r="GKH3" s="24"/>
      <c r="GKI3" s="24"/>
      <c r="GKJ3" s="24"/>
      <c r="GKK3" s="24"/>
      <c r="GKL3" s="24"/>
      <c r="GKM3" s="24"/>
      <c r="GKN3" s="24"/>
      <c r="GKO3" s="24"/>
      <c r="GKP3" s="24"/>
      <c r="GKQ3" s="24"/>
      <c r="GKR3" s="24"/>
      <c r="GKS3" s="24"/>
      <c r="GKT3" s="24"/>
      <c r="GKU3" s="24"/>
      <c r="GKV3" s="24"/>
      <c r="GKW3" s="24"/>
      <c r="GKX3" s="24"/>
      <c r="GKY3" s="24"/>
      <c r="GKZ3" s="24"/>
      <c r="GLA3" s="24"/>
      <c r="GLB3" s="24"/>
      <c r="GLC3" s="24"/>
      <c r="GLD3" s="24"/>
      <c r="GLE3" s="24"/>
      <c r="GLF3" s="24"/>
      <c r="GLG3" s="24"/>
      <c r="GLH3" s="24"/>
      <c r="GLI3" s="24"/>
      <c r="GLJ3" s="24"/>
      <c r="GLK3" s="24"/>
      <c r="GLL3" s="24"/>
      <c r="GLM3" s="24"/>
      <c r="GLN3" s="24"/>
      <c r="GLO3" s="24"/>
      <c r="GLP3" s="24"/>
      <c r="GLQ3" s="24"/>
      <c r="GLR3" s="24"/>
      <c r="GLS3" s="24"/>
      <c r="GLT3" s="24"/>
      <c r="GLU3" s="24"/>
      <c r="GLV3" s="24"/>
      <c r="GLW3" s="24"/>
      <c r="GLX3" s="24"/>
      <c r="GLY3" s="24"/>
      <c r="GLZ3" s="24"/>
      <c r="GMA3" s="24"/>
      <c r="GMB3" s="24"/>
      <c r="GMC3" s="24"/>
      <c r="GMD3" s="24"/>
      <c r="GME3" s="24"/>
      <c r="GMF3" s="24"/>
      <c r="GMG3" s="24"/>
      <c r="GMH3" s="24"/>
      <c r="GMI3" s="24"/>
      <c r="GMJ3" s="24"/>
      <c r="GMK3" s="24"/>
      <c r="GML3" s="24"/>
      <c r="GMM3" s="24"/>
      <c r="GMN3" s="24"/>
      <c r="GMO3" s="24"/>
      <c r="GMP3" s="24"/>
      <c r="GMQ3" s="24"/>
      <c r="GMR3" s="24"/>
      <c r="GMS3" s="24"/>
      <c r="GMT3" s="24"/>
      <c r="GMU3" s="24"/>
      <c r="GMV3" s="24"/>
      <c r="GMW3" s="24"/>
      <c r="GMX3" s="24"/>
      <c r="GMY3" s="24"/>
      <c r="GMZ3" s="24"/>
      <c r="GNA3" s="24"/>
      <c r="GNB3" s="24"/>
      <c r="GNC3" s="24"/>
      <c r="GND3" s="24"/>
      <c r="GNE3" s="24"/>
      <c r="GNF3" s="24"/>
      <c r="GNG3" s="24"/>
      <c r="GNH3" s="24"/>
      <c r="GNI3" s="24"/>
      <c r="GNJ3" s="24"/>
      <c r="GNK3" s="24"/>
      <c r="GNL3" s="24"/>
      <c r="GNM3" s="24"/>
      <c r="GNN3" s="24"/>
      <c r="GNO3" s="24"/>
      <c r="GNP3" s="24"/>
      <c r="GNQ3" s="24"/>
      <c r="GNR3" s="24"/>
      <c r="GNS3" s="24"/>
      <c r="GNT3" s="24"/>
      <c r="GNU3" s="24"/>
      <c r="GNV3" s="24"/>
      <c r="GNW3" s="24"/>
      <c r="GNX3" s="24"/>
      <c r="GNY3" s="24"/>
      <c r="GNZ3" s="24"/>
      <c r="GOA3" s="24"/>
      <c r="GOB3" s="24"/>
      <c r="GOC3" s="24"/>
      <c r="GOD3" s="24"/>
      <c r="GOE3" s="24"/>
      <c r="GOF3" s="24"/>
      <c r="GOG3" s="24"/>
      <c r="GOH3" s="24"/>
      <c r="GOI3" s="24"/>
      <c r="GOJ3" s="24"/>
      <c r="GOK3" s="24"/>
      <c r="GOL3" s="24"/>
      <c r="GOM3" s="24"/>
      <c r="GON3" s="24"/>
      <c r="GOO3" s="24"/>
      <c r="GOP3" s="24"/>
      <c r="GOQ3" s="24"/>
      <c r="GOR3" s="24"/>
      <c r="GOS3" s="24"/>
      <c r="GOT3" s="24"/>
      <c r="GOU3" s="24"/>
      <c r="GOV3" s="24"/>
      <c r="GOW3" s="24"/>
      <c r="GOX3" s="24"/>
      <c r="GOY3" s="24"/>
      <c r="GOZ3" s="24"/>
      <c r="GPA3" s="24"/>
      <c r="GPB3" s="24"/>
      <c r="GPC3" s="24"/>
      <c r="GPD3" s="24"/>
      <c r="GPE3" s="24"/>
      <c r="GPF3" s="24"/>
      <c r="GPG3" s="24"/>
      <c r="GPH3" s="24"/>
      <c r="GPI3" s="24"/>
      <c r="GPJ3" s="24"/>
      <c r="GPK3" s="24"/>
      <c r="GPL3" s="24"/>
      <c r="GPM3" s="24"/>
      <c r="GPN3" s="24"/>
      <c r="GPO3" s="24"/>
      <c r="GPP3" s="24"/>
      <c r="GPQ3" s="24"/>
      <c r="GPR3" s="24"/>
      <c r="GPS3" s="24"/>
      <c r="GPT3" s="24"/>
      <c r="GPU3" s="24"/>
      <c r="GPV3" s="24"/>
      <c r="GPW3" s="24"/>
      <c r="GPX3" s="24"/>
      <c r="GPY3" s="24"/>
      <c r="GPZ3" s="24"/>
      <c r="GQA3" s="24"/>
      <c r="GQB3" s="24"/>
      <c r="GQC3" s="24"/>
      <c r="GQD3" s="24"/>
      <c r="GQE3" s="24"/>
      <c r="GQF3" s="24"/>
      <c r="GQG3" s="24"/>
      <c r="GQH3" s="24"/>
      <c r="GQI3" s="24"/>
      <c r="GQJ3" s="24"/>
      <c r="GQK3" s="24"/>
      <c r="GQL3" s="24"/>
      <c r="GQM3" s="24"/>
      <c r="GQN3" s="24"/>
      <c r="GQO3" s="24"/>
      <c r="GQP3" s="24"/>
      <c r="GQQ3" s="24"/>
      <c r="GQR3" s="24"/>
      <c r="GQS3" s="24"/>
      <c r="GQT3" s="24"/>
      <c r="GQU3" s="24"/>
      <c r="GQV3" s="24"/>
      <c r="GQW3" s="24"/>
      <c r="GQX3" s="24"/>
      <c r="GQY3" s="24"/>
      <c r="GQZ3" s="24"/>
      <c r="GRA3" s="24"/>
      <c r="GRB3" s="24"/>
      <c r="GRC3" s="24"/>
      <c r="GRD3" s="24"/>
      <c r="GRE3" s="24"/>
      <c r="GRF3" s="24"/>
      <c r="GRG3" s="24"/>
      <c r="GRH3" s="24"/>
      <c r="GRI3" s="24"/>
      <c r="GRJ3" s="24"/>
      <c r="GRK3" s="24"/>
      <c r="GRL3" s="24"/>
      <c r="GRM3" s="24"/>
      <c r="GRN3" s="24"/>
      <c r="GRO3" s="24"/>
      <c r="GRP3" s="24"/>
      <c r="GRQ3" s="24"/>
      <c r="GRR3" s="24"/>
      <c r="GRS3" s="24"/>
      <c r="GRT3" s="24"/>
      <c r="GRU3" s="24"/>
      <c r="GRV3" s="24"/>
      <c r="GRW3" s="24"/>
      <c r="GRX3" s="24"/>
      <c r="GRY3" s="24"/>
      <c r="GRZ3" s="24"/>
      <c r="GSA3" s="24"/>
      <c r="GSB3" s="24"/>
      <c r="GSC3" s="24"/>
      <c r="GSD3" s="24"/>
      <c r="GSE3" s="24"/>
      <c r="GSF3" s="24"/>
      <c r="GSG3" s="24"/>
      <c r="GSH3" s="24"/>
      <c r="GSI3" s="24"/>
      <c r="GSJ3" s="24"/>
      <c r="GSK3" s="24"/>
      <c r="GSL3" s="24"/>
      <c r="GSM3" s="24"/>
      <c r="GSN3" s="24"/>
      <c r="GSO3" s="24"/>
      <c r="GSP3" s="24"/>
      <c r="GSQ3" s="24"/>
      <c r="GSR3" s="24"/>
      <c r="GSS3" s="24"/>
      <c r="GST3" s="24"/>
      <c r="GSU3" s="24"/>
      <c r="GSV3" s="24"/>
      <c r="GSW3" s="24"/>
      <c r="GSX3" s="24"/>
      <c r="GSY3" s="24"/>
      <c r="GSZ3" s="24"/>
      <c r="GTA3" s="24"/>
      <c r="GTB3" s="24"/>
      <c r="GTC3" s="24"/>
      <c r="GTD3" s="24"/>
      <c r="GTE3" s="24"/>
      <c r="GTF3" s="24"/>
      <c r="GTG3" s="24"/>
      <c r="GTH3" s="24"/>
      <c r="GTI3" s="24"/>
      <c r="GTJ3" s="24"/>
      <c r="GTK3" s="24"/>
      <c r="GTL3" s="24"/>
      <c r="GTM3" s="24"/>
      <c r="GTN3" s="24"/>
      <c r="GTO3" s="24"/>
      <c r="GTP3" s="24"/>
      <c r="GTQ3" s="24"/>
      <c r="GTR3" s="24"/>
      <c r="GTS3" s="24"/>
      <c r="GTT3" s="24"/>
      <c r="GTU3" s="24"/>
      <c r="GTV3" s="24"/>
      <c r="GTW3" s="24"/>
      <c r="GTX3" s="24"/>
      <c r="GTY3" s="24"/>
      <c r="GTZ3" s="24"/>
      <c r="GUA3" s="24"/>
      <c r="GUB3" s="24"/>
      <c r="GUC3" s="24"/>
      <c r="GUD3" s="24"/>
      <c r="GUE3" s="24"/>
      <c r="GUF3" s="24"/>
      <c r="GUG3" s="24"/>
      <c r="GUH3" s="24"/>
      <c r="GUI3" s="24"/>
      <c r="GUJ3" s="24"/>
      <c r="GUK3" s="24"/>
      <c r="GUL3" s="24"/>
      <c r="GUM3" s="24"/>
      <c r="GUN3" s="24"/>
      <c r="GUO3" s="24"/>
      <c r="GUP3" s="24"/>
      <c r="GUQ3" s="24"/>
      <c r="GUR3" s="24"/>
      <c r="GUS3" s="24"/>
      <c r="GUT3" s="24"/>
      <c r="GUU3" s="24"/>
      <c r="GUV3" s="24"/>
      <c r="GUW3" s="24"/>
      <c r="GUX3" s="24"/>
      <c r="GUY3" s="24"/>
      <c r="GUZ3" s="24"/>
      <c r="GVA3" s="24"/>
      <c r="GVB3" s="24"/>
      <c r="GVC3" s="24"/>
      <c r="GVD3" s="24"/>
      <c r="GVE3" s="24"/>
      <c r="GVF3" s="24"/>
      <c r="GVG3" s="24"/>
      <c r="GVH3" s="24"/>
      <c r="GVI3" s="24"/>
      <c r="GVJ3" s="24"/>
      <c r="GVK3" s="24"/>
      <c r="GVL3" s="24"/>
      <c r="GVM3" s="24"/>
      <c r="GVN3" s="24"/>
      <c r="GVO3" s="24"/>
      <c r="GVP3" s="24"/>
      <c r="GVQ3" s="24"/>
      <c r="GVR3" s="24"/>
      <c r="GVS3" s="24"/>
      <c r="GVT3" s="24"/>
      <c r="GVU3" s="24"/>
      <c r="GVV3" s="24"/>
      <c r="GVW3" s="24"/>
      <c r="GVX3" s="24"/>
      <c r="GVY3" s="24"/>
      <c r="GVZ3" s="24"/>
      <c r="GWA3" s="24"/>
      <c r="GWB3" s="24"/>
      <c r="GWC3" s="24"/>
      <c r="GWD3" s="24"/>
      <c r="GWE3" s="24"/>
      <c r="GWF3" s="24"/>
      <c r="GWG3" s="24"/>
      <c r="GWH3" s="24"/>
      <c r="GWI3" s="24"/>
      <c r="GWJ3" s="24"/>
      <c r="GWK3" s="24"/>
      <c r="GWL3" s="24"/>
      <c r="GWM3" s="24"/>
      <c r="GWN3" s="24"/>
      <c r="GWO3" s="24"/>
      <c r="GWP3" s="24"/>
      <c r="GWQ3" s="24"/>
      <c r="GWR3" s="24"/>
      <c r="GWS3" s="24"/>
      <c r="GWT3" s="24"/>
      <c r="GWU3" s="24"/>
      <c r="GWV3" s="24"/>
      <c r="GWW3" s="24"/>
      <c r="GWX3" s="24"/>
      <c r="GWY3" s="24"/>
      <c r="GWZ3" s="24"/>
      <c r="GXA3" s="24"/>
      <c r="GXB3" s="24"/>
      <c r="GXC3" s="24"/>
      <c r="GXD3" s="24"/>
      <c r="GXE3" s="24"/>
      <c r="GXF3" s="24"/>
      <c r="GXG3" s="24"/>
      <c r="GXH3" s="24"/>
      <c r="GXI3" s="24"/>
      <c r="GXJ3" s="24"/>
      <c r="GXK3" s="24"/>
      <c r="GXL3" s="24"/>
      <c r="GXM3" s="24"/>
      <c r="GXN3" s="24"/>
      <c r="GXO3" s="24"/>
      <c r="GXP3" s="24"/>
      <c r="GXQ3" s="24"/>
      <c r="GXR3" s="24"/>
      <c r="GXS3" s="24"/>
      <c r="GXT3" s="24"/>
      <c r="GXU3" s="24"/>
      <c r="GXV3" s="24"/>
      <c r="GXW3" s="24"/>
      <c r="GXX3" s="24"/>
      <c r="GXY3" s="24"/>
      <c r="GXZ3" s="24"/>
      <c r="GYA3" s="24"/>
      <c r="GYB3" s="24"/>
      <c r="GYC3" s="24"/>
      <c r="GYD3" s="24"/>
      <c r="GYE3" s="24"/>
      <c r="GYF3" s="24"/>
      <c r="GYG3" s="24"/>
      <c r="GYH3" s="24"/>
      <c r="GYI3" s="24"/>
      <c r="GYJ3" s="24"/>
      <c r="GYK3" s="24"/>
      <c r="GYL3" s="24"/>
      <c r="GYM3" s="24"/>
      <c r="GYN3" s="24"/>
      <c r="GYO3" s="24"/>
      <c r="GYP3" s="24"/>
      <c r="GYQ3" s="24"/>
      <c r="GYR3" s="24"/>
      <c r="GYS3" s="24"/>
      <c r="GYT3" s="24"/>
      <c r="GYU3" s="24"/>
      <c r="GYV3" s="24"/>
      <c r="GYW3" s="24"/>
      <c r="GYX3" s="24"/>
      <c r="GYY3" s="24"/>
      <c r="GYZ3" s="24"/>
      <c r="GZA3" s="24"/>
      <c r="GZB3" s="24"/>
      <c r="GZC3" s="24"/>
      <c r="GZD3" s="24"/>
      <c r="GZE3" s="24"/>
      <c r="GZF3" s="24"/>
      <c r="GZG3" s="24"/>
      <c r="GZH3" s="24"/>
      <c r="GZI3" s="24"/>
      <c r="GZJ3" s="24"/>
      <c r="GZK3" s="24"/>
      <c r="GZL3" s="24"/>
      <c r="GZM3" s="24"/>
      <c r="GZN3" s="24"/>
      <c r="GZO3" s="24"/>
      <c r="GZP3" s="24"/>
      <c r="GZQ3" s="24"/>
      <c r="GZR3" s="24"/>
      <c r="GZS3" s="24"/>
      <c r="GZT3" s="24"/>
      <c r="GZU3" s="24"/>
      <c r="GZV3" s="24"/>
      <c r="GZW3" s="24"/>
      <c r="GZX3" s="24"/>
      <c r="GZY3" s="24"/>
      <c r="GZZ3" s="24"/>
      <c r="HAA3" s="24"/>
      <c r="HAB3" s="24"/>
      <c r="HAC3" s="24"/>
      <c r="HAD3" s="24"/>
      <c r="HAE3" s="24"/>
      <c r="HAF3" s="24"/>
      <c r="HAG3" s="24"/>
      <c r="HAH3" s="24"/>
      <c r="HAI3" s="24"/>
      <c r="HAJ3" s="24"/>
      <c r="HAK3" s="24"/>
      <c r="HAL3" s="24"/>
      <c r="HAM3" s="24"/>
      <c r="HAN3" s="24"/>
      <c r="HAO3" s="24"/>
      <c r="HAP3" s="24"/>
      <c r="HAQ3" s="24"/>
      <c r="HAR3" s="24"/>
      <c r="HAS3" s="24"/>
      <c r="HAT3" s="24"/>
      <c r="HAU3" s="24"/>
      <c r="HAV3" s="24"/>
      <c r="HAW3" s="24"/>
      <c r="HAX3" s="24"/>
      <c r="HAY3" s="24"/>
      <c r="HAZ3" s="24"/>
      <c r="HBA3" s="24"/>
      <c r="HBB3" s="24"/>
      <c r="HBC3" s="24"/>
      <c r="HBD3" s="24"/>
      <c r="HBE3" s="24"/>
      <c r="HBF3" s="24"/>
      <c r="HBG3" s="24"/>
      <c r="HBH3" s="24"/>
      <c r="HBI3" s="24"/>
      <c r="HBJ3" s="24"/>
      <c r="HBK3" s="24"/>
      <c r="HBL3" s="24"/>
      <c r="HBM3" s="24"/>
      <c r="HBN3" s="24"/>
      <c r="HBO3" s="24"/>
      <c r="HBP3" s="24"/>
      <c r="HBQ3" s="24"/>
      <c r="HBR3" s="24"/>
      <c r="HBS3" s="24"/>
      <c r="HBT3" s="24"/>
      <c r="HBU3" s="24"/>
      <c r="HBV3" s="24"/>
      <c r="HBW3" s="24"/>
      <c r="HBX3" s="24"/>
      <c r="HBY3" s="24"/>
      <c r="HBZ3" s="24"/>
      <c r="HCA3" s="24"/>
      <c r="HCB3" s="24"/>
      <c r="HCC3" s="24"/>
      <c r="HCD3" s="24"/>
      <c r="HCE3" s="24"/>
      <c r="HCF3" s="24"/>
      <c r="HCG3" s="24"/>
      <c r="HCH3" s="24"/>
      <c r="HCI3" s="24"/>
      <c r="HCJ3" s="24"/>
      <c r="HCK3" s="24"/>
      <c r="HCL3" s="24"/>
      <c r="HCM3" s="24"/>
      <c r="HCN3" s="24"/>
      <c r="HCO3" s="24"/>
      <c r="HCP3" s="24"/>
      <c r="HCQ3" s="24"/>
      <c r="HCR3" s="24"/>
      <c r="HCS3" s="24"/>
      <c r="HCT3" s="24"/>
      <c r="HCU3" s="24"/>
      <c r="HCV3" s="24"/>
      <c r="HCW3" s="24"/>
      <c r="HCX3" s="24"/>
      <c r="HCY3" s="24"/>
      <c r="HCZ3" s="24"/>
      <c r="HDA3" s="24"/>
      <c r="HDB3" s="24"/>
      <c r="HDC3" s="24"/>
      <c r="HDD3" s="24"/>
      <c r="HDE3" s="24"/>
      <c r="HDF3" s="24"/>
      <c r="HDG3" s="24"/>
      <c r="HDH3" s="24"/>
      <c r="HDI3" s="24"/>
      <c r="HDJ3" s="24"/>
      <c r="HDK3" s="24"/>
      <c r="HDL3" s="24"/>
      <c r="HDM3" s="24"/>
      <c r="HDN3" s="24"/>
      <c r="HDO3" s="24"/>
      <c r="HDP3" s="24"/>
      <c r="HDQ3" s="24"/>
      <c r="HDR3" s="24"/>
      <c r="HDS3" s="24"/>
      <c r="HDT3" s="24"/>
      <c r="HDU3" s="24"/>
      <c r="HDV3" s="24"/>
      <c r="HDW3" s="24"/>
      <c r="HDX3" s="24"/>
      <c r="HDY3" s="24"/>
      <c r="HDZ3" s="24"/>
      <c r="HEA3" s="24"/>
      <c r="HEB3" s="24"/>
      <c r="HEC3" s="24"/>
      <c r="HED3" s="24"/>
      <c r="HEE3" s="24"/>
      <c r="HEF3" s="24"/>
      <c r="HEG3" s="24"/>
      <c r="HEH3" s="24"/>
      <c r="HEI3" s="24"/>
      <c r="HEJ3" s="24"/>
      <c r="HEK3" s="24"/>
      <c r="HEL3" s="24"/>
      <c r="HEM3" s="24"/>
      <c r="HEN3" s="24"/>
      <c r="HEO3" s="24"/>
      <c r="HEP3" s="24"/>
      <c r="HEQ3" s="24"/>
      <c r="HER3" s="24"/>
      <c r="HES3" s="24"/>
      <c r="HET3" s="24"/>
      <c r="HEU3" s="24"/>
      <c r="HEV3" s="24"/>
      <c r="HEW3" s="24"/>
      <c r="HEX3" s="24"/>
      <c r="HEY3" s="24"/>
      <c r="HEZ3" s="24"/>
      <c r="HFA3" s="24"/>
      <c r="HFB3" s="24"/>
      <c r="HFC3" s="24"/>
      <c r="HFD3" s="24"/>
      <c r="HFE3" s="24"/>
      <c r="HFF3" s="24"/>
      <c r="HFG3" s="24"/>
      <c r="HFH3" s="24"/>
      <c r="HFI3" s="24"/>
      <c r="HFJ3" s="24"/>
      <c r="HFK3" s="24"/>
      <c r="HFL3" s="24"/>
      <c r="HFM3" s="24"/>
      <c r="HFN3" s="24"/>
      <c r="HFO3" s="24"/>
      <c r="HFP3" s="24"/>
      <c r="HFQ3" s="24"/>
      <c r="HFR3" s="24"/>
      <c r="HFS3" s="24"/>
      <c r="HFT3" s="24"/>
      <c r="HFU3" s="24"/>
      <c r="HFV3" s="24"/>
      <c r="HFW3" s="24"/>
      <c r="HFX3" s="24"/>
      <c r="HFY3" s="24"/>
      <c r="HFZ3" s="24"/>
      <c r="HGA3" s="24"/>
      <c r="HGB3" s="24"/>
      <c r="HGC3" s="24"/>
      <c r="HGD3" s="24"/>
      <c r="HGE3" s="24"/>
      <c r="HGF3" s="24"/>
      <c r="HGG3" s="24"/>
      <c r="HGH3" s="24"/>
      <c r="HGI3" s="24"/>
      <c r="HGJ3" s="24"/>
      <c r="HGK3" s="24"/>
      <c r="HGL3" s="24"/>
      <c r="HGM3" s="24"/>
      <c r="HGN3" s="24"/>
      <c r="HGO3" s="24"/>
      <c r="HGP3" s="24"/>
      <c r="HGQ3" s="24"/>
      <c r="HGR3" s="24"/>
      <c r="HGS3" s="24"/>
      <c r="HGT3" s="24"/>
      <c r="HGU3" s="24"/>
      <c r="HGV3" s="24"/>
      <c r="HGW3" s="24"/>
      <c r="HGX3" s="24"/>
      <c r="HGY3" s="24"/>
      <c r="HGZ3" s="24"/>
      <c r="HHA3" s="24"/>
      <c r="HHB3" s="24"/>
      <c r="HHC3" s="24"/>
      <c r="HHD3" s="24"/>
      <c r="HHE3" s="24"/>
      <c r="HHF3" s="24"/>
      <c r="HHG3" s="24"/>
      <c r="HHH3" s="24"/>
      <c r="HHI3" s="24"/>
      <c r="HHJ3" s="24"/>
      <c r="HHK3" s="24"/>
      <c r="HHL3" s="24"/>
      <c r="HHM3" s="24"/>
      <c r="HHN3" s="24"/>
      <c r="HHO3" s="24"/>
      <c r="HHP3" s="24"/>
      <c r="HHQ3" s="24"/>
      <c r="HHR3" s="24"/>
      <c r="HHS3" s="24"/>
      <c r="HHT3" s="24"/>
      <c r="HHU3" s="24"/>
      <c r="HHV3" s="24"/>
      <c r="HHW3" s="24"/>
      <c r="HHX3" s="24"/>
      <c r="HHY3" s="24"/>
      <c r="HHZ3" s="24"/>
      <c r="HIA3" s="24"/>
      <c r="HIB3" s="24"/>
      <c r="HIC3" s="24"/>
      <c r="HID3" s="24"/>
      <c r="HIE3" s="24"/>
      <c r="HIF3" s="24"/>
      <c r="HIG3" s="24"/>
      <c r="HIH3" s="24"/>
      <c r="HII3" s="24"/>
      <c r="HIJ3" s="24"/>
      <c r="HIK3" s="24"/>
      <c r="HIL3" s="24"/>
      <c r="HIM3" s="24"/>
      <c r="HIN3" s="24"/>
      <c r="HIO3" s="24"/>
      <c r="HIP3" s="24"/>
      <c r="HIQ3" s="24"/>
      <c r="HIR3" s="24"/>
      <c r="HIS3" s="24"/>
      <c r="HIT3" s="24"/>
      <c r="HIU3" s="24"/>
      <c r="HIV3" s="24"/>
      <c r="HIW3" s="24"/>
      <c r="HIX3" s="24"/>
      <c r="HIY3" s="24"/>
      <c r="HIZ3" s="24"/>
      <c r="HJA3" s="24"/>
      <c r="HJB3" s="24"/>
      <c r="HJC3" s="24"/>
      <c r="HJD3" s="24"/>
      <c r="HJE3" s="24"/>
      <c r="HJF3" s="24"/>
      <c r="HJG3" s="24"/>
      <c r="HJH3" s="24"/>
      <c r="HJI3" s="24"/>
      <c r="HJJ3" s="24"/>
      <c r="HJK3" s="24"/>
      <c r="HJL3" s="24"/>
      <c r="HJM3" s="24"/>
      <c r="HJN3" s="24"/>
      <c r="HJO3" s="24"/>
      <c r="HJP3" s="24"/>
      <c r="HJQ3" s="24"/>
      <c r="HJR3" s="24"/>
      <c r="HJS3" s="24"/>
      <c r="HJT3" s="24"/>
      <c r="HJU3" s="24"/>
      <c r="HJV3" s="24"/>
      <c r="HJW3" s="24"/>
      <c r="HJX3" s="24"/>
      <c r="HJY3" s="24"/>
      <c r="HJZ3" s="24"/>
      <c r="HKA3" s="24"/>
      <c r="HKB3" s="24"/>
      <c r="HKC3" s="24"/>
      <c r="HKD3" s="24"/>
      <c r="HKE3" s="24"/>
      <c r="HKF3" s="24"/>
      <c r="HKG3" s="24"/>
      <c r="HKH3" s="24"/>
      <c r="HKI3" s="24"/>
      <c r="HKJ3" s="24"/>
      <c r="HKK3" s="24"/>
      <c r="HKL3" s="24"/>
      <c r="HKM3" s="24"/>
      <c r="HKN3" s="24"/>
      <c r="HKO3" s="24"/>
      <c r="HKP3" s="24"/>
      <c r="HKQ3" s="24"/>
      <c r="HKR3" s="24"/>
      <c r="HKS3" s="24"/>
      <c r="HKT3" s="24"/>
      <c r="HKU3" s="24"/>
      <c r="HKV3" s="24"/>
      <c r="HKW3" s="24"/>
      <c r="HKX3" s="24"/>
      <c r="HKY3" s="24"/>
      <c r="HKZ3" s="24"/>
      <c r="HLA3" s="24"/>
      <c r="HLB3" s="24"/>
      <c r="HLC3" s="24"/>
      <c r="HLD3" s="24"/>
      <c r="HLE3" s="24"/>
      <c r="HLF3" s="24"/>
      <c r="HLG3" s="24"/>
      <c r="HLH3" s="24"/>
      <c r="HLI3" s="24"/>
      <c r="HLJ3" s="24"/>
      <c r="HLK3" s="24"/>
      <c r="HLL3" s="24"/>
      <c r="HLM3" s="24"/>
      <c r="HLN3" s="24"/>
      <c r="HLO3" s="24"/>
      <c r="HLP3" s="24"/>
      <c r="HLQ3" s="24"/>
      <c r="HLR3" s="24"/>
      <c r="HLS3" s="24"/>
      <c r="HLT3" s="24"/>
      <c r="HLU3" s="24"/>
      <c r="HLV3" s="24"/>
      <c r="HLW3" s="24"/>
      <c r="HLX3" s="24"/>
      <c r="HLY3" s="24"/>
      <c r="HLZ3" s="24"/>
      <c r="HMA3" s="24"/>
      <c r="HMB3" s="24"/>
      <c r="HMC3" s="24"/>
      <c r="HMD3" s="24"/>
      <c r="HME3" s="24"/>
      <c r="HMF3" s="24"/>
      <c r="HMG3" s="24"/>
      <c r="HMH3" s="24"/>
      <c r="HMI3" s="24"/>
      <c r="HMJ3" s="24"/>
      <c r="HMK3" s="24"/>
      <c r="HML3" s="24"/>
      <c r="HMM3" s="24"/>
      <c r="HMN3" s="24"/>
      <c r="HMO3" s="24"/>
      <c r="HMP3" s="24"/>
      <c r="HMQ3" s="24"/>
      <c r="HMR3" s="24"/>
      <c r="HMS3" s="24"/>
      <c r="HMT3" s="24"/>
      <c r="HMU3" s="24"/>
      <c r="HMV3" s="24"/>
      <c r="HMW3" s="24"/>
      <c r="HMX3" s="24"/>
      <c r="HMY3" s="24"/>
      <c r="HMZ3" s="24"/>
      <c r="HNA3" s="24"/>
      <c r="HNB3" s="24"/>
      <c r="HNC3" s="24"/>
      <c r="HND3" s="24"/>
      <c r="HNE3" s="24"/>
      <c r="HNF3" s="24"/>
      <c r="HNG3" s="24"/>
      <c r="HNH3" s="24"/>
      <c r="HNI3" s="24"/>
      <c r="HNJ3" s="24"/>
      <c r="HNK3" s="24"/>
      <c r="HNL3" s="24"/>
      <c r="HNM3" s="24"/>
      <c r="HNN3" s="24"/>
      <c r="HNO3" s="24"/>
      <c r="HNP3" s="24"/>
      <c r="HNQ3" s="24"/>
      <c r="HNR3" s="24"/>
      <c r="HNS3" s="24"/>
      <c r="HNT3" s="24"/>
      <c r="HNU3" s="24"/>
      <c r="HNV3" s="24"/>
      <c r="HNW3" s="24"/>
      <c r="HNX3" s="24"/>
      <c r="HNY3" s="24"/>
      <c r="HNZ3" s="24"/>
      <c r="HOA3" s="24"/>
      <c r="HOB3" s="24"/>
      <c r="HOC3" s="24"/>
      <c r="HOD3" s="24"/>
      <c r="HOE3" s="24"/>
      <c r="HOF3" s="24"/>
      <c r="HOG3" s="24"/>
      <c r="HOH3" s="24"/>
      <c r="HOI3" s="24"/>
      <c r="HOJ3" s="24"/>
      <c r="HOK3" s="24"/>
      <c r="HOL3" s="24"/>
      <c r="HOM3" s="24"/>
      <c r="HON3" s="24"/>
      <c r="HOO3" s="24"/>
      <c r="HOP3" s="24"/>
      <c r="HOQ3" s="24"/>
      <c r="HOR3" s="24"/>
      <c r="HOS3" s="24"/>
      <c r="HOT3" s="24"/>
      <c r="HOU3" s="24"/>
      <c r="HOV3" s="24"/>
      <c r="HOW3" s="24"/>
      <c r="HOX3" s="24"/>
      <c r="HOY3" s="24"/>
      <c r="HOZ3" s="24"/>
      <c r="HPA3" s="24"/>
      <c r="HPB3" s="24"/>
      <c r="HPC3" s="24"/>
      <c r="HPD3" s="24"/>
      <c r="HPE3" s="24"/>
      <c r="HPF3" s="24"/>
      <c r="HPG3" s="24"/>
      <c r="HPH3" s="24"/>
      <c r="HPI3" s="24"/>
      <c r="HPJ3" s="24"/>
      <c r="HPK3" s="24"/>
      <c r="HPL3" s="24"/>
      <c r="HPM3" s="24"/>
      <c r="HPN3" s="24"/>
      <c r="HPO3" s="24"/>
      <c r="HPP3" s="24"/>
      <c r="HPQ3" s="24"/>
      <c r="HPR3" s="24"/>
      <c r="HPS3" s="24"/>
      <c r="HPT3" s="24"/>
      <c r="HPU3" s="24"/>
      <c r="HPV3" s="24"/>
      <c r="HPW3" s="24"/>
      <c r="HPX3" s="24"/>
      <c r="HPY3" s="24"/>
      <c r="HPZ3" s="24"/>
      <c r="HQA3" s="24"/>
      <c r="HQB3" s="24"/>
      <c r="HQC3" s="24"/>
      <c r="HQD3" s="24"/>
      <c r="HQE3" s="24"/>
      <c r="HQF3" s="24"/>
      <c r="HQG3" s="24"/>
      <c r="HQH3" s="24"/>
      <c r="HQI3" s="24"/>
      <c r="HQJ3" s="24"/>
      <c r="HQK3" s="24"/>
      <c r="HQL3" s="24"/>
      <c r="HQM3" s="24"/>
      <c r="HQN3" s="24"/>
      <c r="HQO3" s="24"/>
      <c r="HQP3" s="24"/>
      <c r="HQQ3" s="24"/>
      <c r="HQR3" s="24"/>
      <c r="HQS3" s="24"/>
      <c r="HQT3" s="24"/>
      <c r="HQU3" s="24"/>
      <c r="HQV3" s="24"/>
      <c r="HQW3" s="24"/>
      <c r="HQX3" s="24"/>
      <c r="HQY3" s="24"/>
      <c r="HQZ3" s="24"/>
      <c r="HRA3" s="24"/>
      <c r="HRB3" s="24"/>
      <c r="HRC3" s="24"/>
      <c r="HRD3" s="24"/>
      <c r="HRE3" s="24"/>
      <c r="HRF3" s="24"/>
      <c r="HRG3" s="24"/>
      <c r="HRH3" s="24"/>
      <c r="HRI3" s="24"/>
      <c r="HRJ3" s="24"/>
      <c r="HRK3" s="24"/>
      <c r="HRL3" s="24"/>
      <c r="HRM3" s="24"/>
      <c r="HRN3" s="24"/>
      <c r="HRO3" s="24"/>
      <c r="HRP3" s="24"/>
      <c r="HRQ3" s="24"/>
      <c r="HRR3" s="24"/>
      <c r="HRS3" s="24"/>
      <c r="HRT3" s="24"/>
      <c r="HRU3" s="24"/>
      <c r="HRV3" s="24"/>
      <c r="HRW3" s="24"/>
      <c r="HRX3" s="24"/>
      <c r="HRY3" s="24"/>
      <c r="HRZ3" s="24"/>
      <c r="HSA3" s="24"/>
      <c r="HSB3" s="24"/>
      <c r="HSC3" s="24"/>
      <c r="HSD3" s="24"/>
      <c r="HSE3" s="24"/>
      <c r="HSF3" s="24"/>
      <c r="HSG3" s="24"/>
      <c r="HSH3" s="24"/>
      <c r="HSI3" s="24"/>
      <c r="HSJ3" s="24"/>
      <c r="HSK3" s="24"/>
      <c r="HSL3" s="24"/>
      <c r="HSM3" s="24"/>
      <c r="HSN3" s="24"/>
      <c r="HSO3" s="24"/>
      <c r="HSP3" s="24"/>
      <c r="HSQ3" s="24"/>
      <c r="HSR3" s="24"/>
      <c r="HSS3" s="24"/>
      <c r="HST3" s="24"/>
      <c r="HSU3" s="24"/>
      <c r="HSV3" s="24"/>
      <c r="HSW3" s="24"/>
      <c r="HSX3" s="24"/>
      <c r="HSY3" s="24"/>
      <c r="HSZ3" s="24"/>
      <c r="HTA3" s="24"/>
      <c r="HTB3" s="24"/>
      <c r="HTC3" s="24"/>
      <c r="HTD3" s="24"/>
      <c r="HTE3" s="24"/>
      <c r="HTF3" s="24"/>
      <c r="HTG3" s="24"/>
      <c r="HTH3" s="24"/>
      <c r="HTI3" s="24"/>
      <c r="HTJ3" s="24"/>
      <c r="HTK3" s="24"/>
      <c r="HTL3" s="24"/>
      <c r="HTM3" s="24"/>
      <c r="HTN3" s="24"/>
      <c r="HTO3" s="24"/>
      <c r="HTP3" s="24"/>
      <c r="HTQ3" s="24"/>
      <c r="HTR3" s="24"/>
      <c r="HTS3" s="24"/>
      <c r="HTT3" s="24"/>
      <c r="HTU3" s="24"/>
      <c r="HTV3" s="24"/>
      <c r="HTW3" s="24"/>
      <c r="HTX3" s="24"/>
      <c r="HTY3" s="24"/>
      <c r="HTZ3" s="24"/>
      <c r="HUA3" s="24"/>
      <c r="HUB3" s="24"/>
      <c r="HUC3" s="24"/>
      <c r="HUD3" s="24"/>
      <c r="HUE3" s="24"/>
      <c r="HUF3" s="24"/>
      <c r="HUG3" s="24"/>
      <c r="HUH3" s="24"/>
      <c r="HUI3" s="24"/>
      <c r="HUJ3" s="24"/>
      <c r="HUK3" s="24"/>
      <c r="HUL3" s="24"/>
      <c r="HUM3" s="24"/>
      <c r="HUN3" s="24"/>
      <c r="HUO3" s="24"/>
      <c r="HUP3" s="24"/>
      <c r="HUQ3" s="24"/>
      <c r="HUR3" s="24"/>
      <c r="HUS3" s="24"/>
      <c r="HUT3" s="24"/>
      <c r="HUU3" s="24"/>
      <c r="HUV3" s="24"/>
      <c r="HUW3" s="24"/>
      <c r="HUX3" s="24"/>
      <c r="HUY3" s="24"/>
      <c r="HUZ3" s="24"/>
      <c r="HVA3" s="24"/>
      <c r="HVB3" s="24"/>
      <c r="HVC3" s="24"/>
      <c r="HVD3" s="24"/>
      <c r="HVE3" s="24"/>
      <c r="HVF3" s="24"/>
      <c r="HVG3" s="24"/>
      <c r="HVH3" s="24"/>
      <c r="HVI3" s="24"/>
      <c r="HVJ3" s="24"/>
      <c r="HVK3" s="24"/>
      <c r="HVL3" s="24"/>
      <c r="HVM3" s="24"/>
      <c r="HVN3" s="24"/>
      <c r="HVO3" s="24"/>
      <c r="HVP3" s="24"/>
      <c r="HVQ3" s="24"/>
      <c r="HVR3" s="24"/>
      <c r="HVS3" s="24"/>
      <c r="HVT3" s="24"/>
      <c r="HVU3" s="24"/>
      <c r="HVV3" s="24"/>
      <c r="HVW3" s="24"/>
      <c r="HVX3" s="24"/>
      <c r="HVY3" s="24"/>
      <c r="HVZ3" s="24"/>
      <c r="HWA3" s="24"/>
      <c r="HWB3" s="24"/>
      <c r="HWC3" s="24"/>
      <c r="HWD3" s="24"/>
      <c r="HWE3" s="24"/>
      <c r="HWF3" s="24"/>
      <c r="HWG3" s="24"/>
      <c r="HWH3" s="24"/>
      <c r="HWI3" s="24"/>
      <c r="HWJ3" s="24"/>
      <c r="HWK3" s="24"/>
      <c r="HWL3" s="24"/>
      <c r="HWM3" s="24"/>
      <c r="HWN3" s="24"/>
      <c r="HWO3" s="24"/>
      <c r="HWP3" s="24"/>
      <c r="HWQ3" s="24"/>
      <c r="HWR3" s="24"/>
      <c r="HWS3" s="24"/>
      <c r="HWT3" s="24"/>
      <c r="HWU3" s="24"/>
      <c r="HWV3" s="24"/>
      <c r="HWW3" s="24"/>
      <c r="HWX3" s="24"/>
      <c r="HWY3" s="24"/>
      <c r="HWZ3" s="24"/>
      <c r="HXA3" s="24"/>
      <c r="HXB3" s="24"/>
      <c r="HXC3" s="24"/>
      <c r="HXD3" s="24"/>
      <c r="HXE3" s="24"/>
      <c r="HXF3" s="24"/>
      <c r="HXG3" s="24"/>
      <c r="HXH3" s="24"/>
      <c r="HXI3" s="24"/>
      <c r="HXJ3" s="24"/>
      <c r="HXK3" s="24"/>
      <c r="HXL3" s="24"/>
      <c r="HXM3" s="24"/>
      <c r="HXN3" s="24"/>
      <c r="HXO3" s="24"/>
      <c r="HXP3" s="24"/>
      <c r="HXQ3" s="24"/>
      <c r="HXR3" s="24"/>
      <c r="HXS3" s="24"/>
      <c r="HXT3" s="24"/>
      <c r="HXU3" s="24"/>
      <c r="HXV3" s="24"/>
      <c r="HXW3" s="24"/>
      <c r="HXX3" s="24"/>
      <c r="HXY3" s="24"/>
      <c r="HXZ3" s="24"/>
      <c r="HYA3" s="24"/>
      <c r="HYB3" s="24"/>
      <c r="HYC3" s="24"/>
      <c r="HYD3" s="24"/>
      <c r="HYE3" s="24"/>
      <c r="HYF3" s="24"/>
      <c r="HYG3" s="24"/>
      <c r="HYH3" s="24"/>
      <c r="HYI3" s="24"/>
      <c r="HYJ3" s="24"/>
      <c r="HYK3" s="24"/>
      <c r="HYL3" s="24"/>
      <c r="HYM3" s="24"/>
      <c r="HYN3" s="24"/>
      <c r="HYO3" s="24"/>
      <c r="HYP3" s="24"/>
      <c r="HYQ3" s="24"/>
      <c r="HYR3" s="24"/>
      <c r="HYS3" s="24"/>
      <c r="HYT3" s="24"/>
      <c r="HYU3" s="24"/>
      <c r="HYV3" s="24"/>
      <c r="HYW3" s="24"/>
      <c r="HYX3" s="24"/>
      <c r="HYY3" s="24"/>
      <c r="HYZ3" s="24"/>
      <c r="HZA3" s="24"/>
      <c r="HZB3" s="24"/>
      <c r="HZC3" s="24"/>
      <c r="HZD3" s="24"/>
      <c r="HZE3" s="24"/>
      <c r="HZF3" s="24"/>
      <c r="HZG3" s="24"/>
      <c r="HZH3" s="24"/>
      <c r="HZI3" s="24"/>
      <c r="HZJ3" s="24"/>
      <c r="HZK3" s="24"/>
      <c r="HZL3" s="24"/>
      <c r="HZM3" s="24"/>
      <c r="HZN3" s="24"/>
      <c r="HZO3" s="24"/>
      <c r="HZP3" s="24"/>
      <c r="HZQ3" s="24"/>
      <c r="HZR3" s="24"/>
      <c r="HZS3" s="24"/>
      <c r="HZT3" s="24"/>
      <c r="HZU3" s="24"/>
      <c r="HZV3" s="24"/>
      <c r="HZW3" s="24"/>
      <c r="HZX3" s="24"/>
      <c r="HZY3" s="24"/>
      <c r="HZZ3" s="24"/>
      <c r="IAA3" s="24"/>
      <c r="IAB3" s="24"/>
      <c r="IAC3" s="24"/>
      <c r="IAD3" s="24"/>
      <c r="IAE3" s="24"/>
      <c r="IAF3" s="24"/>
      <c r="IAG3" s="24"/>
      <c r="IAH3" s="24"/>
      <c r="IAI3" s="24"/>
      <c r="IAJ3" s="24"/>
      <c r="IAK3" s="24"/>
      <c r="IAL3" s="24"/>
      <c r="IAM3" s="24"/>
      <c r="IAN3" s="24"/>
      <c r="IAO3" s="24"/>
      <c r="IAP3" s="24"/>
      <c r="IAQ3" s="24"/>
      <c r="IAR3" s="24"/>
      <c r="IAS3" s="24"/>
      <c r="IAT3" s="24"/>
      <c r="IAU3" s="24"/>
      <c r="IAV3" s="24"/>
      <c r="IAW3" s="24"/>
      <c r="IAX3" s="24"/>
      <c r="IAY3" s="24"/>
      <c r="IAZ3" s="24"/>
      <c r="IBA3" s="24"/>
      <c r="IBB3" s="24"/>
      <c r="IBC3" s="24"/>
      <c r="IBD3" s="24"/>
      <c r="IBE3" s="24"/>
      <c r="IBF3" s="24"/>
      <c r="IBG3" s="24"/>
      <c r="IBH3" s="24"/>
      <c r="IBI3" s="24"/>
      <c r="IBJ3" s="24"/>
      <c r="IBK3" s="24"/>
      <c r="IBL3" s="24"/>
      <c r="IBM3" s="24"/>
      <c r="IBN3" s="24"/>
      <c r="IBO3" s="24"/>
      <c r="IBP3" s="24"/>
      <c r="IBQ3" s="24"/>
      <c r="IBR3" s="24"/>
      <c r="IBS3" s="24"/>
      <c r="IBT3" s="24"/>
      <c r="IBU3" s="24"/>
      <c r="IBV3" s="24"/>
      <c r="IBW3" s="24"/>
      <c r="IBX3" s="24"/>
      <c r="IBY3" s="24"/>
      <c r="IBZ3" s="24"/>
      <c r="ICA3" s="24"/>
      <c r="ICB3" s="24"/>
      <c r="ICC3" s="24"/>
      <c r="ICD3" s="24"/>
      <c r="ICE3" s="24"/>
      <c r="ICF3" s="24"/>
      <c r="ICG3" s="24"/>
      <c r="ICH3" s="24"/>
      <c r="ICI3" s="24"/>
      <c r="ICJ3" s="24"/>
      <c r="ICK3" s="24"/>
      <c r="ICL3" s="24"/>
      <c r="ICM3" s="24"/>
      <c r="ICN3" s="24"/>
      <c r="ICO3" s="24"/>
      <c r="ICP3" s="24"/>
      <c r="ICQ3" s="24"/>
      <c r="ICR3" s="24"/>
      <c r="ICS3" s="24"/>
      <c r="ICT3" s="24"/>
      <c r="ICU3" s="24"/>
      <c r="ICV3" s="24"/>
      <c r="ICW3" s="24"/>
      <c r="ICX3" s="24"/>
      <c r="ICY3" s="24"/>
      <c r="ICZ3" s="24"/>
      <c r="IDA3" s="24"/>
      <c r="IDB3" s="24"/>
      <c r="IDC3" s="24"/>
      <c r="IDD3" s="24"/>
      <c r="IDE3" s="24"/>
      <c r="IDF3" s="24"/>
      <c r="IDG3" s="24"/>
      <c r="IDH3" s="24"/>
      <c r="IDI3" s="24"/>
      <c r="IDJ3" s="24"/>
      <c r="IDK3" s="24"/>
      <c r="IDL3" s="24"/>
      <c r="IDM3" s="24"/>
      <c r="IDN3" s="24"/>
      <c r="IDO3" s="24"/>
      <c r="IDP3" s="24"/>
      <c r="IDQ3" s="24"/>
      <c r="IDR3" s="24"/>
      <c r="IDS3" s="24"/>
      <c r="IDT3" s="24"/>
      <c r="IDU3" s="24"/>
      <c r="IDV3" s="24"/>
      <c r="IDW3" s="24"/>
      <c r="IDX3" s="24"/>
      <c r="IDY3" s="24"/>
      <c r="IDZ3" s="24"/>
      <c r="IEA3" s="24"/>
      <c r="IEB3" s="24"/>
      <c r="IEC3" s="24"/>
      <c r="IED3" s="24"/>
      <c r="IEE3" s="24"/>
      <c r="IEF3" s="24"/>
      <c r="IEG3" s="24"/>
      <c r="IEH3" s="24"/>
      <c r="IEI3" s="24"/>
      <c r="IEJ3" s="24"/>
      <c r="IEK3" s="24"/>
      <c r="IEL3" s="24"/>
      <c r="IEM3" s="24"/>
      <c r="IEN3" s="24"/>
      <c r="IEO3" s="24"/>
      <c r="IEP3" s="24"/>
      <c r="IEQ3" s="24"/>
      <c r="IER3" s="24"/>
      <c r="IES3" s="24"/>
      <c r="IET3" s="24"/>
      <c r="IEU3" s="24"/>
      <c r="IEV3" s="24"/>
      <c r="IEW3" s="24"/>
      <c r="IEX3" s="24"/>
      <c r="IEY3" s="24"/>
      <c r="IEZ3" s="24"/>
      <c r="IFA3" s="24"/>
      <c r="IFB3" s="24"/>
      <c r="IFC3" s="24"/>
      <c r="IFD3" s="24"/>
      <c r="IFE3" s="24"/>
      <c r="IFF3" s="24"/>
      <c r="IFG3" s="24"/>
      <c r="IFH3" s="24"/>
      <c r="IFI3" s="24"/>
      <c r="IFJ3" s="24"/>
      <c r="IFK3" s="24"/>
      <c r="IFL3" s="24"/>
      <c r="IFM3" s="24"/>
      <c r="IFN3" s="24"/>
      <c r="IFO3" s="24"/>
      <c r="IFP3" s="24"/>
      <c r="IFQ3" s="24"/>
      <c r="IFR3" s="24"/>
      <c r="IFS3" s="24"/>
      <c r="IFT3" s="24"/>
      <c r="IFU3" s="24"/>
      <c r="IFV3" s="24"/>
      <c r="IFW3" s="24"/>
      <c r="IFX3" s="24"/>
      <c r="IFY3" s="24"/>
      <c r="IFZ3" s="24"/>
      <c r="IGA3" s="24"/>
      <c r="IGB3" s="24"/>
      <c r="IGC3" s="24"/>
      <c r="IGD3" s="24"/>
      <c r="IGE3" s="24"/>
      <c r="IGF3" s="24"/>
      <c r="IGG3" s="24"/>
      <c r="IGH3" s="24"/>
      <c r="IGI3" s="24"/>
      <c r="IGJ3" s="24"/>
      <c r="IGK3" s="24"/>
      <c r="IGL3" s="24"/>
      <c r="IGM3" s="24"/>
      <c r="IGN3" s="24"/>
      <c r="IGO3" s="24"/>
      <c r="IGP3" s="24"/>
      <c r="IGQ3" s="24"/>
      <c r="IGR3" s="24"/>
      <c r="IGS3" s="24"/>
      <c r="IGT3" s="24"/>
      <c r="IGU3" s="24"/>
      <c r="IGV3" s="24"/>
      <c r="IGW3" s="24"/>
      <c r="IGX3" s="24"/>
      <c r="IGY3" s="24"/>
      <c r="IGZ3" s="24"/>
      <c r="IHA3" s="24"/>
      <c r="IHB3" s="24"/>
      <c r="IHC3" s="24"/>
      <c r="IHD3" s="24"/>
      <c r="IHE3" s="24"/>
      <c r="IHF3" s="24"/>
      <c r="IHG3" s="24"/>
      <c r="IHH3" s="24"/>
      <c r="IHI3" s="24"/>
      <c r="IHJ3" s="24"/>
      <c r="IHK3" s="24"/>
      <c r="IHL3" s="24"/>
      <c r="IHM3" s="24"/>
      <c r="IHN3" s="24"/>
      <c r="IHO3" s="24"/>
      <c r="IHP3" s="24"/>
      <c r="IHQ3" s="24"/>
      <c r="IHR3" s="24"/>
      <c r="IHS3" s="24"/>
      <c r="IHT3" s="24"/>
      <c r="IHU3" s="24"/>
      <c r="IHV3" s="24"/>
      <c r="IHW3" s="24"/>
      <c r="IHX3" s="24"/>
      <c r="IHY3" s="24"/>
      <c r="IHZ3" s="24"/>
      <c r="IIA3" s="24"/>
      <c r="IIB3" s="24"/>
      <c r="IIC3" s="24"/>
      <c r="IID3" s="24"/>
      <c r="IIE3" s="24"/>
      <c r="IIF3" s="24"/>
      <c r="IIG3" s="24"/>
      <c r="IIH3" s="24"/>
      <c r="III3" s="24"/>
      <c r="IIJ3" s="24"/>
      <c r="IIK3" s="24"/>
      <c r="IIL3" s="24"/>
      <c r="IIM3" s="24"/>
      <c r="IIN3" s="24"/>
      <c r="IIO3" s="24"/>
      <c r="IIP3" s="24"/>
      <c r="IIQ3" s="24"/>
      <c r="IIR3" s="24"/>
      <c r="IIS3" s="24"/>
      <c r="IIT3" s="24"/>
      <c r="IIU3" s="24"/>
      <c r="IIV3" s="24"/>
      <c r="IIW3" s="24"/>
      <c r="IIX3" s="24"/>
      <c r="IIY3" s="24"/>
      <c r="IIZ3" s="24"/>
      <c r="IJA3" s="24"/>
      <c r="IJB3" s="24"/>
      <c r="IJC3" s="24"/>
      <c r="IJD3" s="24"/>
      <c r="IJE3" s="24"/>
      <c r="IJF3" s="24"/>
      <c r="IJG3" s="24"/>
      <c r="IJH3" s="24"/>
      <c r="IJI3" s="24"/>
      <c r="IJJ3" s="24"/>
      <c r="IJK3" s="24"/>
      <c r="IJL3" s="24"/>
      <c r="IJM3" s="24"/>
      <c r="IJN3" s="24"/>
      <c r="IJO3" s="24"/>
      <c r="IJP3" s="24"/>
      <c r="IJQ3" s="24"/>
      <c r="IJR3" s="24"/>
      <c r="IJS3" s="24"/>
      <c r="IJT3" s="24"/>
      <c r="IJU3" s="24"/>
      <c r="IJV3" s="24"/>
      <c r="IJW3" s="24"/>
      <c r="IJX3" s="24"/>
      <c r="IJY3" s="24"/>
      <c r="IJZ3" s="24"/>
      <c r="IKA3" s="24"/>
      <c r="IKB3" s="24"/>
      <c r="IKC3" s="24"/>
      <c r="IKD3" s="24"/>
      <c r="IKE3" s="24"/>
      <c r="IKF3" s="24"/>
      <c r="IKG3" s="24"/>
      <c r="IKH3" s="24"/>
      <c r="IKI3" s="24"/>
      <c r="IKJ3" s="24"/>
      <c r="IKK3" s="24"/>
      <c r="IKL3" s="24"/>
      <c r="IKM3" s="24"/>
      <c r="IKN3" s="24"/>
      <c r="IKO3" s="24"/>
      <c r="IKP3" s="24"/>
      <c r="IKQ3" s="24"/>
      <c r="IKR3" s="24"/>
      <c r="IKS3" s="24"/>
      <c r="IKT3" s="24"/>
      <c r="IKU3" s="24"/>
      <c r="IKV3" s="24"/>
      <c r="IKW3" s="24"/>
      <c r="IKX3" s="24"/>
      <c r="IKY3" s="24"/>
      <c r="IKZ3" s="24"/>
      <c r="ILA3" s="24"/>
      <c r="ILB3" s="24"/>
      <c r="ILC3" s="24"/>
      <c r="ILD3" s="24"/>
      <c r="ILE3" s="24"/>
      <c r="ILF3" s="24"/>
      <c r="ILG3" s="24"/>
      <c r="ILH3" s="24"/>
      <c r="ILI3" s="24"/>
      <c r="ILJ3" s="24"/>
      <c r="ILK3" s="24"/>
      <c r="ILL3" s="24"/>
      <c r="ILM3" s="24"/>
      <c r="ILN3" s="24"/>
      <c r="ILO3" s="24"/>
      <c r="ILP3" s="24"/>
      <c r="ILQ3" s="24"/>
      <c r="ILR3" s="24"/>
      <c r="ILS3" s="24"/>
      <c r="ILT3" s="24"/>
      <c r="ILU3" s="24"/>
      <c r="ILV3" s="24"/>
      <c r="ILW3" s="24"/>
      <c r="ILX3" s="24"/>
      <c r="ILY3" s="24"/>
      <c r="ILZ3" s="24"/>
      <c r="IMA3" s="24"/>
      <c r="IMB3" s="24"/>
      <c r="IMC3" s="24"/>
      <c r="IMD3" s="24"/>
      <c r="IME3" s="24"/>
      <c r="IMF3" s="24"/>
      <c r="IMG3" s="24"/>
      <c r="IMH3" s="24"/>
      <c r="IMI3" s="24"/>
      <c r="IMJ3" s="24"/>
      <c r="IMK3" s="24"/>
      <c r="IML3" s="24"/>
      <c r="IMM3" s="24"/>
      <c r="IMN3" s="24"/>
      <c r="IMO3" s="24"/>
      <c r="IMP3" s="24"/>
      <c r="IMQ3" s="24"/>
      <c r="IMR3" s="24"/>
      <c r="IMS3" s="24"/>
      <c r="IMT3" s="24"/>
      <c r="IMU3" s="24"/>
      <c r="IMV3" s="24"/>
      <c r="IMW3" s="24"/>
      <c r="IMX3" s="24"/>
      <c r="IMY3" s="24"/>
      <c r="IMZ3" s="24"/>
      <c r="INA3" s="24"/>
      <c r="INB3" s="24"/>
      <c r="INC3" s="24"/>
      <c r="IND3" s="24"/>
      <c r="INE3" s="24"/>
      <c r="INF3" s="24"/>
      <c r="ING3" s="24"/>
      <c r="INH3" s="24"/>
      <c r="INI3" s="24"/>
      <c r="INJ3" s="24"/>
      <c r="INK3" s="24"/>
      <c r="INL3" s="24"/>
      <c r="INM3" s="24"/>
      <c r="INN3" s="24"/>
      <c r="INO3" s="24"/>
      <c r="INP3" s="24"/>
      <c r="INQ3" s="24"/>
      <c r="INR3" s="24"/>
      <c r="INS3" s="24"/>
      <c r="INT3" s="24"/>
      <c r="INU3" s="24"/>
      <c r="INV3" s="24"/>
      <c r="INW3" s="24"/>
      <c r="INX3" s="24"/>
      <c r="INY3" s="24"/>
      <c r="INZ3" s="24"/>
      <c r="IOA3" s="24"/>
      <c r="IOB3" s="24"/>
      <c r="IOC3" s="24"/>
      <c r="IOD3" s="24"/>
      <c r="IOE3" s="24"/>
      <c r="IOF3" s="24"/>
      <c r="IOG3" s="24"/>
      <c r="IOH3" s="24"/>
      <c r="IOI3" s="24"/>
      <c r="IOJ3" s="24"/>
      <c r="IOK3" s="24"/>
      <c r="IOL3" s="24"/>
      <c r="IOM3" s="24"/>
      <c r="ION3" s="24"/>
      <c r="IOO3" s="24"/>
      <c r="IOP3" s="24"/>
      <c r="IOQ3" s="24"/>
      <c r="IOR3" s="24"/>
      <c r="IOS3" s="24"/>
      <c r="IOT3" s="24"/>
      <c r="IOU3" s="24"/>
      <c r="IOV3" s="24"/>
      <c r="IOW3" s="24"/>
      <c r="IOX3" s="24"/>
      <c r="IOY3" s="24"/>
      <c r="IOZ3" s="24"/>
      <c r="IPA3" s="24"/>
      <c r="IPB3" s="24"/>
      <c r="IPC3" s="24"/>
      <c r="IPD3" s="24"/>
      <c r="IPE3" s="24"/>
      <c r="IPF3" s="24"/>
      <c r="IPG3" s="24"/>
      <c r="IPH3" s="24"/>
      <c r="IPI3" s="24"/>
      <c r="IPJ3" s="24"/>
      <c r="IPK3" s="24"/>
      <c r="IPL3" s="24"/>
      <c r="IPM3" s="24"/>
      <c r="IPN3" s="24"/>
      <c r="IPO3" s="24"/>
      <c r="IPP3" s="24"/>
      <c r="IPQ3" s="24"/>
      <c r="IPR3" s="24"/>
      <c r="IPS3" s="24"/>
      <c r="IPT3" s="24"/>
      <c r="IPU3" s="24"/>
      <c r="IPV3" s="24"/>
      <c r="IPW3" s="24"/>
      <c r="IPX3" s="24"/>
      <c r="IPY3" s="24"/>
      <c r="IPZ3" s="24"/>
      <c r="IQA3" s="24"/>
      <c r="IQB3" s="24"/>
      <c r="IQC3" s="24"/>
      <c r="IQD3" s="24"/>
      <c r="IQE3" s="24"/>
      <c r="IQF3" s="24"/>
      <c r="IQG3" s="24"/>
      <c r="IQH3" s="24"/>
      <c r="IQI3" s="24"/>
      <c r="IQJ3" s="24"/>
      <c r="IQK3" s="24"/>
      <c r="IQL3" s="24"/>
      <c r="IQM3" s="24"/>
      <c r="IQN3" s="24"/>
      <c r="IQO3" s="24"/>
      <c r="IQP3" s="24"/>
      <c r="IQQ3" s="24"/>
      <c r="IQR3" s="24"/>
      <c r="IQS3" s="24"/>
      <c r="IQT3" s="24"/>
      <c r="IQU3" s="24"/>
      <c r="IQV3" s="24"/>
      <c r="IQW3" s="24"/>
      <c r="IQX3" s="24"/>
      <c r="IQY3" s="24"/>
      <c r="IQZ3" s="24"/>
      <c r="IRA3" s="24"/>
      <c r="IRB3" s="24"/>
      <c r="IRC3" s="24"/>
      <c r="IRD3" s="24"/>
      <c r="IRE3" s="24"/>
      <c r="IRF3" s="24"/>
      <c r="IRG3" s="24"/>
      <c r="IRH3" s="24"/>
      <c r="IRI3" s="24"/>
      <c r="IRJ3" s="24"/>
      <c r="IRK3" s="24"/>
      <c r="IRL3" s="24"/>
      <c r="IRM3" s="24"/>
      <c r="IRN3" s="24"/>
      <c r="IRO3" s="24"/>
      <c r="IRP3" s="24"/>
      <c r="IRQ3" s="24"/>
      <c r="IRR3" s="24"/>
      <c r="IRS3" s="24"/>
      <c r="IRT3" s="24"/>
      <c r="IRU3" s="24"/>
      <c r="IRV3" s="24"/>
      <c r="IRW3" s="24"/>
      <c r="IRX3" s="24"/>
      <c r="IRY3" s="24"/>
      <c r="IRZ3" s="24"/>
      <c r="ISA3" s="24"/>
      <c r="ISB3" s="24"/>
      <c r="ISC3" s="24"/>
      <c r="ISD3" s="24"/>
      <c r="ISE3" s="24"/>
      <c r="ISF3" s="24"/>
      <c r="ISG3" s="24"/>
      <c r="ISH3" s="24"/>
      <c r="ISI3" s="24"/>
      <c r="ISJ3" s="24"/>
      <c r="ISK3" s="24"/>
      <c r="ISL3" s="24"/>
      <c r="ISM3" s="24"/>
      <c r="ISN3" s="24"/>
      <c r="ISO3" s="24"/>
      <c r="ISP3" s="24"/>
      <c r="ISQ3" s="24"/>
      <c r="ISR3" s="24"/>
      <c r="ISS3" s="24"/>
      <c r="IST3" s="24"/>
      <c r="ISU3" s="24"/>
      <c r="ISV3" s="24"/>
      <c r="ISW3" s="24"/>
      <c r="ISX3" s="24"/>
      <c r="ISY3" s="24"/>
      <c r="ISZ3" s="24"/>
      <c r="ITA3" s="24"/>
      <c r="ITB3" s="24"/>
      <c r="ITC3" s="24"/>
      <c r="ITD3" s="24"/>
      <c r="ITE3" s="24"/>
      <c r="ITF3" s="24"/>
      <c r="ITG3" s="24"/>
      <c r="ITH3" s="24"/>
      <c r="ITI3" s="24"/>
      <c r="ITJ3" s="24"/>
      <c r="ITK3" s="24"/>
      <c r="ITL3" s="24"/>
      <c r="ITM3" s="24"/>
      <c r="ITN3" s="24"/>
      <c r="ITO3" s="24"/>
      <c r="ITP3" s="24"/>
      <c r="ITQ3" s="24"/>
      <c r="ITR3" s="24"/>
      <c r="ITS3" s="24"/>
      <c r="ITT3" s="24"/>
      <c r="ITU3" s="24"/>
      <c r="ITV3" s="24"/>
      <c r="ITW3" s="24"/>
      <c r="ITX3" s="24"/>
      <c r="ITY3" s="24"/>
      <c r="ITZ3" s="24"/>
      <c r="IUA3" s="24"/>
      <c r="IUB3" s="24"/>
      <c r="IUC3" s="24"/>
      <c r="IUD3" s="24"/>
      <c r="IUE3" s="24"/>
      <c r="IUF3" s="24"/>
      <c r="IUG3" s="24"/>
      <c r="IUH3" s="24"/>
      <c r="IUI3" s="24"/>
      <c r="IUJ3" s="24"/>
      <c r="IUK3" s="24"/>
      <c r="IUL3" s="24"/>
      <c r="IUM3" s="24"/>
      <c r="IUN3" s="24"/>
      <c r="IUO3" s="24"/>
      <c r="IUP3" s="24"/>
      <c r="IUQ3" s="24"/>
      <c r="IUR3" s="24"/>
      <c r="IUS3" s="24"/>
      <c r="IUT3" s="24"/>
      <c r="IUU3" s="24"/>
      <c r="IUV3" s="24"/>
      <c r="IUW3" s="24"/>
      <c r="IUX3" s="24"/>
      <c r="IUY3" s="24"/>
      <c r="IUZ3" s="24"/>
      <c r="IVA3" s="24"/>
      <c r="IVB3" s="24"/>
      <c r="IVC3" s="24"/>
      <c r="IVD3" s="24"/>
      <c r="IVE3" s="24"/>
      <c r="IVF3" s="24"/>
      <c r="IVG3" s="24"/>
      <c r="IVH3" s="24"/>
      <c r="IVI3" s="24"/>
      <c r="IVJ3" s="24"/>
      <c r="IVK3" s="24"/>
      <c r="IVL3" s="24"/>
      <c r="IVM3" s="24"/>
      <c r="IVN3" s="24"/>
      <c r="IVO3" s="24"/>
      <c r="IVP3" s="24"/>
      <c r="IVQ3" s="24"/>
      <c r="IVR3" s="24"/>
      <c r="IVS3" s="24"/>
      <c r="IVT3" s="24"/>
      <c r="IVU3" s="24"/>
      <c r="IVV3" s="24"/>
      <c r="IVW3" s="24"/>
      <c r="IVX3" s="24"/>
      <c r="IVY3" s="24"/>
      <c r="IVZ3" s="24"/>
      <c r="IWA3" s="24"/>
      <c r="IWB3" s="24"/>
      <c r="IWC3" s="24"/>
      <c r="IWD3" s="24"/>
      <c r="IWE3" s="24"/>
      <c r="IWF3" s="24"/>
      <c r="IWG3" s="24"/>
      <c r="IWH3" s="24"/>
      <c r="IWI3" s="24"/>
      <c r="IWJ3" s="24"/>
      <c r="IWK3" s="24"/>
      <c r="IWL3" s="24"/>
      <c r="IWM3" s="24"/>
      <c r="IWN3" s="24"/>
      <c r="IWO3" s="24"/>
      <c r="IWP3" s="24"/>
      <c r="IWQ3" s="24"/>
      <c r="IWR3" s="24"/>
      <c r="IWS3" s="24"/>
      <c r="IWT3" s="24"/>
      <c r="IWU3" s="24"/>
      <c r="IWV3" s="24"/>
      <c r="IWW3" s="24"/>
      <c r="IWX3" s="24"/>
      <c r="IWY3" s="24"/>
      <c r="IWZ3" s="24"/>
      <c r="IXA3" s="24"/>
      <c r="IXB3" s="24"/>
      <c r="IXC3" s="24"/>
      <c r="IXD3" s="24"/>
      <c r="IXE3" s="24"/>
      <c r="IXF3" s="24"/>
      <c r="IXG3" s="24"/>
      <c r="IXH3" s="24"/>
      <c r="IXI3" s="24"/>
      <c r="IXJ3" s="24"/>
      <c r="IXK3" s="24"/>
      <c r="IXL3" s="24"/>
      <c r="IXM3" s="24"/>
      <c r="IXN3" s="24"/>
      <c r="IXO3" s="24"/>
      <c r="IXP3" s="24"/>
      <c r="IXQ3" s="24"/>
      <c r="IXR3" s="24"/>
      <c r="IXS3" s="24"/>
      <c r="IXT3" s="24"/>
      <c r="IXU3" s="24"/>
      <c r="IXV3" s="24"/>
      <c r="IXW3" s="24"/>
      <c r="IXX3" s="24"/>
      <c r="IXY3" s="24"/>
      <c r="IXZ3" s="24"/>
      <c r="IYA3" s="24"/>
      <c r="IYB3" s="24"/>
      <c r="IYC3" s="24"/>
      <c r="IYD3" s="24"/>
      <c r="IYE3" s="24"/>
      <c r="IYF3" s="24"/>
      <c r="IYG3" s="24"/>
      <c r="IYH3" s="24"/>
      <c r="IYI3" s="24"/>
      <c r="IYJ3" s="24"/>
      <c r="IYK3" s="24"/>
      <c r="IYL3" s="24"/>
      <c r="IYM3" s="24"/>
      <c r="IYN3" s="24"/>
      <c r="IYO3" s="24"/>
      <c r="IYP3" s="24"/>
      <c r="IYQ3" s="24"/>
      <c r="IYR3" s="24"/>
      <c r="IYS3" s="24"/>
      <c r="IYT3" s="24"/>
      <c r="IYU3" s="24"/>
      <c r="IYV3" s="24"/>
      <c r="IYW3" s="24"/>
      <c r="IYX3" s="24"/>
      <c r="IYY3" s="24"/>
      <c r="IYZ3" s="24"/>
      <c r="IZA3" s="24"/>
      <c r="IZB3" s="24"/>
      <c r="IZC3" s="24"/>
      <c r="IZD3" s="24"/>
      <c r="IZE3" s="24"/>
      <c r="IZF3" s="24"/>
      <c r="IZG3" s="24"/>
      <c r="IZH3" s="24"/>
      <c r="IZI3" s="24"/>
      <c r="IZJ3" s="24"/>
      <c r="IZK3" s="24"/>
      <c r="IZL3" s="24"/>
      <c r="IZM3" s="24"/>
      <c r="IZN3" s="24"/>
      <c r="IZO3" s="24"/>
      <c r="IZP3" s="24"/>
      <c r="IZQ3" s="24"/>
      <c r="IZR3" s="24"/>
      <c r="IZS3" s="24"/>
      <c r="IZT3" s="24"/>
      <c r="IZU3" s="24"/>
      <c r="IZV3" s="24"/>
      <c r="IZW3" s="24"/>
      <c r="IZX3" s="24"/>
      <c r="IZY3" s="24"/>
      <c r="IZZ3" s="24"/>
      <c r="JAA3" s="24"/>
      <c r="JAB3" s="24"/>
      <c r="JAC3" s="24"/>
      <c r="JAD3" s="24"/>
      <c r="JAE3" s="24"/>
      <c r="JAF3" s="24"/>
      <c r="JAG3" s="24"/>
      <c r="JAH3" s="24"/>
      <c r="JAI3" s="24"/>
      <c r="JAJ3" s="24"/>
      <c r="JAK3" s="24"/>
      <c r="JAL3" s="24"/>
      <c r="JAM3" s="24"/>
      <c r="JAN3" s="24"/>
      <c r="JAO3" s="24"/>
      <c r="JAP3" s="24"/>
      <c r="JAQ3" s="24"/>
      <c r="JAR3" s="24"/>
      <c r="JAS3" s="24"/>
      <c r="JAT3" s="24"/>
      <c r="JAU3" s="24"/>
      <c r="JAV3" s="24"/>
      <c r="JAW3" s="24"/>
      <c r="JAX3" s="24"/>
      <c r="JAY3" s="24"/>
      <c r="JAZ3" s="24"/>
      <c r="JBA3" s="24"/>
      <c r="JBB3" s="24"/>
      <c r="JBC3" s="24"/>
      <c r="JBD3" s="24"/>
      <c r="JBE3" s="24"/>
      <c r="JBF3" s="24"/>
      <c r="JBG3" s="24"/>
      <c r="JBH3" s="24"/>
      <c r="JBI3" s="24"/>
      <c r="JBJ3" s="24"/>
      <c r="JBK3" s="24"/>
      <c r="JBL3" s="24"/>
      <c r="JBM3" s="24"/>
      <c r="JBN3" s="24"/>
      <c r="JBO3" s="24"/>
      <c r="JBP3" s="24"/>
      <c r="JBQ3" s="24"/>
      <c r="JBR3" s="24"/>
      <c r="JBS3" s="24"/>
      <c r="JBT3" s="24"/>
      <c r="JBU3" s="24"/>
      <c r="JBV3" s="24"/>
      <c r="JBW3" s="24"/>
      <c r="JBX3" s="24"/>
      <c r="JBY3" s="24"/>
      <c r="JBZ3" s="24"/>
      <c r="JCA3" s="24"/>
      <c r="JCB3" s="24"/>
      <c r="JCC3" s="24"/>
      <c r="JCD3" s="24"/>
      <c r="JCE3" s="24"/>
      <c r="JCF3" s="24"/>
      <c r="JCG3" s="24"/>
      <c r="JCH3" s="24"/>
      <c r="JCI3" s="24"/>
      <c r="JCJ3" s="24"/>
      <c r="JCK3" s="24"/>
      <c r="JCL3" s="24"/>
      <c r="JCM3" s="24"/>
      <c r="JCN3" s="24"/>
      <c r="JCO3" s="24"/>
      <c r="JCP3" s="24"/>
      <c r="JCQ3" s="24"/>
      <c r="JCR3" s="24"/>
      <c r="JCS3" s="24"/>
      <c r="JCT3" s="24"/>
      <c r="JCU3" s="24"/>
      <c r="JCV3" s="24"/>
      <c r="JCW3" s="24"/>
      <c r="JCX3" s="24"/>
      <c r="JCY3" s="24"/>
      <c r="JCZ3" s="24"/>
      <c r="JDA3" s="24"/>
      <c r="JDB3" s="24"/>
      <c r="JDC3" s="24"/>
      <c r="JDD3" s="24"/>
      <c r="JDE3" s="24"/>
      <c r="JDF3" s="24"/>
      <c r="JDG3" s="24"/>
      <c r="JDH3" s="24"/>
      <c r="JDI3" s="24"/>
      <c r="JDJ3" s="24"/>
      <c r="JDK3" s="24"/>
      <c r="JDL3" s="24"/>
      <c r="JDM3" s="24"/>
      <c r="JDN3" s="24"/>
      <c r="JDO3" s="24"/>
      <c r="JDP3" s="24"/>
      <c r="JDQ3" s="24"/>
      <c r="JDR3" s="24"/>
      <c r="JDS3" s="24"/>
      <c r="JDT3" s="24"/>
      <c r="JDU3" s="24"/>
      <c r="JDV3" s="24"/>
      <c r="JDW3" s="24"/>
      <c r="JDX3" s="24"/>
      <c r="JDY3" s="24"/>
      <c r="JDZ3" s="24"/>
      <c r="JEA3" s="24"/>
      <c r="JEB3" s="24"/>
      <c r="JEC3" s="24"/>
      <c r="JED3" s="24"/>
      <c r="JEE3" s="24"/>
      <c r="JEF3" s="24"/>
      <c r="JEG3" s="24"/>
      <c r="JEH3" s="24"/>
      <c r="JEI3" s="24"/>
      <c r="JEJ3" s="24"/>
      <c r="JEK3" s="24"/>
      <c r="JEL3" s="24"/>
      <c r="JEM3" s="24"/>
      <c r="JEN3" s="24"/>
      <c r="JEO3" s="24"/>
      <c r="JEP3" s="24"/>
      <c r="JEQ3" s="24"/>
      <c r="JER3" s="24"/>
      <c r="JES3" s="24"/>
      <c r="JET3" s="24"/>
      <c r="JEU3" s="24"/>
      <c r="JEV3" s="24"/>
      <c r="JEW3" s="24"/>
      <c r="JEX3" s="24"/>
      <c r="JEY3" s="24"/>
      <c r="JEZ3" s="24"/>
      <c r="JFA3" s="24"/>
      <c r="JFB3" s="24"/>
      <c r="JFC3" s="24"/>
      <c r="JFD3" s="24"/>
      <c r="JFE3" s="24"/>
      <c r="JFF3" s="24"/>
      <c r="JFG3" s="24"/>
      <c r="JFH3" s="24"/>
      <c r="JFI3" s="24"/>
      <c r="JFJ3" s="24"/>
      <c r="JFK3" s="24"/>
      <c r="JFL3" s="24"/>
      <c r="JFM3" s="24"/>
      <c r="JFN3" s="24"/>
      <c r="JFO3" s="24"/>
      <c r="JFP3" s="24"/>
      <c r="JFQ3" s="24"/>
      <c r="JFR3" s="24"/>
      <c r="JFS3" s="24"/>
      <c r="JFT3" s="24"/>
      <c r="JFU3" s="24"/>
      <c r="JFV3" s="24"/>
      <c r="JFW3" s="24"/>
      <c r="JFX3" s="24"/>
      <c r="JFY3" s="24"/>
      <c r="JFZ3" s="24"/>
      <c r="JGA3" s="24"/>
      <c r="JGB3" s="24"/>
      <c r="JGC3" s="24"/>
      <c r="JGD3" s="24"/>
      <c r="JGE3" s="24"/>
      <c r="JGF3" s="24"/>
      <c r="JGG3" s="24"/>
      <c r="JGH3" s="24"/>
      <c r="JGI3" s="24"/>
      <c r="JGJ3" s="24"/>
      <c r="JGK3" s="24"/>
      <c r="JGL3" s="24"/>
      <c r="JGM3" s="24"/>
      <c r="JGN3" s="24"/>
      <c r="JGO3" s="24"/>
      <c r="JGP3" s="24"/>
      <c r="JGQ3" s="24"/>
      <c r="JGR3" s="24"/>
      <c r="JGS3" s="24"/>
      <c r="JGT3" s="24"/>
      <c r="JGU3" s="24"/>
      <c r="JGV3" s="24"/>
      <c r="JGW3" s="24"/>
      <c r="JGX3" s="24"/>
      <c r="JGY3" s="24"/>
      <c r="JGZ3" s="24"/>
      <c r="JHA3" s="24"/>
      <c r="JHB3" s="24"/>
      <c r="JHC3" s="24"/>
      <c r="JHD3" s="24"/>
      <c r="JHE3" s="24"/>
      <c r="JHF3" s="24"/>
      <c r="JHG3" s="24"/>
      <c r="JHH3" s="24"/>
      <c r="JHI3" s="24"/>
      <c r="JHJ3" s="24"/>
      <c r="JHK3" s="24"/>
      <c r="JHL3" s="24"/>
      <c r="JHM3" s="24"/>
      <c r="JHN3" s="24"/>
      <c r="JHO3" s="24"/>
      <c r="JHP3" s="24"/>
      <c r="JHQ3" s="24"/>
      <c r="JHR3" s="24"/>
      <c r="JHS3" s="24"/>
      <c r="JHT3" s="24"/>
      <c r="JHU3" s="24"/>
      <c r="JHV3" s="24"/>
      <c r="JHW3" s="24"/>
      <c r="JHX3" s="24"/>
      <c r="JHY3" s="24"/>
      <c r="JHZ3" s="24"/>
      <c r="JIA3" s="24"/>
      <c r="JIB3" s="24"/>
      <c r="JIC3" s="24"/>
      <c r="JID3" s="24"/>
      <c r="JIE3" s="24"/>
      <c r="JIF3" s="24"/>
      <c r="JIG3" s="24"/>
      <c r="JIH3" s="24"/>
      <c r="JII3" s="24"/>
      <c r="JIJ3" s="24"/>
      <c r="JIK3" s="24"/>
      <c r="JIL3" s="24"/>
      <c r="JIM3" s="24"/>
      <c r="JIN3" s="24"/>
      <c r="JIO3" s="24"/>
      <c r="JIP3" s="24"/>
      <c r="JIQ3" s="24"/>
      <c r="JIR3" s="24"/>
      <c r="JIS3" s="24"/>
      <c r="JIT3" s="24"/>
      <c r="JIU3" s="24"/>
      <c r="JIV3" s="24"/>
      <c r="JIW3" s="24"/>
      <c r="JIX3" s="24"/>
      <c r="JIY3" s="24"/>
      <c r="JIZ3" s="24"/>
      <c r="JJA3" s="24"/>
      <c r="JJB3" s="24"/>
      <c r="JJC3" s="24"/>
      <c r="JJD3" s="24"/>
      <c r="JJE3" s="24"/>
      <c r="JJF3" s="24"/>
      <c r="JJG3" s="24"/>
      <c r="JJH3" s="24"/>
      <c r="JJI3" s="24"/>
      <c r="JJJ3" s="24"/>
      <c r="JJK3" s="24"/>
      <c r="JJL3" s="24"/>
      <c r="JJM3" s="24"/>
      <c r="JJN3" s="24"/>
      <c r="JJO3" s="24"/>
      <c r="JJP3" s="24"/>
      <c r="JJQ3" s="24"/>
      <c r="JJR3" s="24"/>
      <c r="JJS3" s="24"/>
      <c r="JJT3" s="24"/>
      <c r="JJU3" s="24"/>
      <c r="JJV3" s="24"/>
      <c r="JJW3" s="24"/>
      <c r="JJX3" s="24"/>
      <c r="JJY3" s="24"/>
      <c r="JJZ3" s="24"/>
      <c r="JKA3" s="24"/>
      <c r="JKB3" s="24"/>
      <c r="JKC3" s="24"/>
      <c r="JKD3" s="24"/>
      <c r="JKE3" s="24"/>
      <c r="JKF3" s="24"/>
      <c r="JKG3" s="24"/>
      <c r="JKH3" s="24"/>
      <c r="JKI3" s="24"/>
      <c r="JKJ3" s="24"/>
      <c r="JKK3" s="24"/>
      <c r="JKL3" s="24"/>
      <c r="JKM3" s="24"/>
      <c r="JKN3" s="24"/>
      <c r="JKO3" s="24"/>
      <c r="JKP3" s="24"/>
      <c r="JKQ3" s="24"/>
      <c r="JKR3" s="24"/>
      <c r="JKS3" s="24"/>
      <c r="JKT3" s="24"/>
      <c r="JKU3" s="24"/>
      <c r="JKV3" s="24"/>
      <c r="JKW3" s="24"/>
      <c r="JKX3" s="24"/>
      <c r="JKY3" s="24"/>
      <c r="JKZ3" s="24"/>
      <c r="JLA3" s="24"/>
      <c r="JLB3" s="24"/>
      <c r="JLC3" s="24"/>
      <c r="JLD3" s="24"/>
      <c r="JLE3" s="24"/>
      <c r="JLF3" s="24"/>
      <c r="JLG3" s="24"/>
      <c r="JLH3" s="24"/>
      <c r="JLI3" s="24"/>
      <c r="JLJ3" s="24"/>
      <c r="JLK3" s="24"/>
      <c r="JLL3" s="24"/>
      <c r="JLM3" s="24"/>
      <c r="JLN3" s="24"/>
      <c r="JLO3" s="24"/>
      <c r="JLP3" s="24"/>
      <c r="JLQ3" s="24"/>
      <c r="JLR3" s="24"/>
      <c r="JLS3" s="24"/>
      <c r="JLT3" s="24"/>
      <c r="JLU3" s="24"/>
      <c r="JLV3" s="24"/>
      <c r="JLW3" s="24"/>
      <c r="JLX3" s="24"/>
      <c r="JLY3" s="24"/>
      <c r="JLZ3" s="24"/>
      <c r="JMA3" s="24"/>
      <c r="JMB3" s="24"/>
      <c r="JMC3" s="24"/>
      <c r="JMD3" s="24"/>
      <c r="JME3" s="24"/>
      <c r="JMF3" s="24"/>
      <c r="JMG3" s="24"/>
      <c r="JMH3" s="24"/>
      <c r="JMI3" s="24"/>
      <c r="JMJ3" s="24"/>
      <c r="JMK3" s="24"/>
      <c r="JML3" s="24"/>
      <c r="JMM3" s="24"/>
      <c r="JMN3" s="24"/>
      <c r="JMO3" s="24"/>
      <c r="JMP3" s="24"/>
      <c r="JMQ3" s="24"/>
      <c r="JMR3" s="24"/>
      <c r="JMS3" s="24"/>
      <c r="JMT3" s="24"/>
      <c r="JMU3" s="24"/>
      <c r="JMV3" s="24"/>
      <c r="JMW3" s="24"/>
      <c r="JMX3" s="24"/>
      <c r="JMY3" s="24"/>
      <c r="JMZ3" s="24"/>
      <c r="JNA3" s="24"/>
      <c r="JNB3" s="24"/>
      <c r="JNC3" s="24"/>
      <c r="JND3" s="24"/>
      <c r="JNE3" s="24"/>
      <c r="JNF3" s="24"/>
      <c r="JNG3" s="24"/>
      <c r="JNH3" s="24"/>
      <c r="JNI3" s="24"/>
      <c r="JNJ3" s="24"/>
      <c r="JNK3" s="24"/>
      <c r="JNL3" s="24"/>
      <c r="JNM3" s="24"/>
      <c r="JNN3" s="24"/>
      <c r="JNO3" s="24"/>
      <c r="JNP3" s="24"/>
      <c r="JNQ3" s="24"/>
      <c r="JNR3" s="24"/>
      <c r="JNS3" s="24"/>
      <c r="JNT3" s="24"/>
      <c r="JNU3" s="24"/>
      <c r="JNV3" s="24"/>
      <c r="JNW3" s="24"/>
      <c r="JNX3" s="24"/>
      <c r="JNY3" s="24"/>
      <c r="JNZ3" s="24"/>
      <c r="JOA3" s="24"/>
      <c r="JOB3" s="24"/>
      <c r="JOC3" s="24"/>
      <c r="JOD3" s="24"/>
      <c r="JOE3" s="24"/>
      <c r="JOF3" s="24"/>
      <c r="JOG3" s="24"/>
      <c r="JOH3" s="24"/>
      <c r="JOI3" s="24"/>
      <c r="JOJ3" s="24"/>
      <c r="JOK3" s="24"/>
      <c r="JOL3" s="24"/>
      <c r="JOM3" s="24"/>
      <c r="JON3" s="24"/>
      <c r="JOO3" s="24"/>
      <c r="JOP3" s="24"/>
      <c r="JOQ3" s="24"/>
      <c r="JOR3" s="24"/>
      <c r="JOS3" s="24"/>
      <c r="JOT3" s="24"/>
      <c r="JOU3" s="24"/>
      <c r="JOV3" s="24"/>
      <c r="JOW3" s="24"/>
      <c r="JOX3" s="24"/>
      <c r="JOY3" s="24"/>
      <c r="JOZ3" s="24"/>
      <c r="JPA3" s="24"/>
      <c r="JPB3" s="24"/>
      <c r="JPC3" s="24"/>
      <c r="JPD3" s="24"/>
      <c r="JPE3" s="24"/>
      <c r="JPF3" s="24"/>
      <c r="JPG3" s="24"/>
      <c r="JPH3" s="24"/>
      <c r="JPI3" s="24"/>
      <c r="JPJ3" s="24"/>
      <c r="JPK3" s="24"/>
      <c r="JPL3" s="24"/>
      <c r="JPM3" s="24"/>
      <c r="JPN3" s="24"/>
      <c r="JPO3" s="24"/>
      <c r="JPP3" s="24"/>
      <c r="JPQ3" s="24"/>
      <c r="JPR3" s="24"/>
      <c r="JPS3" s="24"/>
      <c r="JPT3" s="24"/>
      <c r="JPU3" s="24"/>
      <c r="JPV3" s="24"/>
      <c r="JPW3" s="24"/>
      <c r="JPX3" s="24"/>
      <c r="JPY3" s="24"/>
      <c r="JPZ3" s="24"/>
      <c r="JQA3" s="24"/>
      <c r="JQB3" s="24"/>
      <c r="JQC3" s="24"/>
      <c r="JQD3" s="24"/>
      <c r="JQE3" s="24"/>
      <c r="JQF3" s="24"/>
      <c r="JQG3" s="24"/>
      <c r="JQH3" s="24"/>
      <c r="JQI3" s="24"/>
      <c r="JQJ3" s="24"/>
      <c r="JQK3" s="24"/>
      <c r="JQL3" s="24"/>
      <c r="JQM3" s="24"/>
      <c r="JQN3" s="24"/>
      <c r="JQO3" s="24"/>
      <c r="JQP3" s="24"/>
      <c r="JQQ3" s="24"/>
      <c r="JQR3" s="24"/>
      <c r="JQS3" s="24"/>
      <c r="JQT3" s="24"/>
      <c r="JQU3" s="24"/>
      <c r="JQV3" s="24"/>
      <c r="JQW3" s="24"/>
      <c r="JQX3" s="24"/>
      <c r="JQY3" s="24"/>
      <c r="JQZ3" s="24"/>
      <c r="JRA3" s="24"/>
      <c r="JRB3" s="24"/>
      <c r="JRC3" s="24"/>
      <c r="JRD3" s="24"/>
      <c r="JRE3" s="24"/>
      <c r="JRF3" s="24"/>
      <c r="JRG3" s="24"/>
      <c r="JRH3" s="24"/>
      <c r="JRI3" s="24"/>
      <c r="JRJ3" s="24"/>
      <c r="JRK3" s="24"/>
      <c r="JRL3" s="24"/>
      <c r="JRM3" s="24"/>
      <c r="JRN3" s="24"/>
      <c r="JRO3" s="24"/>
      <c r="JRP3" s="24"/>
      <c r="JRQ3" s="24"/>
      <c r="JRR3" s="24"/>
      <c r="JRS3" s="24"/>
      <c r="JRT3" s="24"/>
      <c r="JRU3" s="24"/>
      <c r="JRV3" s="24"/>
      <c r="JRW3" s="24"/>
      <c r="JRX3" s="24"/>
      <c r="JRY3" s="24"/>
      <c r="JRZ3" s="24"/>
      <c r="JSA3" s="24"/>
      <c r="JSB3" s="24"/>
      <c r="JSC3" s="24"/>
      <c r="JSD3" s="24"/>
      <c r="JSE3" s="24"/>
      <c r="JSF3" s="24"/>
      <c r="JSG3" s="24"/>
      <c r="JSH3" s="24"/>
      <c r="JSI3" s="24"/>
      <c r="JSJ3" s="24"/>
      <c r="JSK3" s="24"/>
      <c r="JSL3" s="24"/>
      <c r="JSM3" s="24"/>
      <c r="JSN3" s="24"/>
      <c r="JSO3" s="24"/>
      <c r="JSP3" s="24"/>
      <c r="JSQ3" s="24"/>
      <c r="JSR3" s="24"/>
      <c r="JSS3" s="24"/>
      <c r="JST3" s="24"/>
      <c r="JSU3" s="24"/>
      <c r="JSV3" s="24"/>
      <c r="JSW3" s="24"/>
      <c r="JSX3" s="24"/>
      <c r="JSY3" s="24"/>
      <c r="JSZ3" s="24"/>
      <c r="JTA3" s="24"/>
      <c r="JTB3" s="24"/>
      <c r="JTC3" s="24"/>
      <c r="JTD3" s="24"/>
      <c r="JTE3" s="24"/>
      <c r="JTF3" s="24"/>
      <c r="JTG3" s="24"/>
      <c r="JTH3" s="24"/>
      <c r="JTI3" s="24"/>
      <c r="JTJ3" s="24"/>
      <c r="JTK3" s="24"/>
      <c r="JTL3" s="24"/>
      <c r="JTM3" s="24"/>
      <c r="JTN3" s="24"/>
      <c r="JTO3" s="24"/>
      <c r="JTP3" s="24"/>
      <c r="JTQ3" s="24"/>
      <c r="JTR3" s="24"/>
      <c r="JTS3" s="24"/>
      <c r="JTT3" s="24"/>
      <c r="JTU3" s="24"/>
      <c r="JTV3" s="24"/>
      <c r="JTW3" s="24"/>
      <c r="JTX3" s="24"/>
      <c r="JTY3" s="24"/>
      <c r="JTZ3" s="24"/>
      <c r="JUA3" s="24"/>
      <c r="JUB3" s="24"/>
      <c r="JUC3" s="24"/>
      <c r="JUD3" s="24"/>
      <c r="JUE3" s="24"/>
      <c r="JUF3" s="24"/>
      <c r="JUG3" s="24"/>
      <c r="JUH3" s="24"/>
      <c r="JUI3" s="24"/>
      <c r="JUJ3" s="24"/>
      <c r="JUK3" s="24"/>
      <c r="JUL3" s="24"/>
      <c r="JUM3" s="24"/>
      <c r="JUN3" s="24"/>
      <c r="JUO3" s="24"/>
      <c r="JUP3" s="24"/>
      <c r="JUQ3" s="24"/>
      <c r="JUR3" s="24"/>
      <c r="JUS3" s="24"/>
      <c r="JUT3" s="24"/>
      <c r="JUU3" s="24"/>
      <c r="JUV3" s="24"/>
      <c r="JUW3" s="24"/>
      <c r="JUX3" s="24"/>
      <c r="JUY3" s="24"/>
      <c r="JUZ3" s="24"/>
      <c r="JVA3" s="24"/>
      <c r="JVB3" s="24"/>
      <c r="JVC3" s="24"/>
      <c r="JVD3" s="24"/>
      <c r="JVE3" s="24"/>
      <c r="JVF3" s="24"/>
      <c r="JVG3" s="24"/>
      <c r="JVH3" s="24"/>
      <c r="JVI3" s="24"/>
      <c r="JVJ3" s="24"/>
      <c r="JVK3" s="24"/>
      <c r="JVL3" s="24"/>
      <c r="JVM3" s="24"/>
      <c r="JVN3" s="24"/>
      <c r="JVO3" s="24"/>
      <c r="JVP3" s="24"/>
      <c r="JVQ3" s="24"/>
      <c r="JVR3" s="24"/>
      <c r="JVS3" s="24"/>
      <c r="JVT3" s="24"/>
      <c r="JVU3" s="24"/>
      <c r="JVV3" s="24"/>
      <c r="JVW3" s="24"/>
      <c r="JVX3" s="24"/>
      <c r="JVY3" s="24"/>
      <c r="JVZ3" s="24"/>
      <c r="JWA3" s="24"/>
      <c r="JWB3" s="24"/>
      <c r="JWC3" s="24"/>
      <c r="JWD3" s="24"/>
      <c r="JWE3" s="24"/>
      <c r="JWF3" s="24"/>
      <c r="JWG3" s="24"/>
      <c r="JWH3" s="24"/>
      <c r="JWI3" s="24"/>
      <c r="JWJ3" s="24"/>
      <c r="JWK3" s="24"/>
      <c r="JWL3" s="24"/>
      <c r="JWM3" s="24"/>
      <c r="JWN3" s="24"/>
      <c r="JWO3" s="24"/>
      <c r="JWP3" s="24"/>
      <c r="JWQ3" s="24"/>
      <c r="JWR3" s="24"/>
      <c r="JWS3" s="24"/>
      <c r="JWT3" s="24"/>
      <c r="JWU3" s="24"/>
      <c r="JWV3" s="24"/>
      <c r="JWW3" s="24"/>
      <c r="JWX3" s="24"/>
      <c r="JWY3" s="24"/>
      <c r="JWZ3" s="24"/>
      <c r="JXA3" s="24"/>
      <c r="JXB3" s="24"/>
      <c r="JXC3" s="24"/>
      <c r="JXD3" s="24"/>
      <c r="JXE3" s="24"/>
      <c r="JXF3" s="24"/>
      <c r="JXG3" s="24"/>
      <c r="JXH3" s="24"/>
      <c r="JXI3" s="24"/>
      <c r="JXJ3" s="24"/>
      <c r="JXK3" s="24"/>
      <c r="JXL3" s="24"/>
      <c r="JXM3" s="24"/>
      <c r="JXN3" s="24"/>
      <c r="JXO3" s="24"/>
      <c r="JXP3" s="24"/>
      <c r="JXQ3" s="24"/>
      <c r="JXR3" s="24"/>
      <c r="JXS3" s="24"/>
      <c r="JXT3" s="24"/>
      <c r="JXU3" s="24"/>
      <c r="JXV3" s="24"/>
      <c r="JXW3" s="24"/>
      <c r="JXX3" s="24"/>
      <c r="JXY3" s="24"/>
      <c r="JXZ3" s="24"/>
      <c r="JYA3" s="24"/>
      <c r="JYB3" s="24"/>
      <c r="JYC3" s="24"/>
      <c r="JYD3" s="24"/>
      <c r="JYE3" s="24"/>
      <c r="JYF3" s="24"/>
      <c r="JYG3" s="24"/>
      <c r="JYH3" s="24"/>
      <c r="JYI3" s="24"/>
      <c r="JYJ3" s="24"/>
      <c r="JYK3" s="24"/>
      <c r="JYL3" s="24"/>
      <c r="JYM3" s="24"/>
      <c r="JYN3" s="24"/>
      <c r="JYO3" s="24"/>
      <c r="JYP3" s="24"/>
      <c r="JYQ3" s="24"/>
      <c r="JYR3" s="24"/>
      <c r="JYS3" s="24"/>
      <c r="JYT3" s="24"/>
      <c r="JYU3" s="24"/>
      <c r="JYV3" s="24"/>
      <c r="JYW3" s="24"/>
      <c r="JYX3" s="24"/>
      <c r="JYY3" s="24"/>
      <c r="JYZ3" s="24"/>
      <c r="JZA3" s="24"/>
      <c r="JZB3" s="24"/>
      <c r="JZC3" s="24"/>
      <c r="JZD3" s="24"/>
      <c r="JZE3" s="24"/>
      <c r="JZF3" s="24"/>
      <c r="JZG3" s="24"/>
      <c r="JZH3" s="24"/>
      <c r="JZI3" s="24"/>
      <c r="JZJ3" s="24"/>
      <c r="JZK3" s="24"/>
      <c r="JZL3" s="24"/>
      <c r="JZM3" s="24"/>
      <c r="JZN3" s="24"/>
      <c r="JZO3" s="24"/>
      <c r="JZP3" s="24"/>
      <c r="JZQ3" s="24"/>
      <c r="JZR3" s="24"/>
      <c r="JZS3" s="24"/>
      <c r="JZT3" s="24"/>
      <c r="JZU3" s="24"/>
      <c r="JZV3" s="24"/>
      <c r="JZW3" s="24"/>
      <c r="JZX3" s="24"/>
      <c r="JZY3" s="24"/>
      <c r="JZZ3" s="24"/>
      <c r="KAA3" s="24"/>
      <c r="KAB3" s="24"/>
      <c r="KAC3" s="24"/>
      <c r="KAD3" s="24"/>
      <c r="KAE3" s="24"/>
      <c r="KAF3" s="24"/>
      <c r="KAG3" s="24"/>
      <c r="KAH3" s="24"/>
      <c r="KAI3" s="24"/>
      <c r="KAJ3" s="24"/>
      <c r="KAK3" s="24"/>
      <c r="KAL3" s="24"/>
      <c r="KAM3" s="24"/>
      <c r="KAN3" s="24"/>
      <c r="KAO3" s="24"/>
      <c r="KAP3" s="24"/>
      <c r="KAQ3" s="24"/>
      <c r="KAR3" s="24"/>
      <c r="KAS3" s="24"/>
      <c r="KAT3" s="24"/>
      <c r="KAU3" s="24"/>
      <c r="KAV3" s="24"/>
      <c r="KAW3" s="24"/>
      <c r="KAX3" s="24"/>
      <c r="KAY3" s="24"/>
      <c r="KAZ3" s="24"/>
      <c r="KBA3" s="24"/>
      <c r="KBB3" s="24"/>
      <c r="KBC3" s="24"/>
      <c r="KBD3" s="24"/>
      <c r="KBE3" s="24"/>
      <c r="KBF3" s="24"/>
      <c r="KBG3" s="24"/>
      <c r="KBH3" s="24"/>
      <c r="KBI3" s="24"/>
      <c r="KBJ3" s="24"/>
      <c r="KBK3" s="24"/>
      <c r="KBL3" s="24"/>
      <c r="KBM3" s="24"/>
      <c r="KBN3" s="24"/>
      <c r="KBO3" s="24"/>
      <c r="KBP3" s="24"/>
      <c r="KBQ3" s="24"/>
      <c r="KBR3" s="24"/>
      <c r="KBS3" s="24"/>
      <c r="KBT3" s="24"/>
      <c r="KBU3" s="24"/>
      <c r="KBV3" s="24"/>
      <c r="KBW3" s="24"/>
      <c r="KBX3" s="24"/>
      <c r="KBY3" s="24"/>
      <c r="KBZ3" s="24"/>
      <c r="KCA3" s="24"/>
      <c r="KCB3" s="24"/>
      <c r="KCC3" s="24"/>
      <c r="KCD3" s="24"/>
      <c r="KCE3" s="24"/>
      <c r="KCF3" s="24"/>
      <c r="KCG3" s="24"/>
      <c r="KCH3" s="24"/>
      <c r="KCI3" s="24"/>
      <c r="KCJ3" s="24"/>
      <c r="KCK3" s="24"/>
      <c r="KCL3" s="24"/>
      <c r="KCM3" s="24"/>
      <c r="KCN3" s="24"/>
      <c r="KCO3" s="24"/>
      <c r="KCP3" s="24"/>
      <c r="KCQ3" s="24"/>
      <c r="KCR3" s="24"/>
      <c r="KCS3" s="24"/>
      <c r="KCT3" s="24"/>
      <c r="KCU3" s="24"/>
      <c r="KCV3" s="24"/>
      <c r="KCW3" s="24"/>
      <c r="KCX3" s="24"/>
      <c r="KCY3" s="24"/>
      <c r="KCZ3" s="24"/>
      <c r="KDA3" s="24"/>
      <c r="KDB3" s="24"/>
      <c r="KDC3" s="24"/>
      <c r="KDD3" s="24"/>
      <c r="KDE3" s="24"/>
      <c r="KDF3" s="24"/>
      <c r="KDG3" s="24"/>
      <c r="KDH3" s="24"/>
      <c r="KDI3" s="24"/>
      <c r="KDJ3" s="24"/>
      <c r="KDK3" s="24"/>
      <c r="KDL3" s="24"/>
      <c r="KDM3" s="24"/>
      <c r="KDN3" s="24"/>
      <c r="KDO3" s="24"/>
      <c r="KDP3" s="24"/>
      <c r="KDQ3" s="24"/>
      <c r="KDR3" s="24"/>
      <c r="KDS3" s="24"/>
      <c r="KDT3" s="24"/>
      <c r="KDU3" s="24"/>
      <c r="KDV3" s="24"/>
      <c r="KDW3" s="24"/>
      <c r="KDX3" s="24"/>
      <c r="KDY3" s="24"/>
      <c r="KDZ3" s="24"/>
      <c r="KEA3" s="24"/>
      <c r="KEB3" s="24"/>
      <c r="KEC3" s="24"/>
      <c r="KED3" s="24"/>
      <c r="KEE3" s="24"/>
      <c r="KEF3" s="24"/>
      <c r="KEG3" s="24"/>
      <c r="KEH3" s="24"/>
      <c r="KEI3" s="24"/>
      <c r="KEJ3" s="24"/>
      <c r="KEK3" s="24"/>
      <c r="KEL3" s="24"/>
      <c r="KEM3" s="24"/>
      <c r="KEN3" s="24"/>
      <c r="KEO3" s="24"/>
      <c r="KEP3" s="24"/>
      <c r="KEQ3" s="24"/>
      <c r="KER3" s="24"/>
      <c r="KES3" s="24"/>
      <c r="KET3" s="24"/>
      <c r="KEU3" s="24"/>
      <c r="KEV3" s="24"/>
      <c r="KEW3" s="24"/>
      <c r="KEX3" s="24"/>
      <c r="KEY3" s="24"/>
      <c r="KEZ3" s="24"/>
      <c r="KFA3" s="24"/>
      <c r="KFB3" s="24"/>
      <c r="KFC3" s="24"/>
      <c r="KFD3" s="24"/>
      <c r="KFE3" s="24"/>
      <c r="KFF3" s="24"/>
      <c r="KFG3" s="24"/>
      <c r="KFH3" s="24"/>
      <c r="KFI3" s="24"/>
      <c r="KFJ3" s="24"/>
      <c r="KFK3" s="24"/>
      <c r="KFL3" s="24"/>
      <c r="KFM3" s="24"/>
      <c r="KFN3" s="24"/>
      <c r="KFO3" s="24"/>
      <c r="KFP3" s="24"/>
      <c r="KFQ3" s="24"/>
      <c r="KFR3" s="24"/>
      <c r="KFS3" s="24"/>
      <c r="KFT3" s="24"/>
      <c r="KFU3" s="24"/>
      <c r="KFV3" s="24"/>
      <c r="KFW3" s="24"/>
      <c r="KFX3" s="24"/>
      <c r="KFY3" s="24"/>
      <c r="KFZ3" s="24"/>
      <c r="KGA3" s="24"/>
      <c r="KGB3" s="24"/>
      <c r="KGC3" s="24"/>
      <c r="KGD3" s="24"/>
      <c r="KGE3" s="24"/>
      <c r="KGF3" s="24"/>
      <c r="KGG3" s="24"/>
      <c r="KGH3" s="24"/>
      <c r="KGI3" s="24"/>
      <c r="KGJ3" s="24"/>
      <c r="KGK3" s="24"/>
      <c r="KGL3" s="24"/>
      <c r="KGM3" s="24"/>
      <c r="KGN3" s="24"/>
      <c r="KGO3" s="24"/>
      <c r="KGP3" s="24"/>
      <c r="KGQ3" s="24"/>
      <c r="KGR3" s="24"/>
      <c r="KGS3" s="24"/>
      <c r="KGT3" s="24"/>
      <c r="KGU3" s="24"/>
      <c r="KGV3" s="24"/>
      <c r="KGW3" s="24"/>
      <c r="KGX3" s="24"/>
      <c r="KGY3" s="24"/>
      <c r="KGZ3" s="24"/>
      <c r="KHA3" s="24"/>
      <c r="KHB3" s="24"/>
      <c r="KHC3" s="24"/>
      <c r="KHD3" s="24"/>
      <c r="KHE3" s="24"/>
      <c r="KHF3" s="24"/>
      <c r="KHG3" s="24"/>
      <c r="KHH3" s="24"/>
      <c r="KHI3" s="24"/>
      <c r="KHJ3" s="24"/>
      <c r="KHK3" s="24"/>
      <c r="KHL3" s="24"/>
      <c r="KHM3" s="24"/>
      <c r="KHN3" s="24"/>
      <c r="KHO3" s="24"/>
      <c r="KHP3" s="24"/>
      <c r="KHQ3" s="24"/>
      <c r="KHR3" s="24"/>
      <c r="KHS3" s="24"/>
      <c r="KHT3" s="24"/>
      <c r="KHU3" s="24"/>
      <c r="KHV3" s="24"/>
      <c r="KHW3" s="24"/>
      <c r="KHX3" s="24"/>
      <c r="KHY3" s="24"/>
      <c r="KHZ3" s="24"/>
      <c r="KIA3" s="24"/>
      <c r="KIB3" s="24"/>
      <c r="KIC3" s="24"/>
      <c r="KID3" s="24"/>
      <c r="KIE3" s="24"/>
      <c r="KIF3" s="24"/>
      <c r="KIG3" s="24"/>
      <c r="KIH3" s="24"/>
      <c r="KII3" s="24"/>
      <c r="KIJ3" s="24"/>
      <c r="KIK3" s="24"/>
      <c r="KIL3" s="24"/>
      <c r="KIM3" s="24"/>
      <c r="KIN3" s="24"/>
      <c r="KIO3" s="24"/>
      <c r="KIP3" s="24"/>
      <c r="KIQ3" s="24"/>
      <c r="KIR3" s="24"/>
      <c r="KIS3" s="24"/>
      <c r="KIT3" s="24"/>
      <c r="KIU3" s="24"/>
      <c r="KIV3" s="24"/>
      <c r="KIW3" s="24"/>
      <c r="KIX3" s="24"/>
      <c r="KIY3" s="24"/>
      <c r="KIZ3" s="24"/>
      <c r="KJA3" s="24"/>
      <c r="KJB3" s="24"/>
      <c r="KJC3" s="24"/>
      <c r="KJD3" s="24"/>
      <c r="KJE3" s="24"/>
      <c r="KJF3" s="24"/>
      <c r="KJG3" s="24"/>
      <c r="KJH3" s="24"/>
      <c r="KJI3" s="24"/>
      <c r="KJJ3" s="24"/>
      <c r="KJK3" s="24"/>
      <c r="KJL3" s="24"/>
      <c r="KJM3" s="24"/>
      <c r="KJN3" s="24"/>
      <c r="KJO3" s="24"/>
      <c r="KJP3" s="24"/>
      <c r="KJQ3" s="24"/>
      <c r="KJR3" s="24"/>
      <c r="KJS3" s="24"/>
      <c r="KJT3" s="24"/>
      <c r="KJU3" s="24"/>
      <c r="KJV3" s="24"/>
      <c r="KJW3" s="24"/>
      <c r="KJX3" s="24"/>
      <c r="KJY3" s="24"/>
      <c r="KJZ3" s="24"/>
      <c r="KKA3" s="24"/>
      <c r="KKB3" s="24"/>
      <c r="KKC3" s="24"/>
      <c r="KKD3" s="24"/>
      <c r="KKE3" s="24"/>
      <c r="KKF3" s="24"/>
      <c r="KKG3" s="24"/>
      <c r="KKH3" s="24"/>
      <c r="KKI3" s="24"/>
      <c r="KKJ3" s="24"/>
      <c r="KKK3" s="24"/>
      <c r="KKL3" s="24"/>
      <c r="KKM3" s="24"/>
      <c r="KKN3" s="24"/>
      <c r="KKO3" s="24"/>
      <c r="KKP3" s="24"/>
      <c r="KKQ3" s="24"/>
      <c r="KKR3" s="24"/>
      <c r="KKS3" s="24"/>
      <c r="KKT3" s="24"/>
      <c r="KKU3" s="24"/>
      <c r="KKV3" s="24"/>
      <c r="KKW3" s="24"/>
      <c r="KKX3" s="24"/>
      <c r="KKY3" s="24"/>
      <c r="KKZ3" s="24"/>
      <c r="KLA3" s="24"/>
      <c r="KLB3" s="24"/>
      <c r="KLC3" s="24"/>
      <c r="KLD3" s="24"/>
      <c r="KLE3" s="24"/>
      <c r="KLF3" s="24"/>
      <c r="KLG3" s="24"/>
      <c r="KLH3" s="24"/>
      <c r="KLI3" s="24"/>
      <c r="KLJ3" s="24"/>
      <c r="KLK3" s="24"/>
      <c r="KLL3" s="24"/>
      <c r="KLM3" s="24"/>
      <c r="KLN3" s="24"/>
      <c r="KLO3" s="24"/>
      <c r="KLP3" s="24"/>
      <c r="KLQ3" s="24"/>
      <c r="KLR3" s="24"/>
      <c r="KLS3" s="24"/>
      <c r="KLT3" s="24"/>
      <c r="KLU3" s="24"/>
      <c r="KLV3" s="24"/>
      <c r="KLW3" s="24"/>
      <c r="KLX3" s="24"/>
      <c r="KLY3" s="24"/>
      <c r="KLZ3" s="24"/>
      <c r="KMA3" s="24"/>
      <c r="KMB3" s="24"/>
      <c r="KMC3" s="24"/>
      <c r="KMD3" s="24"/>
      <c r="KME3" s="24"/>
      <c r="KMF3" s="24"/>
      <c r="KMG3" s="24"/>
      <c r="KMH3" s="24"/>
      <c r="KMI3" s="24"/>
      <c r="KMJ3" s="24"/>
      <c r="KMK3" s="24"/>
      <c r="KML3" s="24"/>
      <c r="KMM3" s="24"/>
      <c r="KMN3" s="24"/>
      <c r="KMO3" s="24"/>
      <c r="KMP3" s="24"/>
      <c r="KMQ3" s="24"/>
      <c r="KMR3" s="24"/>
      <c r="KMS3" s="24"/>
      <c r="KMT3" s="24"/>
      <c r="KMU3" s="24"/>
      <c r="KMV3" s="24"/>
      <c r="KMW3" s="24"/>
      <c r="KMX3" s="24"/>
      <c r="KMY3" s="24"/>
      <c r="KMZ3" s="24"/>
      <c r="KNA3" s="24"/>
      <c r="KNB3" s="24"/>
      <c r="KNC3" s="24"/>
      <c r="KND3" s="24"/>
      <c r="KNE3" s="24"/>
      <c r="KNF3" s="24"/>
      <c r="KNG3" s="24"/>
      <c r="KNH3" s="24"/>
      <c r="KNI3" s="24"/>
      <c r="KNJ3" s="24"/>
      <c r="KNK3" s="24"/>
      <c r="KNL3" s="24"/>
      <c r="KNM3" s="24"/>
      <c r="KNN3" s="24"/>
      <c r="KNO3" s="24"/>
      <c r="KNP3" s="24"/>
      <c r="KNQ3" s="24"/>
      <c r="KNR3" s="24"/>
      <c r="KNS3" s="24"/>
      <c r="KNT3" s="24"/>
      <c r="KNU3" s="24"/>
      <c r="KNV3" s="24"/>
      <c r="KNW3" s="24"/>
      <c r="KNX3" s="24"/>
      <c r="KNY3" s="24"/>
      <c r="KNZ3" s="24"/>
      <c r="KOA3" s="24"/>
      <c r="KOB3" s="24"/>
      <c r="KOC3" s="24"/>
      <c r="KOD3" s="24"/>
      <c r="KOE3" s="24"/>
      <c r="KOF3" s="24"/>
      <c r="KOG3" s="24"/>
      <c r="KOH3" s="24"/>
      <c r="KOI3" s="24"/>
      <c r="KOJ3" s="24"/>
      <c r="KOK3" s="24"/>
      <c r="KOL3" s="24"/>
      <c r="KOM3" s="24"/>
      <c r="KON3" s="24"/>
      <c r="KOO3" s="24"/>
      <c r="KOP3" s="24"/>
      <c r="KOQ3" s="24"/>
      <c r="KOR3" s="24"/>
      <c r="KOS3" s="24"/>
      <c r="KOT3" s="24"/>
      <c r="KOU3" s="24"/>
      <c r="KOV3" s="24"/>
      <c r="KOW3" s="24"/>
      <c r="KOX3" s="24"/>
      <c r="KOY3" s="24"/>
      <c r="KOZ3" s="24"/>
      <c r="KPA3" s="24"/>
      <c r="KPB3" s="24"/>
      <c r="KPC3" s="24"/>
      <c r="KPD3" s="24"/>
      <c r="KPE3" s="24"/>
      <c r="KPF3" s="24"/>
      <c r="KPG3" s="24"/>
      <c r="KPH3" s="24"/>
      <c r="KPI3" s="24"/>
      <c r="KPJ3" s="24"/>
      <c r="KPK3" s="24"/>
      <c r="KPL3" s="24"/>
      <c r="KPM3" s="24"/>
      <c r="KPN3" s="24"/>
      <c r="KPO3" s="24"/>
      <c r="KPP3" s="24"/>
      <c r="KPQ3" s="24"/>
      <c r="KPR3" s="24"/>
      <c r="KPS3" s="24"/>
      <c r="KPT3" s="24"/>
      <c r="KPU3" s="24"/>
      <c r="KPV3" s="24"/>
      <c r="KPW3" s="24"/>
      <c r="KPX3" s="24"/>
      <c r="KPY3" s="24"/>
      <c r="KPZ3" s="24"/>
      <c r="KQA3" s="24"/>
      <c r="KQB3" s="24"/>
      <c r="KQC3" s="24"/>
      <c r="KQD3" s="24"/>
      <c r="KQE3" s="24"/>
      <c r="KQF3" s="24"/>
      <c r="KQG3" s="24"/>
      <c r="KQH3" s="24"/>
      <c r="KQI3" s="24"/>
      <c r="KQJ3" s="24"/>
      <c r="KQK3" s="24"/>
      <c r="KQL3" s="24"/>
      <c r="KQM3" s="24"/>
      <c r="KQN3" s="24"/>
      <c r="KQO3" s="24"/>
      <c r="KQP3" s="24"/>
      <c r="KQQ3" s="24"/>
      <c r="KQR3" s="24"/>
      <c r="KQS3" s="24"/>
      <c r="KQT3" s="24"/>
      <c r="KQU3" s="24"/>
      <c r="KQV3" s="24"/>
      <c r="KQW3" s="24"/>
      <c r="KQX3" s="24"/>
      <c r="KQY3" s="24"/>
      <c r="KQZ3" s="24"/>
      <c r="KRA3" s="24"/>
      <c r="KRB3" s="24"/>
      <c r="KRC3" s="24"/>
      <c r="KRD3" s="24"/>
      <c r="KRE3" s="24"/>
      <c r="KRF3" s="24"/>
      <c r="KRG3" s="24"/>
      <c r="KRH3" s="24"/>
      <c r="KRI3" s="24"/>
      <c r="KRJ3" s="24"/>
      <c r="KRK3" s="24"/>
      <c r="KRL3" s="24"/>
      <c r="KRM3" s="24"/>
      <c r="KRN3" s="24"/>
      <c r="KRO3" s="24"/>
      <c r="KRP3" s="24"/>
      <c r="KRQ3" s="24"/>
      <c r="KRR3" s="24"/>
      <c r="KRS3" s="24"/>
      <c r="KRT3" s="24"/>
      <c r="KRU3" s="24"/>
      <c r="KRV3" s="24"/>
      <c r="KRW3" s="24"/>
      <c r="KRX3" s="24"/>
      <c r="KRY3" s="24"/>
      <c r="KRZ3" s="24"/>
      <c r="KSA3" s="24"/>
      <c r="KSB3" s="24"/>
      <c r="KSC3" s="24"/>
      <c r="KSD3" s="24"/>
      <c r="KSE3" s="24"/>
      <c r="KSF3" s="24"/>
      <c r="KSG3" s="24"/>
      <c r="KSH3" s="24"/>
      <c r="KSI3" s="24"/>
      <c r="KSJ3" s="24"/>
      <c r="KSK3" s="24"/>
      <c r="KSL3" s="24"/>
      <c r="KSM3" s="24"/>
      <c r="KSN3" s="24"/>
      <c r="KSO3" s="24"/>
      <c r="KSP3" s="24"/>
      <c r="KSQ3" s="24"/>
      <c r="KSR3" s="24"/>
      <c r="KSS3" s="24"/>
      <c r="KST3" s="24"/>
      <c r="KSU3" s="24"/>
      <c r="KSV3" s="24"/>
      <c r="KSW3" s="24"/>
      <c r="KSX3" s="24"/>
      <c r="KSY3" s="24"/>
      <c r="KSZ3" s="24"/>
      <c r="KTA3" s="24"/>
      <c r="KTB3" s="24"/>
      <c r="KTC3" s="24"/>
      <c r="KTD3" s="24"/>
      <c r="KTE3" s="24"/>
      <c r="KTF3" s="24"/>
      <c r="KTG3" s="24"/>
      <c r="KTH3" s="24"/>
      <c r="KTI3" s="24"/>
      <c r="KTJ3" s="24"/>
      <c r="KTK3" s="24"/>
      <c r="KTL3" s="24"/>
      <c r="KTM3" s="24"/>
      <c r="KTN3" s="24"/>
      <c r="KTO3" s="24"/>
      <c r="KTP3" s="24"/>
      <c r="KTQ3" s="24"/>
      <c r="KTR3" s="24"/>
      <c r="KTS3" s="24"/>
      <c r="KTT3" s="24"/>
      <c r="KTU3" s="24"/>
      <c r="KTV3" s="24"/>
      <c r="KTW3" s="24"/>
      <c r="KTX3" s="24"/>
      <c r="KTY3" s="24"/>
      <c r="KTZ3" s="24"/>
      <c r="KUA3" s="24"/>
      <c r="KUB3" s="24"/>
      <c r="KUC3" s="24"/>
      <c r="KUD3" s="24"/>
      <c r="KUE3" s="24"/>
      <c r="KUF3" s="24"/>
      <c r="KUG3" s="24"/>
      <c r="KUH3" s="24"/>
      <c r="KUI3" s="24"/>
      <c r="KUJ3" s="24"/>
      <c r="KUK3" s="24"/>
      <c r="KUL3" s="24"/>
      <c r="KUM3" s="24"/>
      <c r="KUN3" s="24"/>
      <c r="KUO3" s="24"/>
      <c r="KUP3" s="24"/>
      <c r="KUQ3" s="24"/>
      <c r="KUR3" s="24"/>
      <c r="KUS3" s="24"/>
      <c r="KUT3" s="24"/>
      <c r="KUU3" s="24"/>
      <c r="KUV3" s="24"/>
      <c r="KUW3" s="24"/>
      <c r="KUX3" s="24"/>
      <c r="KUY3" s="24"/>
      <c r="KUZ3" s="24"/>
      <c r="KVA3" s="24"/>
      <c r="KVB3" s="24"/>
      <c r="KVC3" s="24"/>
      <c r="KVD3" s="24"/>
      <c r="KVE3" s="24"/>
      <c r="KVF3" s="24"/>
      <c r="KVG3" s="24"/>
      <c r="KVH3" s="24"/>
      <c r="KVI3" s="24"/>
      <c r="KVJ3" s="24"/>
      <c r="KVK3" s="24"/>
      <c r="KVL3" s="24"/>
      <c r="KVM3" s="24"/>
      <c r="KVN3" s="24"/>
      <c r="KVO3" s="24"/>
      <c r="KVP3" s="24"/>
      <c r="KVQ3" s="24"/>
      <c r="KVR3" s="24"/>
      <c r="KVS3" s="24"/>
      <c r="KVT3" s="24"/>
      <c r="KVU3" s="24"/>
      <c r="KVV3" s="24"/>
      <c r="KVW3" s="24"/>
      <c r="KVX3" s="24"/>
      <c r="KVY3" s="24"/>
      <c r="KVZ3" s="24"/>
      <c r="KWA3" s="24"/>
      <c r="KWB3" s="24"/>
      <c r="KWC3" s="24"/>
      <c r="KWD3" s="24"/>
      <c r="KWE3" s="24"/>
      <c r="KWF3" s="24"/>
      <c r="KWG3" s="24"/>
      <c r="KWH3" s="24"/>
      <c r="KWI3" s="24"/>
      <c r="KWJ3" s="24"/>
      <c r="KWK3" s="24"/>
      <c r="KWL3" s="24"/>
      <c r="KWM3" s="24"/>
      <c r="KWN3" s="24"/>
      <c r="KWO3" s="24"/>
      <c r="KWP3" s="24"/>
      <c r="KWQ3" s="24"/>
      <c r="KWR3" s="24"/>
      <c r="KWS3" s="24"/>
      <c r="KWT3" s="24"/>
      <c r="KWU3" s="24"/>
      <c r="KWV3" s="24"/>
      <c r="KWW3" s="24"/>
      <c r="KWX3" s="24"/>
      <c r="KWY3" s="24"/>
      <c r="KWZ3" s="24"/>
      <c r="KXA3" s="24"/>
      <c r="KXB3" s="24"/>
      <c r="KXC3" s="24"/>
      <c r="KXD3" s="24"/>
      <c r="KXE3" s="24"/>
      <c r="KXF3" s="24"/>
      <c r="KXG3" s="24"/>
      <c r="KXH3" s="24"/>
      <c r="KXI3" s="24"/>
      <c r="KXJ3" s="24"/>
      <c r="KXK3" s="24"/>
      <c r="KXL3" s="24"/>
      <c r="KXM3" s="24"/>
      <c r="KXN3" s="24"/>
      <c r="KXO3" s="24"/>
      <c r="KXP3" s="24"/>
      <c r="KXQ3" s="24"/>
      <c r="KXR3" s="24"/>
      <c r="KXS3" s="24"/>
      <c r="KXT3" s="24"/>
      <c r="KXU3" s="24"/>
      <c r="KXV3" s="24"/>
      <c r="KXW3" s="24"/>
      <c r="KXX3" s="24"/>
      <c r="KXY3" s="24"/>
      <c r="KXZ3" s="24"/>
      <c r="KYA3" s="24"/>
      <c r="KYB3" s="24"/>
      <c r="KYC3" s="24"/>
      <c r="KYD3" s="24"/>
      <c r="KYE3" s="24"/>
      <c r="KYF3" s="24"/>
      <c r="KYG3" s="24"/>
      <c r="KYH3" s="24"/>
      <c r="KYI3" s="24"/>
      <c r="KYJ3" s="24"/>
      <c r="KYK3" s="24"/>
      <c r="KYL3" s="24"/>
      <c r="KYM3" s="24"/>
      <c r="KYN3" s="24"/>
      <c r="KYO3" s="24"/>
      <c r="KYP3" s="24"/>
      <c r="KYQ3" s="24"/>
      <c r="KYR3" s="24"/>
      <c r="KYS3" s="24"/>
      <c r="KYT3" s="24"/>
      <c r="KYU3" s="24"/>
      <c r="KYV3" s="24"/>
      <c r="KYW3" s="24"/>
      <c r="KYX3" s="24"/>
      <c r="KYY3" s="24"/>
      <c r="KYZ3" s="24"/>
      <c r="KZA3" s="24"/>
      <c r="KZB3" s="24"/>
      <c r="KZC3" s="24"/>
      <c r="KZD3" s="24"/>
      <c r="KZE3" s="24"/>
      <c r="KZF3" s="24"/>
      <c r="KZG3" s="24"/>
      <c r="KZH3" s="24"/>
      <c r="KZI3" s="24"/>
      <c r="KZJ3" s="24"/>
      <c r="KZK3" s="24"/>
      <c r="KZL3" s="24"/>
      <c r="KZM3" s="24"/>
      <c r="KZN3" s="24"/>
      <c r="KZO3" s="24"/>
      <c r="KZP3" s="24"/>
      <c r="KZQ3" s="24"/>
      <c r="KZR3" s="24"/>
      <c r="KZS3" s="24"/>
      <c r="KZT3" s="24"/>
      <c r="KZU3" s="24"/>
      <c r="KZV3" s="24"/>
      <c r="KZW3" s="24"/>
      <c r="KZX3" s="24"/>
      <c r="KZY3" s="24"/>
      <c r="KZZ3" s="24"/>
      <c r="LAA3" s="24"/>
      <c r="LAB3" s="24"/>
      <c r="LAC3" s="24"/>
      <c r="LAD3" s="24"/>
      <c r="LAE3" s="24"/>
      <c r="LAF3" s="24"/>
      <c r="LAG3" s="24"/>
      <c r="LAH3" s="24"/>
      <c r="LAI3" s="24"/>
      <c r="LAJ3" s="24"/>
      <c r="LAK3" s="24"/>
      <c r="LAL3" s="24"/>
      <c r="LAM3" s="24"/>
      <c r="LAN3" s="24"/>
      <c r="LAO3" s="24"/>
      <c r="LAP3" s="24"/>
      <c r="LAQ3" s="24"/>
      <c r="LAR3" s="24"/>
      <c r="LAS3" s="24"/>
      <c r="LAT3" s="24"/>
      <c r="LAU3" s="24"/>
      <c r="LAV3" s="24"/>
      <c r="LAW3" s="24"/>
      <c r="LAX3" s="24"/>
      <c r="LAY3" s="24"/>
      <c r="LAZ3" s="24"/>
      <c r="LBA3" s="24"/>
      <c r="LBB3" s="24"/>
      <c r="LBC3" s="24"/>
      <c r="LBD3" s="24"/>
      <c r="LBE3" s="24"/>
      <c r="LBF3" s="24"/>
      <c r="LBG3" s="24"/>
      <c r="LBH3" s="24"/>
      <c r="LBI3" s="24"/>
      <c r="LBJ3" s="24"/>
      <c r="LBK3" s="24"/>
      <c r="LBL3" s="24"/>
      <c r="LBM3" s="24"/>
      <c r="LBN3" s="24"/>
      <c r="LBO3" s="24"/>
      <c r="LBP3" s="24"/>
      <c r="LBQ3" s="24"/>
      <c r="LBR3" s="24"/>
      <c r="LBS3" s="24"/>
      <c r="LBT3" s="24"/>
      <c r="LBU3" s="24"/>
      <c r="LBV3" s="24"/>
      <c r="LBW3" s="24"/>
      <c r="LBX3" s="24"/>
      <c r="LBY3" s="24"/>
      <c r="LBZ3" s="24"/>
      <c r="LCA3" s="24"/>
      <c r="LCB3" s="24"/>
      <c r="LCC3" s="24"/>
      <c r="LCD3" s="24"/>
      <c r="LCE3" s="24"/>
      <c r="LCF3" s="24"/>
      <c r="LCG3" s="24"/>
      <c r="LCH3" s="24"/>
      <c r="LCI3" s="24"/>
      <c r="LCJ3" s="24"/>
      <c r="LCK3" s="24"/>
      <c r="LCL3" s="24"/>
      <c r="LCM3" s="24"/>
      <c r="LCN3" s="24"/>
      <c r="LCO3" s="24"/>
      <c r="LCP3" s="24"/>
      <c r="LCQ3" s="24"/>
      <c r="LCR3" s="24"/>
      <c r="LCS3" s="24"/>
      <c r="LCT3" s="24"/>
      <c r="LCU3" s="24"/>
      <c r="LCV3" s="24"/>
      <c r="LCW3" s="24"/>
      <c r="LCX3" s="24"/>
      <c r="LCY3" s="24"/>
      <c r="LCZ3" s="24"/>
      <c r="LDA3" s="24"/>
      <c r="LDB3" s="24"/>
      <c r="LDC3" s="24"/>
      <c r="LDD3" s="24"/>
      <c r="LDE3" s="24"/>
      <c r="LDF3" s="24"/>
      <c r="LDG3" s="24"/>
      <c r="LDH3" s="24"/>
      <c r="LDI3" s="24"/>
      <c r="LDJ3" s="24"/>
      <c r="LDK3" s="24"/>
      <c r="LDL3" s="24"/>
      <c r="LDM3" s="24"/>
      <c r="LDN3" s="24"/>
      <c r="LDO3" s="24"/>
      <c r="LDP3" s="24"/>
      <c r="LDQ3" s="24"/>
      <c r="LDR3" s="24"/>
      <c r="LDS3" s="24"/>
      <c r="LDT3" s="24"/>
      <c r="LDU3" s="24"/>
      <c r="LDV3" s="24"/>
      <c r="LDW3" s="24"/>
      <c r="LDX3" s="24"/>
      <c r="LDY3" s="24"/>
      <c r="LDZ3" s="24"/>
      <c r="LEA3" s="24"/>
      <c r="LEB3" s="24"/>
      <c r="LEC3" s="24"/>
      <c r="LED3" s="24"/>
      <c r="LEE3" s="24"/>
      <c r="LEF3" s="24"/>
      <c r="LEG3" s="24"/>
      <c r="LEH3" s="24"/>
      <c r="LEI3" s="24"/>
      <c r="LEJ3" s="24"/>
      <c r="LEK3" s="24"/>
      <c r="LEL3" s="24"/>
      <c r="LEM3" s="24"/>
      <c r="LEN3" s="24"/>
      <c r="LEO3" s="24"/>
      <c r="LEP3" s="24"/>
      <c r="LEQ3" s="24"/>
      <c r="LER3" s="24"/>
      <c r="LES3" s="24"/>
      <c r="LET3" s="24"/>
      <c r="LEU3" s="24"/>
      <c r="LEV3" s="24"/>
      <c r="LEW3" s="24"/>
      <c r="LEX3" s="24"/>
      <c r="LEY3" s="24"/>
      <c r="LEZ3" s="24"/>
      <c r="LFA3" s="24"/>
      <c r="LFB3" s="24"/>
      <c r="LFC3" s="24"/>
      <c r="LFD3" s="24"/>
      <c r="LFE3" s="24"/>
      <c r="LFF3" s="24"/>
      <c r="LFG3" s="24"/>
      <c r="LFH3" s="24"/>
      <c r="LFI3" s="24"/>
      <c r="LFJ3" s="24"/>
      <c r="LFK3" s="24"/>
      <c r="LFL3" s="24"/>
      <c r="LFM3" s="24"/>
      <c r="LFN3" s="24"/>
      <c r="LFO3" s="24"/>
      <c r="LFP3" s="24"/>
      <c r="LFQ3" s="24"/>
      <c r="LFR3" s="24"/>
      <c r="LFS3" s="24"/>
      <c r="LFT3" s="24"/>
      <c r="LFU3" s="24"/>
      <c r="LFV3" s="24"/>
      <c r="LFW3" s="24"/>
      <c r="LFX3" s="24"/>
      <c r="LFY3" s="24"/>
      <c r="LFZ3" s="24"/>
      <c r="LGA3" s="24"/>
      <c r="LGB3" s="24"/>
      <c r="LGC3" s="24"/>
      <c r="LGD3" s="24"/>
      <c r="LGE3" s="24"/>
      <c r="LGF3" s="24"/>
      <c r="LGG3" s="24"/>
      <c r="LGH3" s="24"/>
      <c r="LGI3" s="24"/>
      <c r="LGJ3" s="24"/>
      <c r="LGK3" s="24"/>
      <c r="LGL3" s="24"/>
      <c r="LGM3" s="24"/>
      <c r="LGN3" s="24"/>
      <c r="LGO3" s="24"/>
      <c r="LGP3" s="24"/>
      <c r="LGQ3" s="24"/>
      <c r="LGR3" s="24"/>
      <c r="LGS3" s="24"/>
      <c r="LGT3" s="24"/>
      <c r="LGU3" s="24"/>
      <c r="LGV3" s="24"/>
      <c r="LGW3" s="24"/>
      <c r="LGX3" s="24"/>
      <c r="LGY3" s="24"/>
      <c r="LGZ3" s="24"/>
      <c r="LHA3" s="24"/>
      <c r="LHB3" s="24"/>
      <c r="LHC3" s="24"/>
      <c r="LHD3" s="24"/>
      <c r="LHE3" s="24"/>
      <c r="LHF3" s="24"/>
      <c r="LHG3" s="24"/>
      <c r="LHH3" s="24"/>
      <c r="LHI3" s="24"/>
      <c r="LHJ3" s="24"/>
      <c r="LHK3" s="24"/>
      <c r="LHL3" s="24"/>
      <c r="LHM3" s="24"/>
      <c r="LHN3" s="24"/>
      <c r="LHO3" s="24"/>
      <c r="LHP3" s="24"/>
      <c r="LHQ3" s="24"/>
      <c r="LHR3" s="24"/>
      <c r="LHS3" s="24"/>
      <c r="LHT3" s="24"/>
      <c r="LHU3" s="24"/>
      <c r="LHV3" s="24"/>
      <c r="LHW3" s="24"/>
      <c r="LHX3" s="24"/>
      <c r="LHY3" s="24"/>
      <c r="LHZ3" s="24"/>
      <c r="LIA3" s="24"/>
      <c r="LIB3" s="24"/>
      <c r="LIC3" s="24"/>
      <c r="LID3" s="24"/>
      <c r="LIE3" s="24"/>
      <c r="LIF3" s="24"/>
      <c r="LIG3" s="24"/>
      <c r="LIH3" s="24"/>
      <c r="LII3" s="24"/>
      <c r="LIJ3" s="24"/>
      <c r="LIK3" s="24"/>
      <c r="LIL3" s="24"/>
      <c r="LIM3" s="24"/>
      <c r="LIN3" s="24"/>
      <c r="LIO3" s="24"/>
      <c r="LIP3" s="24"/>
      <c r="LIQ3" s="24"/>
      <c r="LIR3" s="24"/>
      <c r="LIS3" s="24"/>
      <c r="LIT3" s="24"/>
      <c r="LIU3" s="24"/>
      <c r="LIV3" s="24"/>
      <c r="LIW3" s="24"/>
      <c r="LIX3" s="24"/>
      <c r="LIY3" s="24"/>
      <c r="LIZ3" s="24"/>
      <c r="LJA3" s="24"/>
      <c r="LJB3" s="24"/>
      <c r="LJC3" s="24"/>
      <c r="LJD3" s="24"/>
      <c r="LJE3" s="24"/>
      <c r="LJF3" s="24"/>
      <c r="LJG3" s="24"/>
      <c r="LJH3" s="24"/>
      <c r="LJI3" s="24"/>
      <c r="LJJ3" s="24"/>
      <c r="LJK3" s="24"/>
      <c r="LJL3" s="24"/>
      <c r="LJM3" s="24"/>
      <c r="LJN3" s="24"/>
      <c r="LJO3" s="24"/>
      <c r="LJP3" s="24"/>
      <c r="LJQ3" s="24"/>
      <c r="LJR3" s="24"/>
      <c r="LJS3" s="24"/>
      <c r="LJT3" s="24"/>
      <c r="LJU3" s="24"/>
      <c r="LJV3" s="24"/>
      <c r="LJW3" s="24"/>
      <c r="LJX3" s="24"/>
      <c r="LJY3" s="24"/>
      <c r="LJZ3" s="24"/>
      <c r="LKA3" s="24"/>
      <c r="LKB3" s="24"/>
      <c r="LKC3" s="24"/>
      <c r="LKD3" s="24"/>
      <c r="LKE3" s="24"/>
      <c r="LKF3" s="24"/>
      <c r="LKG3" s="24"/>
      <c r="LKH3" s="24"/>
      <c r="LKI3" s="24"/>
      <c r="LKJ3" s="24"/>
      <c r="LKK3" s="24"/>
      <c r="LKL3" s="24"/>
      <c r="LKM3" s="24"/>
      <c r="LKN3" s="24"/>
      <c r="LKO3" s="24"/>
      <c r="LKP3" s="24"/>
      <c r="LKQ3" s="24"/>
      <c r="LKR3" s="24"/>
      <c r="LKS3" s="24"/>
      <c r="LKT3" s="24"/>
      <c r="LKU3" s="24"/>
      <c r="LKV3" s="24"/>
      <c r="LKW3" s="24"/>
      <c r="LKX3" s="24"/>
      <c r="LKY3" s="24"/>
      <c r="LKZ3" s="24"/>
      <c r="LLA3" s="24"/>
      <c r="LLB3" s="24"/>
      <c r="LLC3" s="24"/>
      <c r="LLD3" s="24"/>
      <c r="LLE3" s="24"/>
      <c r="LLF3" s="24"/>
      <c r="LLG3" s="24"/>
      <c r="LLH3" s="24"/>
      <c r="LLI3" s="24"/>
      <c r="LLJ3" s="24"/>
      <c r="LLK3" s="24"/>
      <c r="LLL3" s="24"/>
      <c r="LLM3" s="24"/>
      <c r="LLN3" s="24"/>
      <c r="LLO3" s="24"/>
      <c r="LLP3" s="24"/>
      <c r="LLQ3" s="24"/>
      <c r="LLR3" s="24"/>
      <c r="LLS3" s="24"/>
      <c r="LLT3" s="24"/>
      <c r="LLU3" s="24"/>
      <c r="LLV3" s="24"/>
      <c r="LLW3" s="24"/>
      <c r="LLX3" s="24"/>
      <c r="LLY3" s="24"/>
      <c r="LLZ3" s="24"/>
      <c r="LMA3" s="24"/>
      <c r="LMB3" s="24"/>
      <c r="LMC3" s="24"/>
      <c r="LMD3" s="24"/>
      <c r="LME3" s="24"/>
      <c r="LMF3" s="24"/>
      <c r="LMG3" s="24"/>
      <c r="LMH3" s="24"/>
      <c r="LMI3" s="24"/>
      <c r="LMJ3" s="24"/>
      <c r="LMK3" s="24"/>
      <c r="LML3" s="24"/>
      <c r="LMM3" s="24"/>
      <c r="LMN3" s="24"/>
      <c r="LMO3" s="24"/>
      <c r="LMP3" s="24"/>
      <c r="LMQ3" s="24"/>
      <c r="LMR3" s="24"/>
      <c r="LMS3" s="24"/>
      <c r="LMT3" s="24"/>
      <c r="LMU3" s="24"/>
      <c r="LMV3" s="24"/>
      <c r="LMW3" s="24"/>
      <c r="LMX3" s="24"/>
      <c r="LMY3" s="24"/>
      <c r="LMZ3" s="24"/>
      <c r="LNA3" s="24"/>
      <c r="LNB3" s="24"/>
      <c r="LNC3" s="24"/>
      <c r="LND3" s="24"/>
      <c r="LNE3" s="24"/>
      <c r="LNF3" s="24"/>
      <c r="LNG3" s="24"/>
      <c r="LNH3" s="24"/>
      <c r="LNI3" s="24"/>
      <c r="LNJ3" s="24"/>
      <c r="LNK3" s="24"/>
      <c r="LNL3" s="24"/>
      <c r="LNM3" s="24"/>
      <c r="LNN3" s="24"/>
      <c r="LNO3" s="24"/>
      <c r="LNP3" s="24"/>
      <c r="LNQ3" s="24"/>
      <c r="LNR3" s="24"/>
      <c r="LNS3" s="24"/>
      <c r="LNT3" s="24"/>
      <c r="LNU3" s="24"/>
      <c r="LNV3" s="24"/>
      <c r="LNW3" s="24"/>
      <c r="LNX3" s="24"/>
      <c r="LNY3" s="24"/>
      <c r="LNZ3" s="24"/>
      <c r="LOA3" s="24"/>
      <c r="LOB3" s="24"/>
      <c r="LOC3" s="24"/>
      <c r="LOD3" s="24"/>
      <c r="LOE3" s="24"/>
      <c r="LOF3" s="24"/>
      <c r="LOG3" s="24"/>
      <c r="LOH3" s="24"/>
      <c r="LOI3" s="24"/>
      <c r="LOJ3" s="24"/>
      <c r="LOK3" s="24"/>
      <c r="LOL3" s="24"/>
      <c r="LOM3" s="24"/>
      <c r="LON3" s="24"/>
      <c r="LOO3" s="24"/>
      <c r="LOP3" s="24"/>
      <c r="LOQ3" s="24"/>
      <c r="LOR3" s="24"/>
      <c r="LOS3" s="24"/>
      <c r="LOT3" s="24"/>
      <c r="LOU3" s="24"/>
      <c r="LOV3" s="24"/>
      <c r="LOW3" s="24"/>
      <c r="LOX3" s="24"/>
      <c r="LOY3" s="24"/>
      <c r="LOZ3" s="24"/>
      <c r="LPA3" s="24"/>
      <c r="LPB3" s="24"/>
      <c r="LPC3" s="24"/>
      <c r="LPD3" s="24"/>
      <c r="LPE3" s="24"/>
      <c r="LPF3" s="24"/>
      <c r="LPG3" s="24"/>
      <c r="LPH3" s="24"/>
      <c r="LPI3" s="24"/>
      <c r="LPJ3" s="24"/>
      <c r="LPK3" s="24"/>
      <c r="LPL3" s="24"/>
      <c r="LPM3" s="24"/>
      <c r="LPN3" s="24"/>
      <c r="LPO3" s="24"/>
      <c r="LPP3" s="24"/>
      <c r="LPQ3" s="24"/>
      <c r="LPR3" s="24"/>
      <c r="LPS3" s="24"/>
      <c r="LPT3" s="24"/>
      <c r="LPU3" s="24"/>
      <c r="LPV3" s="24"/>
      <c r="LPW3" s="24"/>
      <c r="LPX3" s="24"/>
      <c r="LPY3" s="24"/>
      <c r="LPZ3" s="24"/>
      <c r="LQA3" s="24"/>
      <c r="LQB3" s="24"/>
      <c r="LQC3" s="24"/>
      <c r="LQD3" s="24"/>
      <c r="LQE3" s="24"/>
      <c r="LQF3" s="24"/>
      <c r="LQG3" s="24"/>
      <c r="LQH3" s="24"/>
      <c r="LQI3" s="24"/>
      <c r="LQJ3" s="24"/>
      <c r="LQK3" s="24"/>
      <c r="LQL3" s="24"/>
      <c r="LQM3" s="24"/>
      <c r="LQN3" s="24"/>
      <c r="LQO3" s="24"/>
      <c r="LQP3" s="24"/>
      <c r="LQQ3" s="24"/>
      <c r="LQR3" s="24"/>
      <c r="LQS3" s="24"/>
      <c r="LQT3" s="24"/>
      <c r="LQU3" s="24"/>
      <c r="LQV3" s="24"/>
      <c r="LQW3" s="24"/>
      <c r="LQX3" s="24"/>
      <c r="LQY3" s="24"/>
      <c r="LQZ3" s="24"/>
      <c r="LRA3" s="24"/>
      <c r="LRB3" s="24"/>
      <c r="LRC3" s="24"/>
      <c r="LRD3" s="24"/>
      <c r="LRE3" s="24"/>
      <c r="LRF3" s="24"/>
      <c r="LRG3" s="24"/>
      <c r="LRH3" s="24"/>
      <c r="LRI3" s="24"/>
      <c r="LRJ3" s="24"/>
      <c r="LRK3" s="24"/>
      <c r="LRL3" s="24"/>
      <c r="LRM3" s="24"/>
      <c r="LRN3" s="24"/>
      <c r="LRO3" s="24"/>
      <c r="LRP3" s="24"/>
      <c r="LRQ3" s="24"/>
      <c r="LRR3" s="24"/>
      <c r="LRS3" s="24"/>
      <c r="LRT3" s="24"/>
      <c r="LRU3" s="24"/>
      <c r="LRV3" s="24"/>
      <c r="LRW3" s="24"/>
      <c r="LRX3" s="24"/>
      <c r="LRY3" s="24"/>
      <c r="LRZ3" s="24"/>
      <c r="LSA3" s="24"/>
      <c r="LSB3" s="24"/>
      <c r="LSC3" s="24"/>
      <c r="LSD3" s="24"/>
      <c r="LSE3" s="24"/>
      <c r="LSF3" s="24"/>
      <c r="LSG3" s="24"/>
      <c r="LSH3" s="24"/>
      <c r="LSI3" s="24"/>
      <c r="LSJ3" s="24"/>
      <c r="LSK3" s="24"/>
      <c r="LSL3" s="24"/>
      <c r="LSM3" s="24"/>
      <c r="LSN3" s="24"/>
      <c r="LSO3" s="24"/>
      <c r="LSP3" s="24"/>
      <c r="LSQ3" s="24"/>
      <c r="LSR3" s="24"/>
      <c r="LSS3" s="24"/>
      <c r="LST3" s="24"/>
      <c r="LSU3" s="24"/>
      <c r="LSV3" s="24"/>
      <c r="LSW3" s="24"/>
      <c r="LSX3" s="24"/>
      <c r="LSY3" s="24"/>
      <c r="LSZ3" s="24"/>
      <c r="LTA3" s="24"/>
      <c r="LTB3" s="24"/>
      <c r="LTC3" s="24"/>
      <c r="LTD3" s="24"/>
      <c r="LTE3" s="24"/>
      <c r="LTF3" s="24"/>
      <c r="LTG3" s="24"/>
      <c r="LTH3" s="24"/>
      <c r="LTI3" s="24"/>
      <c r="LTJ3" s="24"/>
      <c r="LTK3" s="24"/>
      <c r="LTL3" s="24"/>
      <c r="LTM3" s="24"/>
      <c r="LTN3" s="24"/>
      <c r="LTO3" s="24"/>
      <c r="LTP3" s="24"/>
      <c r="LTQ3" s="24"/>
      <c r="LTR3" s="24"/>
      <c r="LTS3" s="24"/>
      <c r="LTT3" s="24"/>
      <c r="LTU3" s="24"/>
      <c r="LTV3" s="24"/>
      <c r="LTW3" s="24"/>
      <c r="LTX3" s="24"/>
      <c r="LTY3" s="24"/>
      <c r="LTZ3" s="24"/>
      <c r="LUA3" s="24"/>
      <c r="LUB3" s="24"/>
      <c r="LUC3" s="24"/>
      <c r="LUD3" s="24"/>
      <c r="LUE3" s="24"/>
      <c r="LUF3" s="24"/>
      <c r="LUG3" s="24"/>
      <c r="LUH3" s="24"/>
      <c r="LUI3" s="24"/>
      <c r="LUJ3" s="24"/>
      <c r="LUK3" s="24"/>
      <c r="LUL3" s="24"/>
      <c r="LUM3" s="24"/>
      <c r="LUN3" s="24"/>
      <c r="LUO3" s="24"/>
      <c r="LUP3" s="24"/>
      <c r="LUQ3" s="24"/>
      <c r="LUR3" s="24"/>
      <c r="LUS3" s="24"/>
      <c r="LUT3" s="24"/>
      <c r="LUU3" s="24"/>
      <c r="LUV3" s="24"/>
      <c r="LUW3" s="24"/>
      <c r="LUX3" s="24"/>
      <c r="LUY3" s="24"/>
      <c r="LUZ3" s="24"/>
      <c r="LVA3" s="24"/>
      <c r="LVB3" s="24"/>
      <c r="LVC3" s="24"/>
      <c r="LVD3" s="24"/>
      <c r="LVE3" s="24"/>
      <c r="LVF3" s="24"/>
      <c r="LVG3" s="24"/>
      <c r="LVH3" s="24"/>
      <c r="LVI3" s="24"/>
      <c r="LVJ3" s="24"/>
      <c r="LVK3" s="24"/>
      <c r="LVL3" s="24"/>
      <c r="LVM3" s="24"/>
      <c r="LVN3" s="24"/>
      <c r="LVO3" s="24"/>
      <c r="LVP3" s="24"/>
      <c r="LVQ3" s="24"/>
      <c r="LVR3" s="24"/>
      <c r="LVS3" s="24"/>
      <c r="LVT3" s="24"/>
      <c r="LVU3" s="24"/>
      <c r="LVV3" s="24"/>
      <c r="LVW3" s="24"/>
      <c r="LVX3" s="24"/>
      <c r="LVY3" s="24"/>
      <c r="LVZ3" s="24"/>
      <c r="LWA3" s="24"/>
      <c r="LWB3" s="24"/>
      <c r="LWC3" s="24"/>
      <c r="LWD3" s="24"/>
      <c r="LWE3" s="24"/>
      <c r="LWF3" s="24"/>
      <c r="LWG3" s="24"/>
      <c r="LWH3" s="24"/>
      <c r="LWI3" s="24"/>
      <c r="LWJ3" s="24"/>
      <c r="LWK3" s="24"/>
      <c r="LWL3" s="24"/>
      <c r="LWM3" s="24"/>
      <c r="LWN3" s="24"/>
      <c r="LWO3" s="24"/>
      <c r="LWP3" s="24"/>
      <c r="LWQ3" s="24"/>
      <c r="LWR3" s="24"/>
      <c r="LWS3" s="24"/>
      <c r="LWT3" s="24"/>
      <c r="LWU3" s="24"/>
      <c r="LWV3" s="24"/>
      <c r="LWW3" s="24"/>
      <c r="LWX3" s="24"/>
      <c r="LWY3" s="24"/>
      <c r="LWZ3" s="24"/>
      <c r="LXA3" s="24"/>
      <c r="LXB3" s="24"/>
      <c r="LXC3" s="24"/>
      <c r="LXD3" s="24"/>
      <c r="LXE3" s="24"/>
      <c r="LXF3" s="24"/>
      <c r="LXG3" s="24"/>
      <c r="LXH3" s="24"/>
      <c r="LXI3" s="24"/>
      <c r="LXJ3" s="24"/>
      <c r="LXK3" s="24"/>
      <c r="LXL3" s="24"/>
      <c r="LXM3" s="24"/>
      <c r="LXN3" s="24"/>
      <c r="LXO3" s="24"/>
      <c r="LXP3" s="24"/>
      <c r="LXQ3" s="24"/>
      <c r="LXR3" s="24"/>
      <c r="LXS3" s="24"/>
      <c r="LXT3" s="24"/>
      <c r="LXU3" s="24"/>
      <c r="LXV3" s="24"/>
      <c r="LXW3" s="24"/>
      <c r="LXX3" s="24"/>
      <c r="LXY3" s="24"/>
      <c r="LXZ3" s="24"/>
      <c r="LYA3" s="24"/>
      <c r="LYB3" s="24"/>
      <c r="LYC3" s="24"/>
      <c r="LYD3" s="24"/>
      <c r="LYE3" s="24"/>
      <c r="LYF3" s="24"/>
      <c r="LYG3" s="24"/>
      <c r="LYH3" s="24"/>
      <c r="LYI3" s="24"/>
      <c r="LYJ3" s="24"/>
      <c r="LYK3" s="24"/>
      <c r="LYL3" s="24"/>
      <c r="LYM3" s="24"/>
      <c r="LYN3" s="24"/>
      <c r="LYO3" s="24"/>
      <c r="LYP3" s="24"/>
      <c r="LYQ3" s="24"/>
      <c r="LYR3" s="24"/>
      <c r="LYS3" s="24"/>
      <c r="LYT3" s="24"/>
      <c r="LYU3" s="24"/>
      <c r="LYV3" s="24"/>
      <c r="LYW3" s="24"/>
      <c r="LYX3" s="24"/>
      <c r="LYY3" s="24"/>
      <c r="LYZ3" s="24"/>
      <c r="LZA3" s="24"/>
      <c r="LZB3" s="24"/>
      <c r="LZC3" s="24"/>
      <c r="LZD3" s="24"/>
      <c r="LZE3" s="24"/>
      <c r="LZF3" s="24"/>
      <c r="LZG3" s="24"/>
      <c r="LZH3" s="24"/>
      <c r="LZI3" s="24"/>
      <c r="LZJ3" s="24"/>
      <c r="LZK3" s="24"/>
      <c r="LZL3" s="24"/>
      <c r="LZM3" s="24"/>
      <c r="LZN3" s="24"/>
      <c r="LZO3" s="24"/>
      <c r="LZP3" s="24"/>
      <c r="LZQ3" s="24"/>
      <c r="LZR3" s="24"/>
      <c r="LZS3" s="24"/>
      <c r="LZT3" s="24"/>
      <c r="LZU3" s="24"/>
      <c r="LZV3" s="24"/>
      <c r="LZW3" s="24"/>
      <c r="LZX3" s="24"/>
      <c r="LZY3" s="24"/>
      <c r="LZZ3" s="24"/>
      <c r="MAA3" s="24"/>
      <c r="MAB3" s="24"/>
      <c r="MAC3" s="24"/>
      <c r="MAD3" s="24"/>
      <c r="MAE3" s="24"/>
      <c r="MAF3" s="24"/>
      <c r="MAG3" s="24"/>
      <c r="MAH3" s="24"/>
      <c r="MAI3" s="24"/>
      <c r="MAJ3" s="24"/>
      <c r="MAK3" s="24"/>
      <c r="MAL3" s="24"/>
      <c r="MAM3" s="24"/>
      <c r="MAN3" s="24"/>
      <c r="MAO3" s="24"/>
      <c r="MAP3" s="24"/>
      <c r="MAQ3" s="24"/>
      <c r="MAR3" s="24"/>
      <c r="MAS3" s="24"/>
      <c r="MAT3" s="24"/>
      <c r="MAU3" s="24"/>
      <c r="MAV3" s="24"/>
      <c r="MAW3" s="24"/>
      <c r="MAX3" s="24"/>
      <c r="MAY3" s="24"/>
      <c r="MAZ3" s="24"/>
      <c r="MBA3" s="24"/>
      <c r="MBB3" s="24"/>
      <c r="MBC3" s="24"/>
      <c r="MBD3" s="24"/>
      <c r="MBE3" s="24"/>
      <c r="MBF3" s="24"/>
      <c r="MBG3" s="24"/>
      <c r="MBH3" s="24"/>
      <c r="MBI3" s="24"/>
      <c r="MBJ3" s="24"/>
      <c r="MBK3" s="24"/>
      <c r="MBL3" s="24"/>
      <c r="MBM3" s="24"/>
      <c r="MBN3" s="24"/>
      <c r="MBO3" s="24"/>
      <c r="MBP3" s="24"/>
      <c r="MBQ3" s="24"/>
      <c r="MBR3" s="24"/>
      <c r="MBS3" s="24"/>
      <c r="MBT3" s="24"/>
      <c r="MBU3" s="24"/>
      <c r="MBV3" s="24"/>
      <c r="MBW3" s="24"/>
      <c r="MBX3" s="24"/>
      <c r="MBY3" s="24"/>
      <c r="MBZ3" s="24"/>
      <c r="MCA3" s="24"/>
      <c r="MCB3" s="24"/>
      <c r="MCC3" s="24"/>
      <c r="MCD3" s="24"/>
      <c r="MCE3" s="24"/>
      <c r="MCF3" s="24"/>
      <c r="MCG3" s="24"/>
      <c r="MCH3" s="24"/>
      <c r="MCI3" s="24"/>
      <c r="MCJ3" s="24"/>
      <c r="MCK3" s="24"/>
      <c r="MCL3" s="24"/>
      <c r="MCM3" s="24"/>
      <c r="MCN3" s="24"/>
      <c r="MCO3" s="24"/>
      <c r="MCP3" s="24"/>
      <c r="MCQ3" s="24"/>
      <c r="MCR3" s="24"/>
      <c r="MCS3" s="24"/>
      <c r="MCT3" s="24"/>
      <c r="MCU3" s="24"/>
      <c r="MCV3" s="24"/>
      <c r="MCW3" s="24"/>
      <c r="MCX3" s="24"/>
      <c r="MCY3" s="24"/>
      <c r="MCZ3" s="24"/>
      <c r="MDA3" s="24"/>
      <c r="MDB3" s="24"/>
      <c r="MDC3" s="24"/>
      <c r="MDD3" s="24"/>
      <c r="MDE3" s="24"/>
      <c r="MDF3" s="24"/>
      <c r="MDG3" s="24"/>
      <c r="MDH3" s="24"/>
      <c r="MDI3" s="24"/>
      <c r="MDJ3" s="24"/>
      <c r="MDK3" s="24"/>
      <c r="MDL3" s="24"/>
      <c r="MDM3" s="24"/>
      <c r="MDN3" s="24"/>
      <c r="MDO3" s="24"/>
      <c r="MDP3" s="24"/>
      <c r="MDQ3" s="24"/>
      <c r="MDR3" s="24"/>
      <c r="MDS3" s="24"/>
      <c r="MDT3" s="24"/>
      <c r="MDU3" s="24"/>
      <c r="MDV3" s="24"/>
      <c r="MDW3" s="24"/>
      <c r="MDX3" s="24"/>
      <c r="MDY3" s="24"/>
      <c r="MDZ3" s="24"/>
      <c r="MEA3" s="24"/>
      <c r="MEB3" s="24"/>
      <c r="MEC3" s="24"/>
      <c r="MED3" s="24"/>
      <c r="MEE3" s="24"/>
      <c r="MEF3" s="24"/>
      <c r="MEG3" s="24"/>
      <c r="MEH3" s="24"/>
      <c r="MEI3" s="24"/>
      <c r="MEJ3" s="24"/>
      <c r="MEK3" s="24"/>
      <c r="MEL3" s="24"/>
      <c r="MEM3" s="24"/>
      <c r="MEN3" s="24"/>
      <c r="MEO3" s="24"/>
      <c r="MEP3" s="24"/>
      <c r="MEQ3" s="24"/>
      <c r="MER3" s="24"/>
      <c r="MES3" s="24"/>
      <c r="MET3" s="24"/>
      <c r="MEU3" s="24"/>
      <c r="MEV3" s="24"/>
      <c r="MEW3" s="24"/>
      <c r="MEX3" s="24"/>
      <c r="MEY3" s="24"/>
      <c r="MEZ3" s="24"/>
      <c r="MFA3" s="24"/>
      <c r="MFB3" s="24"/>
      <c r="MFC3" s="24"/>
      <c r="MFD3" s="24"/>
      <c r="MFE3" s="24"/>
      <c r="MFF3" s="24"/>
      <c r="MFG3" s="24"/>
      <c r="MFH3" s="24"/>
      <c r="MFI3" s="24"/>
      <c r="MFJ3" s="24"/>
      <c r="MFK3" s="24"/>
      <c r="MFL3" s="24"/>
      <c r="MFM3" s="24"/>
      <c r="MFN3" s="24"/>
      <c r="MFO3" s="24"/>
      <c r="MFP3" s="24"/>
      <c r="MFQ3" s="24"/>
      <c r="MFR3" s="24"/>
      <c r="MFS3" s="24"/>
      <c r="MFT3" s="24"/>
      <c r="MFU3" s="24"/>
      <c r="MFV3" s="24"/>
      <c r="MFW3" s="24"/>
      <c r="MFX3" s="24"/>
      <c r="MFY3" s="24"/>
      <c r="MFZ3" s="24"/>
      <c r="MGA3" s="24"/>
      <c r="MGB3" s="24"/>
      <c r="MGC3" s="24"/>
      <c r="MGD3" s="24"/>
      <c r="MGE3" s="24"/>
      <c r="MGF3" s="24"/>
      <c r="MGG3" s="24"/>
      <c r="MGH3" s="24"/>
      <c r="MGI3" s="24"/>
      <c r="MGJ3" s="24"/>
      <c r="MGK3" s="24"/>
      <c r="MGL3" s="24"/>
      <c r="MGM3" s="24"/>
      <c r="MGN3" s="24"/>
      <c r="MGO3" s="24"/>
      <c r="MGP3" s="24"/>
      <c r="MGQ3" s="24"/>
      <c r="MGR3" s="24"/>
      <c r="MGS3" s="24"/>
      <c r="MGT3" s="24"/>
      <c r="MGU3" s="24"/>
      <c r="MGV3" s="24"/>
      <c r="MGW3" s="24"/>
      <c r="MGX3" s="24"/>
      <c r="MGY3" s="24"/>
      <c r="MGZ3" s="24"/>
      <c r="MHA3" s="24"/>
      <c r="MHB3" s="24"/>
      <c r="MHC3" s="24"/>
      <c r="MHD3" s="24"/>
      <c r="MHE3" s="24"/>
      <c r="MHF3" s="24"/>
      <c r="MHG3" s="24"/>
      <c r="MHH3" s="24"/>
      <c r="MHI3" s="24"/>
      <c r="MHJ3" s="24"/>
      <c r="MHK3" s="24"/>
      <c r="MHL3" s="24"/>
      <c r="MHM3" s="24"/>
      <c r="MHN3" s="24"/>
      <c r="MHO3" s="24"/>
      <c r="MHP3" s="24"/>
      <c r="MHQ3" s="24"/>
      <c r="MHR3" s="24"/>
      <c r="MHS3" s="24"/>
      <c r="MHT3" s="24"/>
      <c r="MHU3" s="24"/>
      <c r="MHV3" s="24"/>
      <c r="MHW3" s="24"/>
      <c r="MHX3" s="24"/>
      <c r="MHY3" s="24"/>
      <c r="MHZ3" s="24"/>
      <c r="MIA3" s="24"/>
      <c r="MIB3" s="24"/>
      <c r="MIC3" s="24"/>
      <c r="MID3" s="24"/>
      <c r="MIE3" s="24"/>
      <c r="MIF3" s="24"/>
      <c r="MIG3" s="24"/>
      <c r="MIH3" s="24"/>
      <c r="MII3" s="24"/>
      <c r="MIJ3" s="24"/>
      <c r="MIK3" s="24"/>
      <c r="MIL3" s="24"/>
      <c r="MIM3" s="24"/>
      <c r="MIN3" s="24"/>
      <c r="MIO3" s="24"/>
      <c r="MIP3" s="24"/>
      <c r="MIQ3" s="24"/>
      <c r="MIR3" s="24"/>
      <c r="MIS3" s="24"/>
      <c r="MIT3" s="24"/>
      <c r="MIU3" s="24"/>
      <c r="MIV3" s="24"/>
      <c r="MIW3" s="24"/>
      <c r="MIX3" s="24"/>
      <c r="MIY3" s="24"/>
      <c r="MIZ3" s="24"/>
      <c r="MJA3" s="24"/>
      <c r="MJB3" s="24"/>
      <c r="MJC3" s="24"/>
      <c r="MJD3" s="24"/>
      <c r="MJE3" s="24"/>
      <c r="MJF3" s="24"/>
      <c r="MJG3" s="24"/>
      <c r="MJH3" s="24"/>
      <c r="MJI3" s="24"/>
      <c r="MJJ3" s="24"/>
      <c r="MJK3" s="24"/>
      <c r="MJL3" s="24"/>
      <c r="MJM3" s="24"/>
      <c r="MJN3" s="24"/>
      <c r="MJO3" s="24"/>
      <c r="MJP3" s="24"/>
      <c r="MJQ3" s="24"/>
      <c r="MJR3" s="24"/>
      <c r="MJS3" s="24"/>
      <c r="MJT3" s="24"/>
      <c r="MJU3" s="24"/>
      <c r="MJV3" s="24"/>
      <c r="MJW3" s="24"/>
      <c r="MJX3" s="24"/>
      <c r="MJY3" s="24"/>
      <c r="MJZ3" s="24"/>
      <c r="MKA3" s="24"/>
      <c r="MKB3" s="24"/>
      <c r="MKC3" s="24"/>
      <c r="MKD3" s="24"/>
      <c r="MKE3" s="24"/>
      <c r="MKF3" s="24"/>
      <c r="MKG3" s="24"/>
      <c r="MKH3" s="24"/>
      <c r="MKI3" s="24"/>
      <c r="MKJ3" s="24"/>
      <c r="MKK3" s="24"/>
      <c r="MKL3" s="24"/>
      <c r="MKM3" s="24"/>
      <c r="MKN3" s="24"/>
      <c r="MKO3" s="24"/>
      <c r="MKP3" s="24"/>
      <c r="MKQ3" s="24"/>
      <c r="MKR3" s="24"/>
      <c r="MKS3" s="24"/>
      <c r="MKT3" s="24"/>
      <c r="MKU3" s="24"/>
      <c r="MKV3" s="24"/>
      <c r="MKW3" s="24"/>
      <c r="MKX3" s="24"/>
      <c r="MKY3" s="24"/>
      <c r="MKZ3" s="24"/>
      <c r="MLA3" s="24"/>
      <c r="MLB3" s="24"/>
      <c r="MLC3" s="24"/>
      <c r="MLD3" s="24"/>
      <c r="MLE3" s="24"/>
      <c r="MLF3" s="24"/>
      <c r="MLG3" s="24"/>
      <c r="MLH3" s="24"/>
      <c r="MLI3" s="24"/>
      <c r="MLJ3" s="24"/>
      <c r="MLK3" s="24"/>
      <c r="MLL3" s="24"/>
      <c r="MLM3" s="24"/>
      <c r="MLN3" s="24"/>
      <c r="MLO3" s="24"/>
      <c r="MLP3" s="24"/>
      <c r="MLQ3" s="24"/>
      <c r="MLR3" s="24"/>
      <c r="MLS3" s="24"/>
      <c r="MLT3" s="24"/>
      <c r="MLU3" s="24"/>
      <c r="MLV3" s="24"/>
      <c r="MLW3" s="24"/>
      <c r="MLX3" s="24"/>
      <c r="MLY3" s="24"/>
      <c r="MLZ3" s="24"/>
      <c r="MMA3" s="24"/>
      <c r="MMB3" s="24"/>
      <c r="MMC3" s="24"/>
      <c r="MMD3" s="24"/>
      <c r="MME3" s="24"/>
      <c r="MMF3" s="24"/>
      <c r="MMG3" s="24"/>
      <c r="MMH3" s="24"/>
      <c r="MMI3" s="24"/>
      <c r="MMJ3" s="24"/>
      <c r="MMK3" s="24"/>
      <c r="MML3" s="24"/>
      <c r="MMM3" s="24"/>
      <c r="MMN3" s="24"/>
      <c r="MMO3" s="24"/>
      <c r="MMP3" s="24"/>
      <c r="MMQ3" s="24"/>
      <c r="MMR3" s="24"/>
      <c r="MMS3" s="24"/>
      <c r="MMT3" s="24"/>
      <c r="MMU3" s="24"/>
      <c r="MMV3" s="24"/>
      <c r="MMW3" s="24"/>
      <c r="MMX3" s="24"/>
      <c r="MMY3" s="24"/>
      <c r="MMZ3" s="24"/>
      <c r="MNA3" s="24"/>
      <c r="MNB3" s="24"/>
      <c r="MNC3" s="24"/>
      <c r="MND3" s="24"/>
      <c r="MNE3" s="24"/>
      <c r="MNF3" s="24"/>
      <c r="MNG3" s="24"/>
      <c r="MNH3" s="24"/>
      <c r="MNI3" s="24"/>
      <c r="MNJ3" s="24"/>
      <c r="MNK3" s="24"/>
      <c r="MNL3" s="24"/>
      <c r="MNM3" s="24"/>
      <c r="MNN3" s="24"/>
      <c r="MNO3" s="24"/>
      <c r="MNP3" s="24"/>
      <c r="MNQ3" s="24"/>
      <c r="MNR3" s="24"/>
      <c r="MNS3" s="24"/>
      <c r="MNT3" s="24"/>
      <c r="MNU3" s="24"/>
      <c r="MNV3" s="24"/>
      <c r="MNW3" s="24"/>
      <c r="MNX3" s="24"/>
      <c r="MNY3" s="24"/>
      <c r="MNZ3" s="24"/>
      <c r="MOA3" s="24"/>
      <c r="MOB3" s="24"/>
      <c r="MOC3" s="24"/>
      <c r="MOD3" s="24"/>
      <c r="MOE3" s="24"/>
      <c r="MOF3" s="24"/>
      <c r="MOG3" s="24"/>
      <c r="MOH3" s="24"/>
      <c r="MOI3" s="24"/>
      <c r="MOJ3" s="24"/>
      <c r="MOK3" s="24"/>
      <c r="MOL3" s="24"/>
      <c r="MOM3" s="24"/>
      <c r="MON3" s="24"/>
      <c r="MOO3" s="24"/>
      <c r="MOP3" s="24"/>
      <c r="MOQ3" s="24"/>
      <c r="MOR3" s="24"/>
      <c r="MOS3" s="24"/>
      <c r="MOT3" s="24"/>
      <c r="MOU3" s="24"/>
      <c r="MOV3" s="24"/>
      <c r="MOW3" s="24"/>
      <c r="MOX3" s="24"/>
      <c r="MOY3" s="24"/>
      <c r="MOZ3" s="24"/>
      <c r="MPA3" s="24"/>
      <c r="MPB3" s="24"/>
      <c r="MPC3" s="24"/>
      <c r="MPD3" s="24"/>
      <c r="MPE3" s="24"/>
      <c r="MPF3" s="24"/>
      <c r="MPG3" s="24"/>
      <c r="MPH3" s="24"/>
      <c r="MPI3" s="24"/>
      <c r="MPJ3" s="24"/>
      <c r="MPK3" s="24"/>
      <c r="MPL3" s="24"/>
      <c r="MPM3" s="24"/>
      <c r="MPN3" s="24"/>
      <c r="MPO3" s="24"/>
      <c r="MPP3" s="24"/>
      <c r="MPQ3" s="24"/>
      <c r="MPR3" s="24"/>
      <c r="MPS3" s="24"/>
      <c r="MPT3" s="24"/>
      <c r="MPU3" s="24"/>
      <c r="MPV3" s="24"/>
      <c r="MPW3" s="24"/>
      <c r="MPX3" s="24"/>
      <c r="MPY3" s="24"/>
      <c r="MPZ3" s="24"/>
      <c r="MQA3" s="24"/>
      <c r="MQB3" s="24"/>
      <c r="MQC3" s="24"/>
      <c r="MQD3" s="24"/>
      <c r="MQE3" s="24"/>
      <c r="MQF3" s="24"/>
      <c r="MQG3" s="24"/>
      <c r="MQH3" s="24"/>
      <c r="MQI3" s="24"/>
      <c r="MQJ3" s="24"/>
      <c r="MQK3" s="24"/>
      <c r="MQL3" s="24"/>
      <c r="MQM3" s="24"/>
      <c r="MQN3" s="24"/>
      <c r="MQO3" s="24"/>
      <c r="MQP3" s="24"/>
      <c r="MQQ3" s="24"/>
      <c r="MQR3" s="24"/>
      <c r="MQS3" s="24"/>
      <c r="MQT3" s="24"/>
      <c r="MQU3" s="24"/>
      <c r="MQV3" s="24"/>
      <c r="MQW3" s="24"/>
      <c r="MQX3" s="24"/>
      <c r="MQY3" s="24"/>
      <c r="MQZ3" s="24"/>
      <c r="MRA3" s="24"/>
      <c r="MRB3" s="24"/>
      <c r="MRC3" s="24"/>
      <c r="MRD3" s="24"/>
      <c r="MRE3" s="24"/>
      <c r="MRF3" s="24"/>
      <c r="MRG3" s="24"/>
      <c r="MRH3" s="24"/>
      <c r="MRI3" s="24"/>
      <c r="MRJ3" s="24"/>
      <c r="MRK3" s="24"/>
      <c r="MRL3" s="24"/>
      <c r="MRM3" s="24"/>
      <c r="MRN3" s="24"/>
      <c r="MRO3" s="24"/>
      <c r="MRP3" s="24"/>
      <c r="MRQ3" s="24"/>
      <c r="MRR3" s="24"/>
      <c r="MRS3" s="24"/>
      <c r="MRT3" s="24"/>
      <c r="MRU3" s="24"/>
      <c r="MRV3" s="24"/>
      <c r="MRW3" s="24"/>
      <c r="MRX3" s="24"/>
      <c r="MRY3" s="24"/>
      <c r="MRZ3" s="24"/>
      <c r="MSA3" s="24"/>
      <c r="MSB3" s="24"/>
      <c r="MSC3" s="24"/>
      <c r="MSD3" s="24"/>
      <c r="MSE3" s="24"/>
      <c r="MSF3" s="24"/>
      <c r="MSG3" s="24"/>
      <c r="MSH3" s="24"/>
      <c r="MSI3" s="24"/>
      <c r="MSJ3" s="24"/>
      <c r="MSK3" s="24"/>
      <c r="MSL3" s="24"/>
      <c r="MSM3" s="24"/>
      <c r="MSN3" s="24"/>
      <c r="MSO3" s="24"/>
      <c r="MSP3" s="24"/>
      <c r="MSQ3" s="24"/>
      <c r="MSR3" s="24"/>
      <c r="MSS3" s="24"/>
      <c r="MST3" s="24"/>
      <c r="MSU3" s="24"/>
      <c r="MSV3" s="24"/>
      <c r="MSW3" s="24"/>
      <c r="MSX3" s="24"/>
      <c r="MSY3" s="24"/>
      <c r="MSZ3" s="24"/>
      <c r="MTA3" s="24"/>
      <c r="MTB3" s="24"/>
      <c r="MTC3" s="24"/>
      <c r="MTD3" s="24"/>
      <c r="MTE3" s="24"/>
      <c r="MTF3" s="24"/>
      <c r="MTG3" s="24"/>
      <c r="MTH3" s="24"/>
      <c r="MTI3" s="24"/>
      <c r="MTJ3" s="24"/>
      <c r="MTK3" s="24"/>
      <c r="MTL3" s="24"/>
      <c r="MTM3" s="24"/>
      <c r="MTN3" s="24"/>
      <c r="MTO3" s="24"/>
      <c r="MTP3" s="24"/>
      <c r="MTQ3" s="24"/>
      <c r="MTR3" s="24"/>
      <c r="MTS3" s="24"/>
      <c r="MTT3" s="24"/>
      <c r="MTU3" s="24"/>
      <c r="MTV3" s="24"/>
      <c r="MTW3" s="24"/>
      <c r="MTX3" s="24"/>
      <c r="MTY3" s="24"/>
      <c r="MTZ3" s="24"/>
      <c r="MUA3" s="24"/>
      <c r="MUB3" s="24"/>
      <c r="MUC3" s="24"/>
      <c r="MUD3" s="24"/>
      <c r="MUE3" s="24"/>
      <c r="MUF3" s="24"/>
      <c r="MUG3" s="24"/>
      <c r="MUH3" s="24"/>
      <c r="MUI3" s="24"/>
      <c r="MUJ3" s="24"/>
      <c r="MUK3" s="24"/>
      <c r="MUL3" s="24"/>
      <c r="MUM3" s="24"/>
      <c r="MUN3" s="24"/>
      <c r="MUO3" s="24"/>
      <c r="MUP3" s="24"/>
      <c r="MUQ3" s="24"/>
      <c r="MUR3" s="24"/>
      <c r="MUS3" s="24"/>
      <c r="MUT3" s="24"/>
      <c r="MUU3" s="24"/>
      <c r="MUV3" s="24"/>
      <c r="MUW3" s="24"/>
      <c r="MUX3" s="24"/>
      <c r="MUY3" s="24"/>
      <c r="MUZ3" s="24"/>
      <c r="MVA3" s="24"/>
      <c r="MVB3" s="24"/>
      <c r="MVC3" s="24"/>
      <c r="MVD3" s="24"/>
      <c r="MVE3" s="24"/>
      <c r="MVF3" s="24"/>
      <c r="MVG3" s="24"/>
      <c r="MVH3" s="24"/>
      <c r="MVI3" s="24"/>
      <c r="MVJ3" s="24"/>
      <c r="MVK3" s="24"/>
      <c r="MVL3" s="24"/>
      <c r="MVM3" s="24"/>
      <c r="MVN3" s="24"/>
      <c r="MVO3" s="24"/>
      <c r="MVP3" s="24"/>
      <c r="MVQ3" s="24"/>
      <c r="MVR3" s="24"/>
      <c r="MVS3" s="24"/>
      <c r="MVT3" s="24"/>
      <c r="MVU3" s="24"/>
      <c r="MVV3" s="24"/>
      <c r="MVW3" s="24"/>
      <c r="MVX3" s="24"/>
      <c r="MVY3" s="24"/>
      <c r="MVZ3" s="24"/>
      <c r="MWA3" s="24"/>
      <c r="MWB3" s="24"/>
      <c r="MWC3" s="24"/>
      <c r="MWD3" s="24"/>
      <c r="MWE3" s="24"/>
      <c r="MWF3" s="24"/>
      <c r="MWG3" s="24"/>
      <c r="MWH3" s="24"/>
      <c r="MWI3" s="24"/>
      <c r="MWJ3" s="24"/>
      <c r="MWK3" s="24"/>
      <c r="MWL3" s="24"/>
      <c r="MWM3" s="24"/>
      <c r="MWN3" s="24"/>
      <c r="MWO3" s="24"/>
      <c r="MWP3" s="24"/>
      <c r="MWQ3" s="24"/>
      <c r="MWR3" s="24"/>
      <c r="MWS3" s="24"/>
      <c r="MWT3" s="24"/>
      <c r="MWU3" s="24"/>
      <c r="MWV3" s="24"/>
      <c r="MWW3" s="24"/>
      <c r="MWX3" s="24"/>
      <c r="MWY3" s="24"/>
      <c r="MWZ3" s="24"/>
      <c r="MXA3" s="24"/>
      <c r="MXB3" s="24"/>
      <c r="MXC3" s="24"/>
      <c r="MXD3" s="24"/>
      <c r="MXE3" s="24"/>
      <c r="MXF3" s="24"/>
      <c r="MXG3" s="24"/>
      <c r="MXH3" s="24"/>
      <c r="MXI3" s="24"/>
      <c r="MXJ3" s="24"/>
      <c r="MXK3" s="24"/>
      <c r="MXL3" s="24"/>
      <c r="MXM3" s="24"/>
      <c r="MXN3" s="24"/>
      <c r="MXO3" s="24"/>
      <c r="MXP3" s="24"/>
      <c r="MXQ3" s="24"/>
      <c r="MXR3" s="24"/>
      <c r="MXS3" s="24"/>
      <c r="MXT3" s="24"/>
      <c r="MXU3" s="24"/>
      <c r="MXV3" s="24"/>
      <c r="MXW3" s="24"/>
      <c r="MXX3" s="24"/>
      <c r="MXY3" s="24"/>
      <c r="MXZ3" s="24"/>
      <c r="MYA3" s="24"/>
      <c r="MYB3" s="24"/>
      <c r="MYC3" s="24"/>
      <c r="MYD3" s="24"/>
      <c r="MYE3" s="24"/>
      <c r="MYF3" s="24"/>
      <c r="MYG3" s="24"/>
      <c r="MYH3" s="24"/>
      <c r="MYI3" s="24"/>
      <c r="MYJ3" s="24"/>
      <c r="MYK3" s="24"/>
      <c r="MYL3" s="24"/>
      <c r="MYM3" s="24"/>
      <c r="MYN3" s="24"/>
      <c r="MYO3" s="24"/>
      <c r="MYP3" s="24"/>
      <c r="MYQ3" s="24"/>
      <c r="MYR3" s="24"/>
      <c r="MYS3" s="24"/>
      <c r="MYT3" s="24"/>
      <c r="MYU3" s="24"/>
      <c r="MYV3" s="24"/>
      <c r="MYW3" s="24"/>
      <c r="MYX3" s="24"/>
      <c r="MYY3" s="24"/>
      <c r="MYZ3" s="24"/>
      <c r="MZA3" s="24"/>
      <c r="MZB3" s="24"/>
      <c r="MZC3" s="24"/>
      <c r="MZD3" s="24"/>
      <c r="MZE3" s="24"/>
      <c r="MZF3" s="24"/>
      <c r="MZG3" s="24"/>
      <c r="MZH3" s="24"/>
      <c r="MZI3" s="24"/>
      <c r="MZJ3" s="24"/>
      <c r="MZK3" s="24"/>
      <c r="MZL3" s="24"/>
      <c r="MZM3" s="24"/>
      <c r="MZN3" s="24"/>
      <c r="MZO3" s="24"/>
      <c r="MZP3" s="24"/>
      <c r="MZQ3" s="24"/>
      <c r="MZR3" s="24"/>
      <c r="MZS3" s="24"/>
      <c r="MZT3" s="24"/>
      <c r="MZU3" s="24"/>
      <c r="MZV3" s="24"/>
      <c r="MZW3" s="24"/>
      <c r="MZX3" s="24"/>
      <c r="MZY3" s="24"/>
      <c r="MZZ3" s="24"/>
      <c r="NAA3" s="24"/>
      <c r="NAB3" s="24"/>
      <c r="NAC3" s="24"/>
      <c r="NAD3" s="24"/>
      <c r="NAE3" s="24"/>
      <c r="NAF3" s="24"/>
      <c r="NAG3" s="24"/>
      <c r="NAH3" s="24"/>
      <c r="NAI3" s="24"/>
      <c r="NAJ3" s="24"/>
      <c r="NAK3" s="24"/>
      <c r="NAL3" s="24"/>
      <c r="NAM3" s="24"/>
      <c r="NAN3" s="24"/>
      <c r="NAO3" s="24"/>
      <c r="NAP3" s="24"/>
      <c r="NAQ3" s="24"/>
      <c r="NAR3" s="24"/>
      <c r="NAS3" s="24"/>
      <c r="NAT3" s="24"/>
      <c r="NAU3" s="24"/>
      <c r="NAV3" s="24"/>
      <c r="NAW3" s="24"/>
      <c r="NAX3" s="24"/>
      <c r="NAY3" s="24"/>
      <c r="NAZ3" s="24"/>
      <c r="NBA3" s="24"/>
      <c r="NBB3" s="24"/>
      <c r="NBC3" s="24"/>
      <c r="NBD3" s="24"/>
      <c r="NBE3" s="24"/>
      <c r="NBF3" s="24"/>
      <c r="NBG3" s="24"/>
      <c r="NBH3" s="24"/>
      <c r="NBI3" s="24"/>
      <c r="NBJ3" s="24"/>
      <c r="NBK3" s="24"/>
      <c r="NBL3" s="24"/>
      <c r="NBM3" s="24"/>
      <c r="NBN3" s="24"/>
      <c r="NBO3" s="24"/>
      <c r="NBP3" s="24"/>
      <c r="NBQ3" s="24"/>
      <c r="NBR3" s="24"/>
      <c r="NBS3" s="24"/>
      <c r="NBT3" s="24"/>
      <c r="NBU3" s="24"/>
      <c r="NBV3" s="24"/>
      <c r="NBW3" s="24"/>
      <c r="NBX3" s="24"/>
      <c r="NBY3" s="24"/>
      <c r="NBZ3" s="24"/>
      <c r="NCA3" s="24"/>
      <c r="NCB3" s="24"/>
      <c r="NCC3" s="24"/>
      <c r="NCD3" s="24"/>
      <c r="NCE3" s="24"/>
      <c r="NCF3" s="24"/>
      <c r="NCG3" s="24"/>
      <c r="NCH3" s="24"/>
      <c r="NCI3" s="24"/>
      <c r="NCJ3" s="24"/>
      <c r="NCK3" s="24"/>
      <c r="NCL3" s="24"/>
      <c r="NCM3" s="24"/>
      <c r="NCN3" s="24"/>
      <c r="NCO3" s="24"/>
      <c r="NCP3" s="24"/>
      <c r="NCQ3" s="24"/>
      <c r="NCR3" s="24"/>
      <c r="NCS3" s="24"/>
      <c r="NCT3" s="24"/>
      <c r="NCU3" s="24"/>
      <c r="NCV3" s="24"/>
      <c r="NCW3" s="24"/>
      <c r="NCX3" s="24"/>
      <c r="NCY3" s="24"/>
      <c r="NCZ3" s="24"/>
      <c r="NDA3" s="24"/>
      <c r="NDB3" s="24"/>
      <c r="NDC3" s="24"/>
      <c r="NDD3" s="24"/>
      <c r="NDE3" s="24"/>
      <c r="NDF3" s="24"/>
      <c r="NDG3" s="24"/>
      <c r="NDH3" s="24"/>
      <c r="NDI3" s="24"/>
      <c r="NDJ3" s="24"/>
      <c r="NDK3" s="24"/>
      <c r="NDL3" s="24"/>
      <c r="NDM3" s="24"/>
      <c r="NDN3" s="24"/>
      <c r="NDO3" s="24"/>
      <c r="NDP3" s="24"/>
      <c r="NDQ3" s="24"/>
      <c r="NDR3" s="24"/>
      <c r="NDS3" s="24"/>
      <c r="NDT3" s="24"/>
      <c r="NDU3" s="24"/>
      <c r="NDV3" s="24"/>
      <c r="NDW3" s="24"/>
      <c r="NDX3" s="24"/>
      <c r="NDY3" s="24"/>
      <c r="NDZ3" s="24"/>
      <c r="NEA3" s="24"/>
      <c r="NEB3" s="24"/>
      <c r="NEC3" s="24"/>
      <c r="NED3" s="24"/>
      <c r="NEE3" s="24"/>
      <c r="NEF3" s="24"/>
      <c r="NEG3" s="24"/>
      <c r="NEH3" s="24"/>
      <c r="NEI3" s="24"/>
      <c r="NEJ3" s="24"/>
      <c r="NEK3" s="24"/>
      <c r="NEL3" s="24"/>
      <c r="NEM3" s="24"/>
      <c r="NEN3" s="24"/>
      <c r="NEO3" s="24"/>
      <c r="NEP3" s="24"/>
      <c r="NEQ3" s="24"/>
      <c r="NER3" s="24"/>
      <c r="NES3" s="24"/>
      <c r="NET3" s="24"/>
      <c r="NEU3" s="24"/>
      <c r="NEV3" s="24"/>
      <c r="NEW3" s="24"/>
      <c r="NEX3" s="24"/>
      <c r="NEY3" s="24"/>
      <c r="NEZ3" s="24"/>
      <c r="NFA3" s="24"/>
      <c r="NFB3" s="24"/>
      <c r="NFC3" s="24"/>
      <c r="NFD3" s="24"/>
      <c r="NFE3" s="24"/>
      <c r="NFF3" s="24"/>
      <c r="NFG3" s="24"/>
      <c r="NFH3" s="24"/>
      <c r="NFI3" s="24"/>
      <c r="NFJ3" s="24"/>
      <c r="NFK3" s="24"/>
      <c r="NFL3" s="24"/>
      <c r="NFM3" s="24"/>
      <c r="NFN3" s="24"/>
      <c r="NFO3" s="24"/>
      <c r="NFP3" s="24"/>
      <c r="NFQ3" s="24"/>
      <c r="NFR3" s="24"/>
      <c r="NFS3" s="24"/>
      <c r="NFT3" s="24"/>
      <c r="NFU3" s="24"/>
      <c r="NFV3" s="24"/>
      <c r="NFW3" s="24"/>
      <c r="NFX3" s="24"/>
      <c r="NFY3" s="24"/>
      <c r="NFZ3" s="24"/>
      <c r="NGA3" s="24"/>
      <c r="NGB3" s="24"/>
      <c r="NGC3" s="24"/>
      <c r="NGD3" s="24"/>
      <c r="NGE3" s="24"/>
      <c r="NGF3" s="24"/>
      <c r="NGG3" s="24"/>
      <c r="NGH3" s="24"/>
      <c r="NGI3" s="24"/>
      <c r="NGJ3" s="24"/>
      <c r="NGK3" s="24"/>
      <c r="NGL3" s="24"/>
      <c r="NGM3" s="24"/>
      <c r="NGN3" s="24"/>
      <c r="NGO3" s="24"/>
      <c r="NGP3" s="24"/>
      <c r="NGQ3" s="24"/>
      <c r="NGR3" s="24"/>
      <c r="NGS3" s="24"/>
      <c r="NGT3" s="24"/>
      <c r="NGU3" s="24"/>
      <c r="NGV3" s="24"/>
      <c r="NGW3" s="24"/>
      <c r="NGX3" s="24"/>
      <c r="NGY3" s="24"/>
      <c r="NGZ3" s="24"/>
      <c r="NHA3" s="24"/>
      <c r="NHB3" s="24"/>
      <c r="NHC3" s="24"/>
      <c r="NHD3" s="24"/>
      <c r="NHE3" s="24"/>
      <c r="NHF3" s="24"/>
      <c r="NHG3" s="24"/>
      <c r="NHH3" s="24"/>
      <c r="NHI3" s="24"/>
      <c r="NHJ3" s="24"/>
      <c r="NHK3" s="24"/>
      <c r="NHL3" s="24"/>
      <c r="NHM3" s="24"/>
      <c r="NHN3" s="24"/>
      <c r="NHO3" s="24"/>
      <c r="NHP3" s="24"/>
      <c r="NHQ3" s="24"/>
      <c r="NHR3" s="24"/>
      <c r="NHS3" s="24"/>
      <c r="NHT3" s="24"/>
      <c r="NHU3" s="24"/>
      <c r="NHV3" s="24"/>
      <c r="NHW3" s="24"/>
      <c r="NHX3" s="24"/>
      <c r="NHY3" s="24"/>
      <c r="NHZ3" s="24"/>
      <c r="NIA3" s="24"/>
      <c r="NIB3" s="24"/>
      <c r="NIC3" s="24"/>
      <c r="NID3" s="24"/>
      <c r="NIE3" s="24"/>
      <c r="NIF3" s="24"/>
      <c r="NIG3" s="24"/>
      <c r="NIH3" s="24"/>
      <c r="NII3" s="24"/>
      <c r="NIJ3" s="24"/>
      <c r="NIK3" s="24"/>
      <c r="NIL3" s="24"/>
      <c r="NIM3" s="24"/>
      <c r="NIN3" s="24"/>
      <c r="NIO3" s="24"/>
      <c r="NIP3" s="24"/>
      <c r="NIQ3" s="24"/>
      <c r="NIR3" s="24"/>
      <c r="NIS3" s="24"/>
      <c r="NIT3" s="24"/>
      <c r="NIU3" s="24"/>
      <c r="NIV3" s="24"/>
      <c r="NIW3" s="24"/>
      <c r="NIX3" s="24"/>
      <c r="NIY3" s="24"/>
      <c r="NIZ3" s="24"/>
      <c r="NJA3" s="24"/>
      <c r="NJB3" s="24"/>
      <c r="NJC3" s="24"/>
      <c r="NJD3" s="24"/>
      <c r="NJE3" s="24"/>
      <c r="NJF3" s="24"/>
      <c r="NJG3" s="24"/>
      <c r="NJH3" s="24"/>
      <c r="NJI3" s="24"/>
      <c r="NJJ3" s="24"/>
      <c r="NJK3" s="24"/>
      <c r="NJL3" s="24"/>
      <c r="NJM3" s="24"/>
      <c r="NJN3" s="24"/>
      <c r="NJO3" s="24"/>
      <c r="NJP3" s="24"/>
      <c r="NJQ3" s="24"/>
      <c r="NJR3" s="24"/>
      <c r="NJS3" s="24"/>
      <c r="NJT3" s="24"/>
      <c r="NJU3" s="24"/>
      <c r="NJV3" s="24"/>
      <c r="NJW3" s="24"/>
      <c r="NJX3" s="24"/>
      <c r="NJY3" s="24"/>
      <c r="NJZ3" s="24"/>
      <c r="NKA3" s="24"/>
      <c r="NKB3" s="24"/>
      <c r="NKC3" s="24"/>
      <c r="NKD3" s="24"/>
      <c r="NKE3" s="24"/>
      <c r="NKF3" s="24"/>
      <c r="NKG3" s="24"/>
      <c r="NKH3" s="24"/>
      <c r="NKI3" s="24"/>
      <c r="NKJ3" s="24"/>
      <c r="NKK3" s="24"/>
      <c r="NKL3" s="24"/>
      <c r="NKM3" s="24"/>
      <c r="NKN3" s="24"/>
      <c r="NKO3" s="24"/>
      <c r="NKP3" s="24"/>
      <c r="NKQ3" s="24"/>
      <c r="NKR3" s="24"/>
      <c r="NKS3" s="24"/>
      <c r="NKT3" s="24"/>
      <c r="NKU3" s="24"/>
      <c r="NKV3" s="24"/>
      <c r="NKW3" s="24"/>
      <c r="NKX3" s="24"/>
      <c r="NKY3" s="24"/>
      <c r="NKZ3" s="24"/>
      <c r="NLA3" s="24"/>
      <c r="NLB3" s="24"/>
      <c r="NLC3" s="24"/>
      <c r="NLD3" s="24"/>
      <c r="NLE3" s="24"/>
      <c r="NLF3" s="24"/>
      <c r="NLG3" s="24"/>
      <c r="NLH3" s="24"/>
      <c r="NLI3" s="24"/>
      <c r="NLJ3" s="24"/>
      <c r="NLK3" s="24"/>
      <c r="NLL3" s="24"/>
      <c r="NLM3" s="24"/>
      <c r="NLN3" s="24"/>
      <c r="NLO3" s="24"/>
      <c r="NLP3" s="24"/>
      <c r="NLQ3" s="24"/>
      <c r="NLR3" s="24"/>
      <c r="NLS3" s="24"/>
      <c r="NLT3" s="24"/>
      <c r="NLU3" s="24"/>
      <c r="NLV3" s="24"/>
      <c r="NLW3" s="24"/>
      <c r="NLX3" s="24"/>
      <c r="NLY3" s="24"/>
      <c r="NLZ3" s="24"/>
      <c r="NMA3" s="24"/>
      <c r="NMB3" s="24"/>
      <c r="NMC3" s="24"/>
      <c r="NMD3" s="24"/>
      <c r="NME3" s="24"/>
      <c r="NMF3" s="24"/>
      <c r="NMG3" s="24"/>
      <c r="NMH3" s="24"/>
      <c r="NMI3" s="24"/>
      <c r="NMJ3" s="24"/>
      <c r="NMK3" s="24"/>
      <c r="NML3" s="24"/>
      <c r="NMM3" s="24"/>
      <c r="NMN3" s="24"/>
      <c r="NMO3" s="24"/>
      <c r="NMP3" s="24"/>
      <c r="NMQ3" s="24"/>
      <c r="NMR3" s="24"/>
      <c r="NMS3" s="24"/>
      <c r="NMT3" s="24"/>
      <c r="NMU3" s="24"/>
      <c r="NMV3" s="24"/>
      <c r="NMW3" s="24"/>
      <c r="NMX3" s="24"/>
      <c r="NMY3" s="24"/>
      <c r="NMZ3" s="24"/>
      <c r="NNA3" s="24"/>
      <c r="NNB3" s="24"/>
      <c r="NNC3" s="24"/>
      <c r="NND3" s="24"/>
      <c r="NNE3" s="24"/>
      <c r="NNF3" s="24"/>
      <c r="NNG3" s="24"/>
      <c r="NNH3" s="24"/>
      <c r="NNI3" s="24"/>
      <c r="NNJ3" s="24"/>
      <c r="NNK3" s="24"/>
      <c r="NNL3" s="24"/>
      <c r="NNM3" s="24"/>
      <c r="NNN3" s="24"/>
      <c r="NNO3" s="24"/>
      <c r="NNP3" s="24"/>
      <c r="NNQ3" s="24"/>
      <c r="NNR3" s="24"/>
      <c r="NNS3" s="24"/>
      <c r="NNT3" s="24"/>
      <c r="NNU3" s="24"/>
      <c r="NNV3" s="24"/>
      <c r="NNW3" s="24"/>
      <c r="NNX3" s="24"/>
      <c r="NNY3" s="24"/>
      <c r="NNZ3" s="24"/>
      <c r="NOA3" s="24"/>
      <c r="NOB3" s="24"/>
      <c r="NOC3" s="24"/>
      <c r="NOD3" s="24"/>
      <c r="NOE3" s="24"/>
      <c r="NOF3" s="24"/>
      <c r="NOG3" s="24"/>
      <c r="NOH3" s="24"/>
      <c r="NOI3" s="24"/>
      <c r="NOJ3" s="24"/>
      <c r="NOK3" s="24"/>
      <c r="NOL3" s="24"/>
      <c r="NOM3" s="24"/>
      <c r="NON3" s="24"/>
      <c r="NOO3" s="24"/>
      <c r="NOP3" s="24"/>
      <c r="NOQ3" s="24"/>
      <c r="NOR3" s="24"/>
      <c r="NOS3" s="24"/>
      <c r="NOT3" s="24"/>
      <c r="NOU3" s="24"/>
      <c r="NOV3" s="24"/>
      <c r="NOW3" s="24"/>
      <c r="NOX3" s="24"/>
      <c r="NOY3" s="24"/>
      <c r="NOZ3" s="24"/>
      <c r="NPA3" s="24"/>
      <c r="NPB3" s="24"/>
      <c r="NPC3" s="24"/>
      <c r="NPD3" s="24"/>
      <c r="NPE3" s="24"/>
      <c r="NPF3" s="24"/>
      <c r="NPG3" s="24"/>
      <c r="NPH3" s="24"/>
      <c r="NPI3" s="24"/>
      <c r="NPJ3" s="24"/>
      <c r="NPK3" s="24"/>
      <c r="NPL3" s="24"/>
      <c r="NPM3" s="24"/>
      <c r="NPN3" s="24"/>
      <c r="NPO3" s="24"/>
      <c r="NPP3" s="24"/>
      <c r="NPQ3" s="24"/>
      <c r="NPR3" s="24"/>
      <c r="NPS3" s="24"/>
      <c r="NPT3" s="24"/>
      <c r="NPU3" s="24"/>
      <c r="NPV3" s="24"/>
      <c r="NPW3" s="24"/>
      <c r="NPX3" s="24"/>
      <c r="NPY3" s="24"/>
      <c r="NPZ3" s="24"/>
      <c r="NQA3" s="24"/>
      <c r="NQB3" s="24"/>
      <c r="NQC3" s="24"/>
      <c r="NQD3" s="24"/>
      <c r="NQE3" s="24"/>
      <c r="NQF3" s="24"/>
      <c r="NQG3" s="24"/>
      <c r="NQH3" s="24"/>
      <c r="NQI3" s="24"/>
      <c r="NQJ3" s="24"/>
      <c r="NQK3" s="24"/>
      <c r="NQL3" s="24"/>
      <c r="NQM3" s="24"/>
      <c r="NQN3" s="24"/>
      <c r="NQO3" s="24"/>
      <c r="NQP3" s="24"/>
      <c r="NQQ3" s="24"/>
      <c r="NQR3" s="24"/>
      <c r="NQS3" s="24"/>
      <c r="NQT3" s="24"/>
      <c r="NQU3" s="24"/>
      <c r="NQV3" s="24"/>
      <c r="NQW3" s="24"/>
      <c r="NQX3" s="24"/>
      <c r="NQY3" s="24"/>
      <c r="NQZ3" s="24"/>
      <c r="NRA3" s="24"/>
      <c r="NRB3" s="24"/>
      <c r="NRC3" s="24"/>
      <c r="NRD3" s="24"/>
      <c r="NRE3" s="24"/>
      <c r="NRF3" s="24"/>
      <c r="NRG3" s="24"/>
      <c r="NRH3" s="24"/>
      <c r="NRI3" s="24"/>
      <c r="NRJ3" s="24"/>
      <c r="NRK3" s="24"/>
      <c r="NRL3" s="24"/>
      <c r="NRM3" s="24"/>
      <c r="NRN3" s="24"/>
      <c r="NRO3" s="24"/>
      <c r="NRP3" s="24"/>
      <c r="NRQ3" s="24"/>
      <c r="NRR3" s="24"/>
      <c r="NRS3" s="24"/>
      <c r="NRT3" s="24"/>
      <c r="NRU3" s="24"/>
      <c r="NRV3" s="24"/>
      <c r="NRW3" s="24"/>
      <c r="NRX3" s="24"/>
      <c r="NRY3" s="24"/>
      <c r="NRZ3" s="24"/>
      <c r="NSA3" s="24"/>
      <c r="NSB3" s="24"/>
      <c r="NSC3" s="24"/>
      <c r="NSD3" s="24"/>
      <c r="NSE3" s="24"/>
      <c r="NSF3" s="24"/>
      <c r="NSG3" s="24"/>
      <c r="NSH3" s="24"/>
      <c r="NSI3" s="24"/>
      <c r="NSJ3" s="24"/>
      <c r="NSK3" s="24"/>
      <c r="NSL3" s="24"/>
      <c r="NSM3" s="24"/>
      <c r="NSN3" s="24"/>
      <c r="NSO3" s="24"/>
      <c r="NSP3" s="24"/>
      <c r="NSQ3" s="24"/>
      <c r="NSR3" s="24"/>
      <c r="NSS3" s="24"/>
      <c r="NST3" s="24"/>
      <c r="NSU3" s="24"/>
      <c r="NSV3" s="24"/>
      <c r="NSW3" s="24"/>
      <c r="NSX3" s="24"/>
      <c r="NSY3" s="24"/>
      <c r="NSZ3" s="24"/>
      <c r="NTA3" s="24"/>
      <c r="NTB3" s="24"/>
      <c r="NTC3" s="24"/>
      <c r="NTD3" s="24"/>
      <c r="NTE3" s="24"/>
      <c r="NTF3" s="24"/>
      <c r="NTG3" s="24"/>
      <c r="NTH3" s="24"/>
      <c r="NTI3" s="24"/>
      <c r="NTJ3" s="24"/>
      <c r="NTK3" s="24"/>
      <c r="NTL3" s="24"/>
      <c r="NTM3" s="24"/>
      <c r="NTN3" s="24"/>
      <c r="NTO3" s="24"/>
      <c r="NTP3" s="24"/>
      <c r="NTQ3" s="24"/>
      <c r="NTR3" s="24"/>
      <c r="NTS3" s="24"/>
      <c r="NTT3" s="24"/>
      <c r="NTU3" s="24"/>
      <c r="NTV3" s="24"/>
      <c r="NTW3" s="24"/>
      <c r="NTX3" s="24"/>
      <c r="NTY3" s="24"/>
      <c r="NTZ3" s="24"/>
      <c r="NUA3" s="24"/>
      <c r="NUB3" s="24"/>
      <c r="NUC3" s="24"/>
      <c r="NUD3" s="24"/>
      <c r="NUE3" s="24"/>
      <c r="NUF3" s="24"/>
      <c r="NUG3" s="24"/>
      <c r="NUH3" s="24"/>
      <c r="NUI3" s="24"/>
      <c r="NUJ3" s="24"/>
      <c r="NUK3" s="24"/>
      <c r="NUL3" s="24"/>
      <c r="NUM3" s="24"/>
      <c r="NUN3" s="24"/>
      <c r="NUO3" s="24"/>
      <c r="NUP3" s="24"/>
      <c r="NUQ3" s="24"/>
      <c r="NUR3" s="24"/>
      <c r="NUS3" s="24"/>
      <c r="NUT3" s="24"/>
      <c r="NUU3" s="24"/>
      <c r="NUV3" s="24"/>
      <c r="NUW3" s="24"/>
      <c r="NUX3" s="24"/>
      <c r="NUY3" s="24"/>
      <c r="NUZ3" s="24"/>
      <c r="NVA3" s="24"/>
      <c r="NVB3" s="24"/>
      <c r="NVC3" s="24"/>
      <c r="NVD3" s="24"/>
      <c r="NVE3" s="24"/>
      <c r="NVF3" s="24"/>
      <c r="NVG3" s="24"/>
      <c r="NVH3" s="24"/>
      <c r="NVI3" s="24"/>
      <c r="NVJ3" s="24"/>
      <c r="NVK3" s="24"/>
      <c r="NVL3" s="24"/>
      <c r="NVM3" s="24"/>
      <c r="NVN3" s="24"/>
      <c r="NVO3" s="24"/>
      <c r="NVP3" s="24"/>
      <c r="NVQ3" s="24"/>
      <c r="NVR3" s="24"/>
      <c r="NVS3" s="24"/>
      <c r="NVT3" s="24"/>
      <c r="NVU3" s="24"/>
      <c r="NVV3" s="24"/>
      <c r="NVW3" s="24"/>
      <c r="NVX3" s="24"/>
      <c r="NVY3" s="24"/>
      <c r="NVZ3" s="24"/>
      <c r="NWA3" s="24"/>
      <c r="NWB3" s="24"/>
      <c r="NWC3" s="24"/>
      <c r="NWD3" s="24"/>
      <c r="NWE3" s="24"/>
      <c r="NWF3" s="24"/>
      <c r="NWG3" s="24"/>
      <c r="NWH3" s="24"/>
      <c r="NWI3" s="24"/>
      <c r="NWJ3" s="24"/>
      <c r="NWK3" s="24"/>
      <c r="NWL3" s="24"/>
      <c r="NWM3" s="24"/>
      <c r="NWN3" s="24"/>
      <c r="NWO3" s="24"/>
      <c r="NWP3" s="24"/>
      <c r="NWQ3" s="24"/>
      <c r="NWR3" s="24"/>
      <c r="NWS3" s="24"/>
      <c r="NWT3" s="24"/>
      <c r="NWU3" s="24"/>
      <c r="NWV3" s="24"/>
      <c r="NWW3" s="24"/>
      <c r="NWX3" s="24"/>
      <c r="NWY3" s="24"/>
      <c r="NWZ3" s="24"/>
      <c r="NXA3" s="24"/>
      <c r="NXB3" s="24"/>
      <c r="NXC3" s="24"/>
      <c r="NXD3" s="24"/>
      <c r="NXE3" s="24"/>
      <c r="NXF3" s="24"/>
      <c r="NXG3" s="24"/>
      <c r="NXH3" s="24"/>
      <c r="NXI3" s="24"/>
      <c r="NXJ3" s="24"/>
      <c r="NXK3" s="24"/>
      <c r="NXL3" s="24"/>
      <c r="NXM3" s="24"/>
      <c r="NXN3" s="24"/>
      <c r="NXO3" s="24"/>
      <c r="NXP3" s="24"/>
      <c r="NXQ3" s="24"/>
      <c r="NXR3" s="24"/>
      <c r="NXS3" s="24"/>
      <c r="NXT3" s="24"/>
      <c r="NXU3" s="24"/>
      <c r="NXV3" s="24"/>
      <c r="NXW3" s="24"/>
      <c r="NXX3" s="24"/>
      <c r="NXY3" s="24"/>
      <c r="NXZ3" s="24"/>
      <c r="NYA3" s="24"/>
      <c r="NYB3" s="24"/>
      <c r="NYC3" s="24"/>
      <c r="NYD3" s="24"/>
      <c r="NYE3" s="24"/>
      <c r="NYF3" s="24"/>
      <c r="NYG3" s="24"/>
      <c r="NYH3" s="24"/>
      <c r="NYI3" s="24"/>
      <c r="NYJ3" s="24"/>
      <c r="NYK3" s="24"/>
      <c r="NYL3" s="24"/>
      <c r="NYM3" s="24"/>
      <c r="NYN3" s="24"/>
      <c r="NYO3" s="24"/>
      <c r="NYP3" s="24"/>
      <c r="NYQ3" s="24"/>
      <c r="NYR3" s="24"/>
      <c r="NYS3" s="24"/>
      <c r="NYT3" s="24"/>
      <c r="NYU3" s="24"/>
      <c r="NYV3" s="24"/>
      <c r="NYW3" s="24"/>
      <c r="NYX3" s="24"/>
      <c r="NYY3" s="24"/>
      <c r="NYZ3" s="24"/>
      <c r="NZA3" s="24"/>
      <c r="NZB3" s="24"/>
      <c r="NZC3" s="24"/>
      <c r="NZD3" s="24"/>
      <c r="NZE3" s="24"/>
      <c r="NZF3" s="24"/>
      <c r="NZG3" s="24"/>
      <c r="NZH3" s="24"/>
      <c r="NZI3" s="24"/>
      <c r="NZJ3" s="24"/>
      <c r="NZK3" s="24"/>
      <c r="NZL3" s="24"/>
      <c r="NZM3" s="24"/>
      <c r="NZN3" s="24"/>
      <c r="NZO3" s="24"/>
      <c r="NZP3" s="24"/>
      <c r="NZQ3" s="24"/>
      <c r="NZR3" s="24"/>
      <c r="NZS3" s="24"/>
      <c r="NZT3" s="24"/>
      <c r="NZU3" s="24"/>
      <c r="NZV3" s="24"/>
      <c r="NZW3" s="24"/>
      <c r="NZX3" s="24"/>
      <c r="NZY3" s="24"/>
      <c r="NZZ3" s="24"/>
      <c r="OAA3" s="24"/>
      <c r="OAB3" s="24"/>
      <c r="OAC3" s="24"/>
      <c r="OAD3" s="24"/>
      <c r="OAE3" s="24"/>
      <c r="OAF3" s="24"/>
      <c r="OAG3" s="24"/>
      <c r="OAH3" s="24"/>
      <c r="OAI3" s="24"/>
      <c r="OAJ3" s="24"/>
      <c r="OAK3" s="24"/>
      <c r="OAL3" s="24"/>
      <c r="OAM3" s="24"/>
      <c r="OAN3" s="24"/>
      <c r="OAO3" s="24"/>
      <c r="OAP3" s="24"/>
      <c r="OAQ3" s="24"/>
      <c r="OAR3" s="24"/>
      <c r="OAS3" s="24"/>
      <c r="OAT3" s="24"/>
      <c r="OAU3" s="24"/>
      <c r="OAV3" s="24"/>
      <c r="OAW3" s="24"/>
      <c r="OAX3" s="24"/>
      <c r="OAY3" s="24"/>
      <c r="OAZ3" s="24"/>
      <c r="OBA3" s="24"/>
      <c r="OBB3" s="24"/>
      <c r="OBC3" s="24"/>
      <c r="OBD3" s="24"/>
      <c r="OBE3" s="24"/>
      <c r="OBF3" s="24"/>
      <c r="OBG3" s="24"/>
      <c r="OBH3" s="24"/>
      <c r="OBI3" s="24"/>
      <c r="OBJ3" s="24"/>
      <c r="OBK3" s="24"/>
      <c r="OBL3" s="24"/>
      <c r="OBM3" s="24"/>
      <c r="OBN3" s="24"/>
      <c r="OBO3" s="24"/>
      <c r="OBP3" s="24"/>
      <c r="OBQ3" s="24"/>
      <c r="OBR3" s="24"/>
      <c r="OBS3" s="24"/>
      <c r="OBT3" s="24"/>
      <c r="OBU3" s="24"/>
      <c r="OBV3" s="24"/>
      <c r="OBW3" s="24"/>
      <c r="OBX3" s="24"/>
      <c r="OBY3" s="24"/>
      <c r="OBZ3" s="24"/>
      <c r="OCA3" s="24"/>
      <c r="OCB3" s="24"/>
      <c r="OCC3" s="24"/>
      <c r="OCD3" s="24"/>
      <c r="OCE3" s="24"/>
      <c r="OCF3" s="24"/>
      <c r="OCG3" s="24"/>
      <c r="OCH3" s="24"/>
      <c r="OCI3" s="24"/>
      <c r="OCJ3" s="24"/>
      <c r="OCK3" s="24"/>
      <c r="OCL3" s="24"/>
      <c r="OCM3" s="24"/>
      <c r="OCN3" s="24"/>
      <c r="OCO3" s="24"/>
      <c r="OCP3" s="24"/>
      <c r="OCQ3" s="24"/>
      <c r="OCR3" s="24"/>
      <c r="OCS3" s="24"/>
      <c r="OCT3" s="24"/>
      <c r="OCU3" s="24"/>
      <c r="OCV3" s="24"/>
      <c r="OCW3" s="24"/>
      <c r="OCX3" s="24"/>
      <c r="OCY3" s="24"/>
      <c r="OCZ3" s="24"/>
      <c r="ODA3" s="24"/>
      <c r="ODB3" s="24"/>
      <c r="ODC3" s="24"/>
      <c r="ODD3" s="24"/>
      <c r="ODE3" s="24"/>
      <c r="ODF3" s="24"/>
      <c r="ODG3" s="24"/>
      <c r="ODH3" s="24"/>
      <c r="ODI3" s="24"/>
      <c r="ODJ3" s="24"/>
      <c r="ODK3" s="24"/>
      <c r="ODL3" s="24"/>
      <c r="ODM3" s="24"/>
      <c r="ODN3" s="24"/>
      <c r="ODO3" s="24"/>
      <c r="ODP3" s="24"/>
      <c r="ODQ3" s="24"/>
      <c r="ODR3" s="24"/>
      <c r="ODS3" s="24"/>
      <c r="ODT3" s="24"/>
      <c r="ODU3" s="24"/>
      <c r="ODV3" s="24"/>
      <c r="ODW3" s="24"/>
      <c r="ODX3" s="24"/>
      <c r="ODY3" s="24"/>
      <c r="ODZ3" s="24"/>
      <c r="OEA3" s="24"/>
      <c r="OEB3" s="24"/>
      <c r="OEC3" s="24"/>
      <c r="OED3" s="24"/>
      <c r="OEE3" s="24"/>
      <c r="OEF3" s="24"/>
      <c r="OEG3" s="24"/>
      <c r="OEH3" s="24"/>
      <c r="OEI3" s="24"/>
      <c r="OEJ3" s="24"/>
      <c r="OEK3" s="24"/>
      <c r="OEL3" s="24"/>
      <c r="OEM3" s="24"/>
      <c r="OEN3" s="24"/>
      <c r="OEO3" s="24"/>
      <c r="OEP3" s="24"/>
      <c r="OEQ3" s="24"/>
      <c r="OER3" s="24"/>
      <c r="OES3" s="24"/>
      <c r="OET3" s="24"/>
      <c r="OEU3" s="24"/>
      <c r="OEV3" s="24"/>
      <c r="OEW3" s="24"/>
      <c r="OEX3" s="24"/>
      <c r="OEY3" s="24"/>
      <c r="OEZ3" s="24"/>
      <c r="OFA3" s="24"/>
      <c r="OFB3" s="24"/>
      <c r="OFC3" s="24"/>
      <c r="OFD3" s="24"/>
      <c r="OFE3" s="24"/>
      <c r="OFF3" s="24"/>
      <c r="OFG3" s="24"/>
      <c r="OFH3" s="24"/>
      <c r="OFI3" s="24"/>
      <c r="OFJ3" s="24"/>
      <c r="OFK3" s="24"/>
      <c r="OFL3" s="24"/>
      <c r="OFM3" s="24"/>
      <c r="OFN3" s="24"/>
      <c r="OFO3" s="24"/>
      <c r="OFP3" s="24"/>
      <c r="OFQ3" s="24"/>
      <c r="OFR3" s="24"/>
      <c r="OFS3" s="24"/>
      <c r="OFT3" s="24"/>
      <c r="OFU3" s="24"/>
      <c r="OFV3" s="24"/>
      <c r="OFW3" s="24"/>
      <c r="OFX3" s="24"/>
      <c r="OFY3" s="24"/>
      <c r="OFZ3" s="24"/>
      <c r="OGA3" s="24"/>
      <c r="OGB3" s="24"/>
      <c r="OGC3" s="24"/>
      <c r="OGD3" s="24"/>
      <c r="OGE3" s="24"/>
      <c r="OGF3" s="24"/>
      <c r="OGG3" s="24"/>
      <c r="OGH3" s="24"/>
      <c r="OGI3" s="24"/>
      <c r="OGJ3" s="24"/>
      <c r="OGK3" s="24"/>
      <c r="OGL3" s="24"/>
      <c r="OGM3" s="24"/>
      <c r="OGN3" s="24"/>
      <c r="OGO3" s="24"/>
      <c r="OGP3" s="24"/>
      <c r="OGQ3" s="24"/>
      <c r="OGR3" s="24"/>
      <c r="OGS3" s="24"/>
      <c r="OGT3" s="24"/>
      <c r="OGU3" s="24"/>
      <c r="OGV3" s="24"/>
      <c r="OGW3" s="24"/>
      <c r="OGX3" s="24"/>
      <c r="OGY3" s="24"/>
      <c r="OGZ3" s="24"/>
      <c r="OHA3" s="24"/>
      <c r="OHB3" s="24"/>
      <c r="OHC3" s="24"/>
      <c r="OHD3" s="24"/>
      <c r="OHE3" s="24"/>
      <c r="OHF3" s="24"/>
      <c r="OHG3" s="24"/>
      <c r="OHH3" s="24"/>
      <c r="OHI3" s="24"/>
      <c r="OHJ3" s="24"/>
      <c r="OHK3" s="24"/>
      <c r="OHL3" s="24"/>
      <c r="OHM3" s="24"/>
      <c r="OHN3" s="24"/>
      <c r="OHO3" s="24"/>
      <c r="OHP3" s="24"/>
      <c r="OHQ3" s="24"/>
      <c r="OHR3" s="24"/>
      <c r="OHS3" s="24"/>
      <c r="OHT3" s="24"/>
      <c r="OHU3" s="24"/>
      <c r="OHV3" s="24"/>
      <c r="OHW3" s="24"/>
      <c r="OHX3" s="24"/>
      <c r="OHY3" s="24"/>
      <c r="OHZ3" s="24"/>
      <c r="OIA3" s="24"/>
      <c r="OIB3" s="24"/>
      <c r="OIC3" s="24"/>
      <c r="OID3" s="24"/>
      <c r="OIE3" s="24"/>
      <c r="OIF3" s="24"/>
      <c r="OIG3" s="24"/>
      <c r="OIH3" s="24"/>
      <c r="OII3" s="24"/>
      <c r="OIJ3" s="24"/>
      <c r="OIK3" s="24"/>
      <c r="OIL3" s="24"/>
      <c r="OIM3" s="24"/>
      <c r="OIN3" s="24"/>
      <c r="OIO3" s="24"/>
      <c r="OIP3" s="24"/>
      <c r="OIQ3" s="24"/>
      <c r="OIR3" s="24"/>
      <c r="OIS3" s="24"/>
      <c r="OIT3" s="24"/>
      <c r="OIU3" s="24"/>
      <c r="OIV3" s="24"/>
      <c r="OIW3" s="24"/>
      <c r="OIX3" s="24"/>
      <c r="OIY3" s="24"/>
      <c r="OIZ3" s="24"/>
      <c r="OJA3" s="24"/>
      <c r="OJB3" s="24"/>
      <c r="OJC3" s="24"/>
      <c r="OJD3" s="24"/>
      <c r="OJE3" s="24"/>
      <c r="OJF3" s="24"/>
      <c r="OJG3" s="24"/>
      <c r="OJH3" s="24"/>
      <c r="OJI3" s="24"/>
      <c r="OJJ3" s="24"/>
      <c r="OJK3" s="24"/>
      <c r="OJL3" s="24"/>
      <c r="OJM3" s="24"/>
      <c r="OJN3" s="24"/>
      <c r="OJO3" s="24"/>
      <c r="OJP3" s="24"/>
      <c r="OJQ3" s="24"/>
      <c r="OJR3" s="24"/>
      <c r="OJS3" s="24"/>
      <c r="OJT3" s="24"/>
      <c r="OJU3" s="24"/>
      <c r="OJV3" s="24"/>
      <c r="OJW3" s="24"/>
      <c r="OJX3" s="24"/>
      <c r="OJY3" s="24"/>
      <c r="OJZ3" s="24"/>
      <c r="OKA3" s="24"/>
      <c r="OKB3" s="24"/>
      <c r="OKC3" s="24"/>
      <c r="OKD3" s="24"/>
      <c r="OKE3" s="24"/>
      <c r="OKF3" s="24"/>
      <c r="OKG3" s="24"/>
      <c r="OKH3" s="24"/>
      <c r="OKI3" s="24"/>
      <c r="OKJ3" s="24"/>
      <c r="OKK3" s="24"/>
      <c r="OKL3" s="24"/>
      <c r="OKM3" s="24"/>
      <c r="OKN3" s="24"/>
      <c r="OKO3" s="24"/>
      <c r="OKP3" s="24"/>
      <c r="OKQ3" s="24"/>
      <c r="OKR3" s="24"/>
      <c r="OKS3" s="24"/>
      <c r="OKT3" s="24"/>
      <c r="OKU3" s="24"/>
      <c r="OKV3" s="24"/>
      <c r="OKW3" s="24"/>
      <c r="OKX3" s="24"/>
      <c r="OKY3" s="24"/>
      <c r="OKZ3" s="24"/>
      <c r="OLA3" s="24"/>
      <c r="OLB3" s="24"/>
      <c r="OLC3" s="24"/>
      <c r="OLD3" s="24"/>
      <c r="OLE3" s="24"/>
      <c r="OLF3" s="24"/>
      <c r="OLG3" s="24"/>
      <c r="OLH3" s="24"/>
      <c r="OLI3" s="24"/>
      <c r="OLJ3" s="24"/>
      <c r="OLK3" s="24"/>
      <c r="OLL3" s="24"/>
      <c r="OLM3" s="24"/>
      <c r="OLN3" s="24"/>
      <c r="OLO3" s="24"/>
      <c r="OLP3" s="24"/>
      <c r="OLQ3" s="24"/>
      <c r="OLR3" s="24"/>
      <c r="OLS3" s="24"/>
      <c r="OLT3" s="24"/>
      <c r="OLU3" s="24"/>
      <c r="OLV3" s="24"/>
      <c r="OLW3" s="24"/>
      <c r="OLX3" s="24"/>
      <c r="OLY3" s="24"/>
      <c r="OLZ3" s="24"/>
      <c r="OMA3" s="24"/>
      <c r="OMB3" s="24"/>
      <c r="OMC3" s="24"/>
      <c r="OMD3" s="24"/>
      <c r="OME3" s="24"/>
      <c r="OMF3" s="24"/>
      <c r="OMG3" s="24"/>
      <c r="OMH3" s="24"/>
      <c r="OMI3" s="24"/>
      <c r="OMJ3" s="24"/>
      <c r="OMK3" s="24"/>
      <c r="OML3" s="24"/>
      <c r="OMM3" s="24"/>
      <c r="OMN3" s="24"/>
      <c r="OMO3" s="24"/>
      <c r="OMP3" s="24"/>
      <c r="OMQ3" s="24"/>
      <c r="OMR3" s="24"/>
      <c r="OMS3" s="24"/>
      <c r="OMT3" s="24"/>
      <c r="OMU3" s="24"/>
      <c r="OMV3" s="24"/>
      <c r="OMW3" s="24"/>
      <c r="OMX3" s="24"/>
      <c r="OMY3" s="24"/>
      <c r="OMZ3" s="24"/>
      <c r="ONA3" s="24"/>
      <c r="ONB3" s="24"/>
      <c r="ONC3" s="24"/>
      <c r="OND3" s="24"/>
      <c r="ONE3" s="24"/>
      <c r="ONF3" s="24"/>
      <c r="ONG3" s="24"/>
      <c r="ONH3" s="24"/>
      <c r="ONI3" s="24"/>
      <c r="ONJ3" s="24"/>
      <c r="ONK3" s="24"/>
      <c r="ONL3" s="24"/>
      <c r="ONM3" s="24"/>
      <c r="ONN3" s="24"/>
      <c r="ONO3" s="24"/>
      <c r="ONP3" s="24"/>
      <c r="ONQ3" s="24"/>
      <c r="ONR3" s="24"/>
      <c r="ONS3" s="24"/>
      <c r="ONT3" s="24"/>
      <c r="ONU3" s="24"/>
      <c r="ONV3" s="24"/>
      <c r="ONW3" s="24"/>
      <c r="ONX3" s="24"/>
      <c r="ONY3" s="24"/>
      <c r="ONZ3" s="24"/>
      <c r="OOA3" s="24"/>
      <c r="OOB3" s="24"/>
      <c r="OOC3" s="24"/>
      <c r="OOD3" s="24"/>
      <c r="OOE3" s="24"/>
      <c r="OOF3" s="24"/>
      <c r="OOG3" s="24"/>
      <c r="OOH3" s="24"/>
      <c r="OOI3" s="24"/>
      <c r="OOJ3" s="24"/>
      <c r="OOK3" s="24"/>
      <c r="OOL3" s="24"/>
      <c r="OOM3" s="24"/>
      <c r="OON3" s="24"/>
      <c r="OOO3" s="24"/>
      <c r="OOP3" s="24"/>
      <c r="OOQ3" s="24"/>
      <c r="OOR3" s="24"/>
      <c r="OOS3" s="24"/>
      <c r="OOT3" s="24"/>
      <c r="OOU3" s="24"/>
      <c r="OOV3" s="24"/>
      <c r="OOW3" s="24"/>
      <c r="OOX3" s="24"/>
      <c r="OOY3" s="24"/>
      <c r="OOZ3" s="24"/>
      <c r="OPA3" s="24"/>
      <c r="OPB3" s="24"/>
      <c r="OPC3" s="24"/>
      <c r="OPD3" s="24"/>
      <c r="OPE3" s="24"/>
      <c r="OPF3" s="24"/>
      <c r="OPG3" s="24"/>
      <c r="OPH3" s="24"/>
      <c r="OPI3" s="24"/>
      <c r="OPJ3" s="24"/>
      <c r="OPK3" s="24"/>
      <c r="OPL3" s="24"/>
      <c r="OPM3" s="24"/>
      <c r="OPN3" s="24"/>
      <c r="OPO3" s="24"/>
      <c r="OPP3" s="24"/>
      <c r="OPQ3" s="24"/>
      <c r="OPR3" s="24"/>
      <c r="OPS3" s="24"/>
      <c r="OPT3" s="24"/>
      <c r="OPU3" s="24"/>
      <c r="OPV3" s="24"/>
      <c r="OPW3" s="24"/>
      <c r="OPX3" s="24"/>
      <c r="OPY3" s="24"/>
      <c r="OPZ3" s="24"/>
      <c r="OQA3" s="24"/>
      <c r="OQB3" s="24"/>
      <c r="OQC3" s="24"/>
      <c r="OQD3" s="24"/>
      <c r="OQE3" s="24"/>
      <c r="OQF3" s="24"/>
      <c r="OQG3" s="24"/>
      <c r="OQH3" s="24"/>
      <c r="OQI3" s="24"/>
      <c r="OQJ3" s="24"/>
      <c r="OQK3" s="24"/>
      <c r="OQL3" s="24"/>
      <c r="OQM3" s="24"/>
      <c r="OQN3" s="24"/>
      <c r="OQO3" s="24"/>
      <c r="OQP3" s="24"/>
      <c r="OQQ3" s="24"/>
      <c r="OQR3" s="24"/>
      <c r="OQS3" s="24"/>
      <c r="OQT3" s="24"/>
      <c r="OQU3" s="24"/>
      <c r="OQV3" s="24"/>
      <c r="OQW3" s="24"/>
      <c r="OQX3" s="24"/>
      <c r="OQY3" s="24"/>
      <c r="OQZ3" s="24"/>
      <c r="ORA3" s="24"/>
      <c r="ORB3" s="24"/>
      <c r="ORC3" s="24"/>
      <c r="ORD3" s="24"/>
      <c r="ORE3" s="24"/>
      <c r="ORF3" s="24"/>
      <c r="ORG3" s="24"/>
      <c r="ORH3" s="24"/>
      <c r="ORI3" s="24"/>
      <c r="ORJ3" s="24"/>
      <c r="ORK3" s="24"/>
      <c r="ORL3" s="24"/>
      <c r="ORM3" s="24"/>
      <c r="ORN3" s="24"/>
      <c r="ORO3" s="24"/>
      <c r="ORP3" s="24"/>
      <c r="ORQ3" s="24"/>
      <c r="ORR3" s="24"/>
      <c r="ORS3" s="24"/>
      <c r="ORT3" s="24"/>
      <c r="ORU3" s="24"/>
      <c r="ORV3" s="24"/>
      <c r="ORW3" s="24"/>
      <c r="ORX3" s="24"/>
      <c r="ORY3" s="24"/>
      <c r="ORZ3" s="24"/>
      <c r="OSA3" s="24"/>
      <c r="OSB3" s="24"/>
      <c r="OSC3" s="24"/>
      <c r="OSD3" s="24"/>
      <c r="OSE3" s="24"/>
      <c r="OSF3" s="24"/>
      <c r="OSG3" s="24"/>
      <c r="OSH3" s="24"/>
      <c r="OSI3" s="24"/>
      <c r="OSJ3" s="24"/>
      <c r="OSK3" s="24"/>
      <c r="OSL3" s="24"/>
      <c r="OSM3" s="24"/>
      <c r="OSN3" s="24"/>
      <c r="OSO3" s="24"/>
      <c r="OSP3" s="24"/>
      <c r="OSQ3" s="24"/>
      <c r="OSR3" s="24"/>
      <c r="OSS3" s="24"/>
      <c r="OST3" s="24"/>
      <c r="OSU3" s="24"/>
      <c r="OSV3" s="24"/>
      <c r="OSW3" s="24"/>
      <c r="OSX3" s="24"/>
      <c r="OSY3" s="24"/>
      <c r="OSZ3" s="24"/>
      <c r="OTA3" s="24"/>
      <c r="OTB3" s="24"/>
      <c r="OTC3" s="24"/>
      <c r="OTD3" s="24"/>
      <c r="OTE3" s="24"/>
      <c r="OTF3" s="24"/>
      <c r="OTG3" s="24"/>
      <c r="OTH3" s="24"/>
      <c r="OTI3" s="24"/>
      <c r="OTJ3" s="24"/>
      <c r="OTK3" s="24"/>
      <c r="OTL3" s="24"/>
      <c r="OTM3" s="24"/>
      <c r="OTN3" s="24"/>
      <c r="OTO3" s="24"/>
      <c r="OTP3" s="24"/>
      <c r="OTQ3" s="24"/>
      <c r="OTR3" s="24"/>
      <c r="OTS3" s="24"/>
      <c r="OTT3" s="24"/>
      <c r="OTU3" s="24"/>
      <c r="OTV3" s="24"/>
      <c r="OTW3" s="24"/>
      <c r="OTX3" s="24"/>
      <c r="OTY3" s="24"/>
      <c r="OTZ3" s="24"/>
      <c r="OUA3" s="24"/>
      <c r="OUB3" s="24"/>
      <c r="OUC3" s="24"/>
      <c r="OUD3" s="24"/>
      <c r="OUE3" s="24"/>
      <c r="OUF3" s="24"/>
      <c r="OUG3" s="24"/>
      <c r="OUH3" s="24"/>
      <c r="OUI3" s="24"/>
      <c r="OUJ3" s="24"/>
      <c r="OUK3" s="24"/>
      <c r="OUL3" s="24"/>
      <c r="OUM3" s="24"/>
      <c r="OUN3" s="24"/>
      <c r="OUO3" s="24"/>
      <c r="OUP3" s="24"/>
      <c r="OUQ3" s="24"/>
      <c r="OUR3" s="24"/>
      <c r="OUS3" s="24"/>
      <c r="OUT3" s="24"/>
      <c r="OUU3" s="24"/>
      <c r="OUV3" s="24"/>
      <c r="OUW3" s="24"/>
      <c r="OUX3" s="24"/>
      <c r="OUY3" s="24"/>
      <c r="OUZ3" s="24"/>
      <c r="OVA3" s="24"/>
      <c r="OVB3" s="24"/>
      <c r="OVC3" s="24"/>
      <c r="OVD3" s="24"/>
      <c r="OVE3" s="24"/>
      <c r="OVF3" s="24"/>
      <c r="OVG3" s="24"/>
      <c r="OVH3" s="24"/>
      <c r="OVI3" s="24"/>
      <c r="OVJ3" s="24"/>
      <c r="OVK3" s="24"/>
      <c r="OVL3" s="24"/>
      <c r="OVM3" s="24"/>
      <c r="OVN3" s="24"/>
      <c r="OVO3" s="24"/>
      <c r="OVP3" s="24"/>
      <c r="OVQ3" s="24"/>
      <c r="OVR3" s="24"/>
      <c r="OVS3" s="24"/>
      <c r="OVT3" s="24"/>
      <c r="OVU3" s="24"/>
      <c r="OVV3" s="24"/>
      <c r="OVW3" s="24"/>
      <c r="OVX3" s="24"/>
      <c r="OVY3" s="24"/>
      <c r="OVZ3" s="24"/>
      <c r="OWA3" s="24"/>
      <c r="OWB3" s="24"/>
      <c r="OWC3" s="24"/>
      <c r="OWD3" s="24"/>
      <c r="OWE3" s="24"/>
      <c r="OWF3" s="24"/>
      <c r="OWG3" s="24"/>
      <c r="OWH3" s="24"/>
      <c r="OWI3" s="24"/>
      <c r="OWJ3" s="24"/>
      <c r="OWK3" s="24"/>
      <c r="OWL3" s="24"/>
      <c r="OWM3" s="24"/>
      <c r="OWN3" s="24"/>
      <c r="OWO3" s="24"/>
      <c r="OWP3" s="24"/>
      <c r="OWQ3" s="24"/>
      <c r="OWR3" s="24"/>
      <c r="OWS3" s="24"/>
      <c r="OWT3" s="24"/>
      <c r="OWU3" s="24"/>
      <c r="OWV3" s="24"/>
      <c r="OWW3" s="24"/>
      <c r="OWX3" s="24"/>
      <c r="OWY3" s="24"/>
      <c r="OWZ3" s="24"/>
      <c r="OXA3" s="24"/>
      <c r="OXB3" s="24"/>
      <c r="OXC3" s="24"/>
      <c r="OXD3" s="24"/>
      <c r="OXE3" s="24"/>
      <c r="OXF3" s="24"/>
      <c r="OXG3" s="24"/>
      <c r="OXH3" s="24"/>
      <c r="OXI3" s="24"/>
      <c r="OXJ3" s="24"/>
      <c r="OXK3" s="24"/>
      <c r="OXL3" s="24"/>
      <c r="OXM3" s="24"/>
      <c r="OXN3" s="24"/>
      <c r="OXO3" s="24"/>
      <c r="OXP3" s="24"/>
      <c r="OXQ3" s="24"/>
      <c r="OXR3" s="24"/>
      <c r="OXS3" s="24"/>
      <c r="OXT3" s="24"/>
      <c r="OXU3" s="24"/>
      <c r="OXV3" s="24"/>
      <c r="OXW3" s="24"/>
      <c r="OXX3" s="24"/>
      <c r="OXY3" s="24"/>
      <c r="OXZ3" s="24"/>
      <c r="OYA3" s="24"/>
      <c r="OYB3" s="24"/>
      <c r="OYC3" s="24"/>
      <c r="OYD3" s="24"/>
      <c r="OYE3" s="24"/>
      <c r="OYF3" s="24"/>
      <c r="OYG3" s="24"/>
      <c r="OYH3" s="24"/>
      <c r="OYI3" s="24"/>
      <c r="OYJ3" s="24"/>
      <c r="OYK3" s="24"/>
      <c r="OYL3" s="24"/>
      <c r="OYM3" s="24"/>
      <c r="OYN3" s="24"/>
      <c r="OYO3" s="24"/>
      <c r="OYP3" s="24"/>
      <c r="OYQ3" s="24"/>
      <c r="OYR3" s="24"/>
      <c r="OYS3" s="24"/>
      <c r="OYT3" s="24"/>
      <c r="OYU3" s="24"/>
      <c r="OYV3" s="24"/>
      <c r="OYW3" s="24"/>
      <c r="OYX3" s="24"/>
      <c r="OYY3" s="24"/>
      <c r="OYZ3" s="24"/>
      <c r="OZA3" s="24"/>
      <c r="OZB3" s="24"/>
      <c r="OZC3" s="24"/>
      <c r="OZD3" s="24"/>
      <c r="OZE3" s="24"/>
      <c r="OZF3" s="24"/>
      <c r="OZG3" s="24"/>
      <c r="OZH3" s="24"/>
      <c r="OZI3" s="24"/>
      <c r="OZJ3" s="24"/>
      <c r="OZK3" s="24"/>
      <c r="OZL3" s="24"/>
      <c r="OZM3" s="24"/>
      <c r="OZN3" s="24"/>
      <c r="OZO3" s="24"/>
      <c r="OZP3" s="24"/>
      <c r="OZQ3" s="24"/>
      <c r="OZR3" s="24"/>
      <c r="OZS3" s="24"/>
      <c r="OZT3" s="24"/>
      <c r="OZU3" s="24"/>
      <c r="OZV3" s="24"/>
      <c r="OZW3" s="24"/>
      <c r="OZX3" s="24"/>
      <c r="OZY3" s="24"/>
      <c r="OZZ3" s="24"/>
      <c r="PAA3" s="24"/>
      <c r="PAB3" s="24"/>
      <c r="PAC3" s="24"/>
      <c r="PAD3" s="24"/>
      <c r="PAE3" s="24"/>
      <c r="PAF3" s="24"/>
      <c r="PAG3" s="24"/>
      <c r="PAH3" s="24"/>
      <c r="PAI3" s="24"/>
      <c r="PAJ3" s="24"/>
      <c r="PAK3" s="24"/>
      <c r="PAL3" s="24"/>
      <c r="PAM3" s="24"/>
      <c r="PAN3" s="24"/>
      <c r="PAO3" s="24"/>
      <c r="PAP3" s="24"/>
      <c r="PAQ3" s="24"/>
      <c r="PAR3" s="24"/>
      <c r="PAS3" s="24"/>
      <c r="PAT3" s="24"/>
      <c r="PAU3" s="24"/>
      <c r="PAV3" s="24"/>
      <c r="PAW3" s="24"/>
      <c r="PAX3" s="24"/>
      <c r="PAY3" s="24"/>
      <c r="PAZ3" s="24"/>
      <c r="PBA3" s="24"/>
      <c r="PBB3" s="24"/>
      <c r="PBC3" s="24"/>
      <c r="PBD3" s="24"/>
      <c r="PBE3" s="24"/>
      <c r="PBF3" s="24"/>
      <c r="PBG3" s="24"/>
      <c r="PBH3" s="24"/>
      <c r="PBI3" s="24"/>
      <c r="PBJ3" s="24"/>
      <c r="PBK3" s="24"/>
      <c r="PBL3" s="24"/>
      <c r="PBM3" s="24"/>
      <c r="PBN3" s="24"/>
      <c r="PBO3" s="24"/>
      <c r="PBP3" s="24"/>
      <c r="PBQ3" s="24"/>
      <c r="PBR3" s="24"/>
      <c r="PBS3" s="24"/>
      <c r="PBT3" s="24"/>
      <c r="PBU3" s="24"/>
      <c r="PBV3" s="24"/>
      <c r="PBW3" s="24"/>
      <c r="PBX3" s="24"/>
      <c r="PBY3" s="24"/>
      <c r="PBZ3" s="24"/>
      <c r="PCA3" s="24"/>
      <c r="PCB3" s="24"/>
      <c r="PCC3" s="24"/>
      <c r="PCD3" s="24"/>
      <c r="PCE3" s="24"/>
      <c r="PCF3" s="24"/>
      <c r="PCG3" s="24"/>
      <c r="PCH3" s="24"/>
      <c r="PCI3" s="24"/>
      <c r="PCJ3" s="24"/>
      <c r="PCK3" s="24"/>
      <c r="PCL3" s="24"/>
      <c r="PCM3" s="24"/>
      <c r="PCN3" s="24"/>
      <c r="PCO3" s="24"/>
      <c r="PCP3" s="24"/>
      <c r="PCQ3" s="24"/>
      <c r="PCR3" s="24"/>
      <c r="PCS3" s="24"/>
      <c r="PCT3" s="24"/>
      <c r="PCU3" s="24"/>
      <c r="PCV3" s="24"/>
      <c r="PCW3" s="24"/>
      <c r="PCX3" s="24"/>
      <c r="PCY3" s="24"/>
      <c r="PCZ3" s="24"/>
      <c r="PDA3" s="24"/>
      <c r="PDB3" s="24"/>
      <c r="PDC3" s="24"/>
      <c r="PDD3" s="24"/>
      <c r="PDE3" s="24"/>
      <c r="PDF3" s="24"/>
      <c r="PDG3" s="24"/>
      <c r="PDH3" s="24"/>
      <c r="PDI3" s="24"/>
      <c r="PDJ3" s="24"/>
      <c r="PDK3" s="24"/>
      <c r="PDL3" s="24"/>
      <c r="PDM3" s="24"/>
      <c r="PDN3" s="24"/>
      <c r="PDO3" s="24"/>
      <c r="PDP3" s="24"/>
      <c r="PDQ3" s="24"/>
      <c r="PDR3" s="24"/>
      <c r="PDS3" s="24"/>
      <c r="PDT3" s="24"/>
      <c r="PDU3" s="24"/>
      <c r="PDV3" s="24"/>
      <c r="PDW3" s="24"/>
      <c r="PDX3" s="24"/>
      <c r="PDY3" s="24"/>
      <c r="PDZ3" s="24"/>
      <c r="PEA3" s="24"/>
      <c r="PEB3" s="24"/>
      <c r="PEC3" s="24"/>
      <c r="PED3" s="24"/>
      <c r="PEE3" s="24"/>
      <c r="PEF3" s="24"/>
      <c r="PEG3" s="24"/>
      <c r="PEH3" s="24"/>
      <c r="PEI3" s="24"/>
      <c r="PEJ3" s="24"/>
      <c r="PEK3" s="24"/>
      <c r="PEL3" s="24"/>
      <c r="PEM3" s="24"/>
      <c r="PEN3" s="24"/>
      <c r="PEO3" s="24"/>
      <c r="PEP3" s="24"/>
      <c r="PEQ3" s="24"/>
      <c r="PER3" s="24"/>
      <c r="PES3" s="24"/>
      <c r="PET3" s="24"/>
      <c r="PEU3" s="24"/>
      <c r="PEV3" s="24"/>
      <c r="PEW3" s="24"/>
      <c r="PEX3" s="24"/>
      <c r="PEY3" s="24"/>
      <c r="PEZ3" s="24"/>
      <c r="PFA3" s="24"/>
      <c r="PFB3" s="24"/>
      <c r="PFC3" s="24"/>
      <c r="PFD3" s="24"/>
      <c r="PFE3" s="24"/>
      <c r="PFF3" s="24"/>
      <c r="PFG3" s="24"/>
      <c r="PFH3" s="24"/>
      <c r="PFI3" s="24"/>
      <c r="PFJ3" s="24"/>
      <c r="PFK3" s="24"/>
      <c r="PFL3" s="24"/>
      <c r="PFM3" s="24"/>
      <c r="PFN3" s="24"/>
      <c r="PFO3" s="24"/>
      <c r="PFP3" s="24"/>
      <c r="PFQ3" s="24"/>
      <c r="PFR3" s="24"/>
      <c r="PFS3" s="24"/>
      <c r="PFT3" s="24"/>
      <c r="PFU3" s="24"/>
      <c r="PFV3" s="24"/>
      <c r="PFW3" s="24"/>
      <c r="PFX3" s="24"/>
      <c r="PFY3" s="24"/>
      <c r="PFZ3" s="24"/>
      <c r="PGA3" s="24"/>
      <c r="PGB3" s="24"/>
      <c r="PGC3" s="24"/>
      <c r="PGD3" s="24"/>
      <c r="PGE3" s="24"/>
      <c r="PGF3" s="24"/>
      <c r="PGG3" s="24"/>
      <c r="PGH3" s="24"/>
      <c r="PGI3" s="24"/>
      <c r="PGJ3" s="24"/>
      <c r="PGK3" s="24"/>
      <c r="PGL3" s="24"/>
      <c r="PGM3" s="24"/>
      <c r="PGN3" s="24"/>
      <c r="PGO3" s="24"/>
      <c r="PGP3" s="24"/>
      <c r="PGQ3" s="24"/>
      <c r="PGR3" s="24"/>
      <c r="PGS3" s="24"/>
      <c r="PGT3" s="24"/>
      <c r="PGU3" s="24"/>
      <c r="PGV3" s="24"/>
      <c r="PGW3" s="24"/>
      <c r="PGX3" s="24"/>
      <c r="PGY3" s="24"/>
      <c r="PGZ3" s="24"/>
      <c r="PHA3" s="24"/>
      <c r="PHB3" s="24"/>
      <c r="PHC3" s="24"/>
      <c r="PHD3" s="24"/>
      <c r="PHE3" s="24"/>
      <c r="PHF3" s="24"/>
      <c r="PHG3" s="24"/>
      <c r="PHH3" s="24"/>
      <c r="PHI3" s="24"/>
      <c r="PHJ3" s="24"/>
      <c r="PHK3" s="24"/>
      <c r="PHL3" s="24"/>
      <c r="PHM3" s="24"/>
      <c r="PHN3" s="24"/>
      <c r="PHO3" s="24"/>
      <c r="PHP3" s="24"/>
      <c r="PHQ3" s="24"/>
      <c r="PHR3" s="24"/>
      <c r="PHS3" s="24"/>
      <c r="PHT3" s="24"/>
      <c r="PHU3" s="24"/>
      <c r="PHV3" s="24"/>
      <c r="PHW3" s="24"/>
      <c r="PHX3" s="24"/>
      <c r="PHY3" s="24"/>
      <c r="PHZ3" s="24"/>
      <c r="PIA3" s="24"/>
      <c r="PIB3" s="24"/>
      <c r="PIC3" s="24"/>
      <c r="PID3" s="24"/>
      <c r="PIE3" s="24"/>
      <c r="PIF3" s="24"/>
      <c r="PIG3" s="24"/>
      <c r="PIH3" s="24"/>
      <c r="PII3" s="24"/>
      <c r="PIJ3" s="24"/>
      <c r="PIK3" s="24"/>
      <c r="PIL3" s="24"/>
      <c r="PIM3" s="24"/>
      <c r="PIN3" s="24"/>
      <c r="PIO3" s="24"/>
      <c r="PIP3" s="24"/>
      <c r="PIQ3" s="24"/>
      <c r="PIR3" s="24"/>
      <c r="PIS3" s="24"/>
      <c r="PIT3" s="24"/>
      <c r="PIU3" s="24"/>
      <c r="PIV3" s="24"/>
      <c r="PIW3" s="24"/>
      <c r="PIX3" s="24"/>
      <c r="PIY3" s="24"/>
      <c r="PIZ3" s="24"/>
      <c r="PJA3" s="24"/>
      <c r="PJB3" s="24"/>
      <c r="PJC3" s="24"/>
      <c r="PJD3" s="24"/>
      <c r="PJE3" s="24"/>
      <c r="PJF3" s="24"/>
      <c r="PJG3" s="24"/>
      <c r="PJH3" s="24"/>
      <c r="PJI3" s="24"/>
      <c r="PJJ3" s="24"/>
      <c r="PJK3" s="24"/>
      <c r="PJL3" s="24"/>
      <c r="PJM3" s="24"/>
      <c r="PJN3" s="24"/>
      <c r="PJO3" s="24"/>
      <c r="PJP3" s="24"/>
      <c r="PJQ3" s="24"/>
      <c r="PJR3" s="24"/>
      <c r="PJS3" s="24"/>
      <c r="PJT3" s="24"/>
      <c r="PJU3" s="24"/>
      <c r="PJV3" s="24"/>
      <c r="PJW3" s="24"/>
      <c r="PJX3" s="24"/>
      <c r="PJY3" s="24"/>
      <c r="PJZ3" s="24"/>
      <c r="PKA3" s="24"/>
      <c r="PKB3" s="24"/>
      <c r="PKC3" s="24"/>
      <c r="PKD3" s="24"/>
      <c r="PKE3" s="24"/>
      <c r="PKF3" s="24"/>
      <c r="PKG3" s="24"/>
      <c r="PKH3" s="24"/>
      <c r="PKI3" s="24"/>
      <c r="PKJ3" s="24"/>
      <c r="PKK3" s="24"/>
      <c r="PKL3" s="24"/>
      <c r="PKM3" s="24"/>
      <c r="PKN3" s="24"/>
      <c r="PKO3" s="24"/>
      <c r="PKP3" s="24"/>
      <c r="PKQ3" s="24"/>
      <c r="PKR3" s="24"/>
      <c r="PKS3" s="24"/>
      <c r="PKT3" s="24"/>
      <c r="PKU3" s="24"/>
      <c r="PKV3" s="24"/>
      <c r="PKW3" s="24"/>
      <c r="PKX3" s="24"/>
      <c r="PKY3" s="24"/>
      <c r="PKZ3" s="24"/>
      <c r="PLA3" s="24"/>
      <c r="PLB3" s="24"/>
      <c r="PLC3" s="24"/>
      <c r="PLD3" s="24"/>
      <c r="PLE3" s="24"/>
      <c r="PLF3" s="24"/>
      <c r="PLG3" s="24"/>
      <c r="PLH3" s="24"/>
      <c r="PLI3" s="24"/>
      <c r="PLJ3" s="24"/>
      <c r="PLK3" s="24"/>
      <c r="PLL3" s="24"/>
      <c r="PLM3" s="24"/>
      <c r="PLN3" s="24"/>
      <c r="PLO3" s="24"/>
      <c r="PLP3" s="24"/>
      <c r="PLQ3" s="24"/>
      <c r="PLR3" s="24"/>
      <c r="PLS3" s="24"/>
      <c r="PLT3" s="24"/>
      <c r="PLU3" s="24"/>
      <c r="PLV3" s="24"/>
      <c r="PLW3" s="24"/>
      <c r="PLX3" s="24"/>
      <c r="PLY3" s="24"/>
      <c r="PLZ3" s="24"/>
      <c r="PMA3" s="24"/>
      <c r="PMB3" s="24"/>
      <c r="PMC3" s="24"/>
      <c r="PMD3" s="24"/>
      <c r="PME3" s="24"/>
      <c r="PMF3" s="24"/>
      <c r="PMG3" s="24"/>
      <c r="PMH3" s="24"/>
      <c r="PMI3" s="24"/>
      <c r="PMJ3" s="24"/>
      <c r="PMK3" s="24"/>
      <c r="PML3" s="24"/>
      <c r="PMM3" s="24"/>
      <c r="PMN3" s="24"/>
      <c r="PMO3" s="24"/>
      <c r="PMP3" s="24"/>
      <c r="PMQ3" s="24"/>
      <c r="PMR3" s="24"/>
      <c r="PMS3" s="24"/>
      <c r="PMT3" s="24"/>
      <c r="PMU3" s="24"/>
      <c r="PMV3" s="24"/>
      <c r="PMW3" s="24"/>
      <c r="PMX3" s="24"/>
      <c r="PMY3" s="24"/>
      <c r="PMZ3" s="24"/>
      <c r="PNA3" s="24"/>
      <c r="PNB3" s="24"/>
      <c r="PNC3" s="24"/>
      <c r="PND3" s="24"/>
      <c r="PNE3" s="24"/>
      <c r="PNF3" s="24"/>
      <c r="PNG3" s="24"/>
      <c r="PNH3" s="24"/>
      <c r="PNI3" s="24"/>
      <c r="PNJ3" s="24"/>
      <c r="PNK3" s="24"/>
      <c r="PNL3" s="24"/>
      <c r="PNM3" s="24"/>
      <c r="PNN3" s="24"/>
      <c r="PNO3" s="24"/>
      <c r="PNP3" s="24"/>
      <c r="PNQ3" s="24"/>
      <c r="PNR3" s="24"/>
      <c r="PNS3" s="24"/>
      <c r="PNT3" s="24"/>
      <c r="PNU3" s="24"/>
      <c r="PNV3" s="24"/>
      <c r="PNW3" s="24"/>
      <c r="PNX3" s="24"/>
      <c r="PNY3" s="24"/>
      <c r="PNZ3" s="24"/>
      <c r="POA3" s="24"/>
      <c r="POB3" s="24"/>
      <c r="POC3" s="24"/>
      <c r="POD3" s="24"/>
      <c r="POE3" s="24"/>
      <c r="POF3" s="24"/>
      <c r="POG3" s="24"/>
      <c r="POH3" s="24"/>
      <c r="POI3" s="24"/>
      <c r="POJ3" s="24"/>
      <c r="POK3" s="24"/>
      <c r="POL3" s="24"/>
      <c r="POM3" s="24"/>
      <c r="PON3" s="24"/>
      <c r="POO3" s="24"/>
      <c r="POP3" s="24"/>
      <c r="POQ3" s="24"/>
      <c r="POR3" s="24"/>
      <c r="POS3" s="24"/>
      <c r="POT3" s="24"/>
      <c r="POU3" s="24"/>
      <c r="POV3" s="24"/>
      <c r="POW3" s="24"/>
      <c r="POX3" s="24"/>
      <c r="POY3" s="24"/>
      <c r="POZ3" s="24"/>
      <c r="PPA3" s="24"/>
      <c r="PPB3" s="24"/>
      <c r="PPC3" s="24"/>
      <c r="PPD3" s="24"/>
      <c r="PPE3" s="24"/>
      <c r="PPF3" s="24"/>
      <c r="PPG3" s="24"/>
      <c r="PPH3" s="24"/>
      <c r="PPI3" s="24"/>
      <c r="PPJ3" s="24"/>
      <c r="PPK3" s="24"/>
      <c r="PPL3" s="24"/>
      <c r="PPM3" s="24"/>
      <c r="PPN3" s="24"/>
      <c r="PPO3" s="24"/>
      <c r="PPP3" s="24"/>
      <c r="PPQ3" s="24"/>
      <c r="PPR3" s="24"/>
      <c r="PPS3" s="24"/>
      <c r="PPT3" s="24"/>
      <c r="PPU3" s="24"/>
      <c r="PPV3" s="24"/>
      <c r="PPW3" s="24"/>
      <c r="PPX3" s="24"/>
      <c r="PPY3" s="24"/>
      <c r="PPZ3" s="24"/>
      <c r="PQA3" s="24"/>
      <c r="PQB3" s="24"/>
      <c r="PQC3" s="24"/>
      <c r="PQD3" s="24"/>
      <c r="PQE3" s="24"/>
      <c r="PQF3" s="24"/>
      <c r="PQG3" s="24"/>
      <c r="PQH3" s="24"/>
      <c r="PQI3" s="24"/>
      <c r="PQJ3" s="24"/>
      <c r="PQK3" s="24"/>
      <c r="PQL3" s="24"/>
      <c r="PQM3" s="24"/>
      <c r="PQN3" s="24"/>
      <c r="PQO3" s="24"/>
      <c r="PQP3" s="24"/>
      <c r="PQQ3" s="24"/>
      <c r="PQR3" s="24"/>
      <c r="PQS3" s="24"/>
      <c r="PQT3" s="24"/>
      <c r="PQU3" s="24"/>
      <c r="PQV3" s="24"/>
      <c r="PQW3" s="24"/>
      <c r="PQX3" s="24"/>
      <c r="PQY3" s="24"/>
      <c r="PQZ3" s="24"/>
      <c r="PRA3" s="24"/>
      <c r="PRB3" s="24"/>
      <c r="PRC3" s="24"/>
      <c r="PRD3" s="24"/>
      <c r="PRE3" s="24"/>
      <c r="PRF3" s="24"/>
      <c r="PRG3" s="24"/>
      <c r="PRH3" s="24"/>
      <c r="PRI3" s="24"/>
      <c r="PRJ3" s="24"/>
      <c r="PRK3" s="24"/>
      <c r="PRL3" s="24"/>
      <c r="PRM3" s="24"/>
      <c r="PRN3" s="24"/>
      <c r="PRO3" s="24"/>
      <c r="PRP3" s="24"/>
      <c r="PRQ3" s="24"/>
      <c r="PRR3" s="24"/>
      <c r="PRS3" s="24"/>
      <c r="PRT3" s="24"/>
      <c r="PRU3" s="24"/>
      <c r="PRV3" s="24"/>
      <c r="PRW3" s="24"/>
      <c r="PRX3" s="24"/>
      <c r="PRY3" s="24"/>
      <c r="PRZ3" s="24"/>
      <c r="PSA3" s="24"/>
      <c r="PSB3" s="24"/>
      <c r="PSC3" s="24"/>
      <c r="PSD3" s="24"/>
      <c r="PSE3" s="24"/>
      <c r="PSF3" s="24"/>
      <c r="PSG3" s="24"/>
      <c r="PSH3" s="24"/>
      <c r="PSI3" s="24"/>
      <c r="PSJ3" s="24"/>
      <c r="PSK3" s="24"/>
      <c r="PSL3" s="24"/>
      <c r="PSM3" s="24"/>
      <c r="PSN3" s="24"/>
      <c r="PSO3" s="24"/>
      <c r="PSP3" s="24"/>
      <c r="PSQ3" s="24"/>
      <c r="PSR3" s="24"/>
      <c r="PSS3" s="24"/>
      <c r="PST3" s="24"/>
      <c r="PSU3" s="24"/>
      <c r="PSV3" s="24"/>
      <c r="PSW3" s="24"/>
      <c r="PSX3" s="24"/>
      <c r="PSY3" s="24"/>
      <c r="PSZ3" s="24"/>
      <c r="PTA3" s="24"/>
      <c r="PTB3" s="24"/>
      <c r="PTC3" s="24"/>
      <c r="PTD3" s="24"/>
      <c r="PTE3" s="24"/>
      <c r="PTF3" s="24"/>
      <c r="PTG3" s="24"/>
      <c r="PTH3" s="24"/>
      <c r="PTI3" s="24"/>
      <c r="PTJ3" s="24"/>
      <c r="PTK3" s="24"/>
      <c r="PTL3" s="24"/>
      <c r="PTM3" s="24"/>
      <c r="PTN3" s="24"/>
      <c r="PTO3" s="24"/>
      <c r="PTP3" s="24"/>
      <c r="PTQ3" s="24"/>
      <c r="PTR3" s="24"/>
      <c r="PTS3" s="24"/>
      <c r="PTT3" s="24"/>
      <c r="PTU3" s="24"/>
      <c r="PTV3" s="24"/>
      <c r="PTW3" s="24"/>
      <c r="PTX3" s="24"/>
      <c r="PTY3" s="24"/>
      <c r="PTZ3" s="24"/>
      <c r="PUA3" s="24"/>
      <c r="PUB3" s="24"/>
      <c r="PUC3" s="24"/>
      <c r="PUD3" s="24"/>
      <c r="PUE3" s="24"/>
      <c r="PUF3" s="24"/>
      <c r="PUG3" s="24"/>
      <c r="PUH3" s="24"/>
      <c r="PUI3" s="24"/>
      <c r="PUJ3" s="24"/>
      <c r="PUK3" s="24"/>
      <c r="PUL3" s="24"/>
      <c r="PUM3" s="24"/>
      <c r="PUN3" s="24"/>
      <c r="PUO3" s="24"/>
      <c r="PUP3" s="24"/>
      <c r="PUQ3" s="24"/>
      <c r="PUR3" s="24"/>
      <c r="PUS3" s="24"/>
      <c r="PUT3" s="24"/>
      <c r="PUU3" s="24"/>
      <c r="PUV3" s="24"/>
      <c r="PUW3" s="24"/>
      <c r="PUX3" s="24"/>
      <c r="PUY3" s="24"/>
      <c r="PUZ3" s="24"/>
      <c r="PVA3" s="24"/>
      <c r="PVB3" s="24"/>
      <c r="PVC3" s="24"/>
      <c r="PVD3" s="24"/>
      <c r="PVE3" s="24"/>
      <c r="PVF3" s="24"/>
      <c r="PVG3" s="24"/>
      <c r="PVH3" s="24"/>
      <c r="PVI3" s="24"/>
      <c r="PVJ3" s="24"/>
      <c r="PVK3" s="24"/>
      <c r="PVL3" s="24"/>
      <c r="PVM3" s="24"/>
      <c r="PVN3" s="24"/>
      <c r="PVO3" s="24"/>
      <c r="PVP3" s="24"/>
      <c r="PVQ3" s="24"/>
      <c r="PVR3" s="24"/>
      <c r="PVS3" s="24"/>
      <c r="PVT3" s="24"/>
      <c r="PVU3" s="24"/>
      <c r="PVV3" s="24"/>
      <c r="PVW3" s="24"/>
      <c r="PVX3" s="24"/>
      <c r="PVY3" s="24"/>
      <c r="PVZ3" s="24"/>
      <c r="PWA3" s="24"/>
      <c r="PWB3" s="24"/>
      <c r="PWC3" s="24"/>
      <c r="PWD3" s="24"/>
      <c r="PWE3" s="24"/>
      <c r="PWF3" s="24"/>
      <c r="PWG3" s="24"/>
      <c r="PWH3" s="24"/>
      <c r="PWI3" s="24"/>
      <c r="PWJ3" s="24"/>
      <c r="PWK3" s="24"/>
      <c r="PWL3" s="24"/>
      <c r="PWM3" s="24"/>
      <c r="PWN3" s="24"/>
      <c r="PWO3" s="24"/>
      <c r="PWP3" s="24"/>
      <c r="PWQ3" s="24"/>
      <c r="PWR3" s="24"/>
      <c r="PWS3" s="24"/>
      <c r="PWT3" s="24"/>
      <c r="PWU3" s="24"/>
      <c r="PWV3" s="24"/>
      <c r="PWW3" s="24"/>
      <c r="PWX3" s="24"/>
      <c r="PWY3" s="24"/>
      <c r="PWZ3" s="24"/>
      <c r="PXA3" s="24"/>
      <c r="PXB3" s="24"/>
      <c r="PXC3" s="24"/>
      <c r="PXD3" s="24"/>
      <c r="PXE3" s="24"/>
      <c r="PXF3" s="24"/>
      <c r="PXG3" s="24"/>
      <c r="PXH3" s="24"/>
      <c r="PXI3" s="24"/>
      <c r="PXJ3" s="24"/>
      <c r="PXK3" s="24"/>
      <c r="PXL3" s="24"/>
      <c r="PXM3" s="24"/>
      <c r="PXN3" s="24"/>
      <c r="PXO3" s="24"/>
      <c r="PXP3" s="24"/>
      <c r="PXQ3" s="24"/>
      <c r="PXR3" s="24"/>
      <c r="PXS3" s="24"/>
      <c r="PXT3" s="24"/>
      <c r="PXU3" s="24"/>
      <c r="PXV3" s="24"/>
      <c r="PXW3" s="24"/>
      <c r="PXX3" s="24"/>
      <c r="PXY3" s="24"/>
      <c r="PXZ3" s="24"/>
      <c r="PYA3" s="24"/>
      <c r="PYB3" s="24"/>
      <c r="PYC3" s="24"/>
      <c r="PYD3" s="24"/>
      <c r="PYE3" s="24"/>
      <c r="PYF3" s="24"/>
      <c r="PYG3" s="24"/>
      <c r="PYH3" s="24"/>
      <c r="PYI3" s="24"/>
      <c r="PYJ3" s="24"/>
      <c r="PYK3" s="24"/>
      <c r="PYL3" s="24"/>
      <c r="PYM3" s="24"/>
      <c r="PYN3" s="24"/>
      <c r="PYO3" s="24"/>
      <c r="PYP3" s="24"/>
      <c r="PYQ3" s="24"/>
      <c r="PYR3" s="24"/>
      <c r="PYS3" s="24"/>
      <c r="PYT3" s="24"/>
      <c r="PYU3" s="24"/>
      <c r="PYV3" s="24"/>
      <c r="PYW3" s="24"/>
      <c r="PYX3" s="24"/>
      <c r="PYY3" s="24"/>
      <c r="PYZ3" s="24"/>
      <c r="PZA3" s="24"/>
      <c r="PZB3" s="24"/>
      <c r="PZC3" s="24"/>
      <c r="PZD3" s="24"/>
      <c r="PZE3" s="24"/>
      <c r="PZF3" s="24"/>
      <c r="PZG3" s="24"/>
      <c r="PZH3" s="24"/>
      <c r="PZI3" s="24"/>
      <c r="PZJ3" s="24"/>
      <c r="PZK3" s="24"/>
      <c r="PZL3" s="24"/>
      <c r="PZM3" s="24"/>
      <c r="PZN3" s="24"/>
      <c r="PZO3" s="24"/>
      <c r="PZP3" s="24"/>
      <c r="PZQ3" s="24"/>
      <c r="PZR3" s="24"/>
      <c r="PZS3" s="24"/>
      <c r="PZT3" s="24"/>
      <c r="PZU3" s="24"/>
      <c r="PZV3" s="24"/>
      <c r="PZW3" s="24"/>
      <c r="PZX3" s="24"/>
      <c r="PZY3" s="24"/>
      <c r="PZZ3" s="24"/>
      <c r="QAA3" s="24"/>
      <c r="QAB3" s="24"/>
      <c r="QAC3" s="24"/>
      <c r="QAD3" s="24"/>
      <c r="QAE3" s="24"/>
      <c r="QAF3" s="24"/>
      <c r="QAG3" s="24"/>
      <c r="QAH3" s="24"/>
      <c r="QAI3" s="24"/>
      <c r="QAJ3" s="24"/>
      <c r="QAK3" s="24"/>
      <c r="QAL3" s="24"/>
      <c r="QAM3" s="24"/>
      <c r="QAN3" s="24"/>
      <c r="QAO3" s="24"/>
      <c r="QAP3" s="24"/>
      <c r="QAQ3" s="24"/>
      <c r="QAR3" s="24"/>
      <c r="QAS3" s="24"/>
      <c r="QAT3" s="24"/>
      <c r="QAU3" s="24"/>
      <c r="QAV3" s="24"/>
      <c r="QAW3" s="24"/>
      <c r="QAX3" s="24"/>
      <c r="QAY3" s="24"/>
      <c r="QAZ3" s="24"/>
      <c r="QBA3" s="24"/>
      <c r="QBB3" s="24"/>
      <c r="QBC3" s="24"/>
      <c r="QBD3" s="24"/>
      <c r="QBE3" s="24"/>
      <c r="QBF3" s="24"/>
      <c r="QBG3" s="24"/>
      <c r="QBH3" s="24"/>
      <c r="QBI3" s="24"/>
      <c r="QBJ3" s="24"/>
      <c r="QBK3" s="24"/>
      <c r="QBL3" s="24"/>
      <c r="QBM3" s="24"/>
      <c r="QBN3" s="24"/>
      <c r="QBO3" s="24"/>
      <c r="QBP3" s="24"/>
      <c r="QBQ3" s="24"/>
      <c r="QBR3" s="24"/>
      <c r="QBS3" s="24"/>
      <c r="QBT3" s="24"/>
      <c r="QBU3" s="24"/>
      <c r="QBV3" s="24"/>
      <c r="QBW3" s="24"/>
      <c r="QBX3" s="24"/>
      <c r="QBY3" s="24"/>
      <c r="QBZ3" s="24"/>
      <c r="QCA3" s="24"/>
      <c r="QCB3" s="24"/>
      <c r="QCC3" s="24"/>
      <c r="QCD3" s="24"/>
      <c r="QCE3" s="24"/>
      <c r="QCF3" s="24"/>
      <c r="QCG3" s="24"/>
      <c r="QCH3" s="24"/>
      <c r="QCI3" s="24"/>
      <c r="QCJ3" s="24"/>
      <c r="QCK3" s="24"/>
      <c r="QCL3" s="24"/>
      <c r="QCM3" s="24"/>
      <c r="QCN3" s="24"/>
      <c r="QCO3" s="24"/>
      <c r="QCP3" s="24"/>
      <c r="QCQ3" s="24"/>
      <c r="QCR3" s="24"/>
      <c r="QCS3" s="24"/>
      <c r="QCT3" s="24"/>
      <c r="QCU3" s="24"/>
      <c r="QCV3" s="24"/>
      <c r="QCW3" s="24"/>
      <c r="QCX3" s="24"/>
      <c r="QCY3" s="24"/>
      <c r="QCZ3" s="24"/>
      <c r="QDA3" s="24"/>
      <c r="QDB3" s="24"/>
      <c r="QDC3" s="24"/>
      <c r="QDD3" s="24"/>
      <c r="QDE3" s="24"/>
      <c r="QDF3" s="24"/>
      <c r="QDG3" s="24"/>
      <c r="QDH3" s="24"/>
      <c r="QDI3" s="24"/>
      <c r="QDJ3" s="24"/>
      <c r="QDK3" s="24"/>
      <c r="QDL3" s="24"/>
      <c r="QDM3" s="24"/>
      <c r="QDN3" s="24"/>
      <c r="QDO3" s="24"/>
      <c r="QDP3" s="24"/>
      <c r="QDQ3" s="24"/>
      <c r="QDR3" s="24"/>
      <c r="QDS3" s="24"/>
      <c r="QDT3" s="24"/>
      <c r="QDU3" s="24"/>
      <c r="QDV3" s="24"/>
      <c r="QDW3" s="24"/>
      <c r="QDX3" s="24"/>
      <c r="QDY3" s="24"/>
      <c r="QDZ3" s="24"/>
      <c r="QEA3" s="24"/>
      <c r="QEB3" s="24"/>
      <c r="QEC3" s="24"/>
      <c r="QED3" s="24"/>
      <c r="QEE3" s="24"/>
      <c r="QEF3" s="24"/>
      <c r="QEG3" s="24"/>
      <c r="QEH3" s="24"/>
      <c r="QEI3" s="24"/>
      <c r="QEJ3" s="24"/>
      <c r="QEK3" s="24"/>
      <c r="QEL3" s="24"/>
      <c r="QEM3" s="24"/>
      <c r="QEN3" s="24"/>
      <c r="QEO3" s="24"/>
      <c r="QEP3" s="24"/>
      <c r="QEQ3" s="24"/>
      <c r="QER3" s="24"/>
      <c r="QES3" s="24"/>
      <c r="QET3" s="24"/>
      <c r="QEU3" s="24"/>
      <c r="QEV3" s="24"/>
      <c r="QEW3" s="24"/>
      <c r="QEX3" s="24"/>
      <c r="QEY3" s="24"/>
      <c r="QEZ3" s="24"/>
      <c r="QFA3" s="24"/>
      <c r="QFB3" s="24"/>
      <c r="QFC3" s="24"/>
      <c r="QFD3" s="24"/>
      <c r="QFE3" s="24"/>
      <c r="QFF3" s="24"/>
      <c r="QFG3" s="24"/>
      <c r="QFH3" s="24"/>
      <c r="QFI3" s="24"/>
      <c r="QFJ3" s="24"/>
      <c r="QFK3" s="24"/>
      <c r="QFL3" s="24"/>
      <c r="QFM3" s="24"/>
      <c r="QFN3" s="24"/>
      <c r="QFO3" s="24"/>
      <c r="QFP3" s="24"/>
      <c r="QFQ3" s="24"/>
      <c r="QFR3" s="24"/>
      <c r="QFS3" s="24"/>
      <c r="QFT3" s="24"/>
      <c r="QFU3" s="24"/>
      <c r="QFV3" s="24"/>
      <c r="QFW3" s="24"/>
      <c r="QFX3" s="24"/>
      <c r="QFY3" s="24"/>
      <c r="QFZ3" s="24"/>
      <c r="QGA3" s="24"/>
      <c r="QGB3" s="24"/>
      <c r="QGC3" s="24"/>
      <c r="QGD3" s="24"/>
      <c r="QGE3" s="24"/>
      <c r="QGF3" s="24"/>
      <c r="QGG3" s="24"/>
      <c r="QGH3" s="24"/>
      <c r="QGI3" s="24"/>
      <c r="QGJ3" s="24"/>
      <c r="QGK3" s="24"/>
      <c r="QGL3" s="24"/>
      <c r="QGM3" s="24"/>
      <c r="QGN3" s="24"/>
      <c r="QGO3" s="24"/>
      <c r="QGP3" s="24"/>
      <c r="QGQ3" s="24"/>
      <c r="QGR3" s="24"/>
      <c r="QGS3" s="24"/>
      <c r="QGT3" s="24"/>
      <c r="QGU3" s="24"/>
      <c r="QGV3" s="24"/>
      <c r="QGW3" s="24"/>
      <c r="QGX3" s="24"/>
      <c r="QGY3" s="24"/>
      <c r="QGZ3" s="24"/>
      <c r="QHA3" s="24"/>
      <c r="QHB3" s="24"/>
      <c r="QHC3" s="24"/>
      <c r="QHD3" s="24"/>
      <c r="QHE3" s="24"/>
      <c r="QHF3" s="24"/>
      <c r="QHG3" s="24"/>
      <c r="QHH3" s="24"/>
      <c r="QHI3" s="24"/>
      <c r="QHJ3" s="24"/>
      <c r="QHK3" s="24"/>
      <c r="QHL3" s="24"/>
      <c r="QHM3" s="24"/>
      <c r="QHN3" s="24"/>
      <c r="QHO3" s="24"/>
      <c r="QHP3" s="24"/>
      <c r="QHQ3" s="24"/>
      <c r="QHR3" s="24"/>
      <c r="QHS3" s="24"/>
      <c r="QHT3" s="24"/>
      <c r="QHU3" s="24"/>
      <c r="QHV3" s="24"/>
      <c r="QHW3" s="24"/>
      <c r="QHX3" s="24"/>
      <c r="QHY3" s="24"/>
      <c r="QHZ3" s="24"/>
      <c r="QIA3" s="24"/>
      <c r="QIB3" s="24"/>
      <c r="QIC3" s="24"/>
      <c r="QID3" s="24"/>
      <c r="QIE3" s="24"/>
      <c r="QIF3" s="24"/>
      <c r="QIG3" s="24"/>
      <c r="QIH3" s="24"/>
      <c r="QII3" s="24"/>
      <c r="QIJ3" s="24"/>
      <c r="QIK3" s="24"/>
      <c r="QIL3" s="24"/>
      <c r="QIM3" s="24"/>
      <c r="QIN3" s="24"/>
      <c r="QIO3" s="24"/>
      <c r="QIP3" s="24"/>
      <c r="QIQ3" s="24"/>
      <c r="QIR3" s="24"/>
      <c r="QIS3" s="24"/>
      <c r="QIT3" s="24"/>
      <c r="QIU3" s="24"/>
      <c r="QIV3" s="24"/>
      <c r="QIW3" s="24"/>
      <c r="QIX3" s="24"/>
      <c r="QIY3" s="24"/>
      <c r="QIZ3" s="24"/>
      <c r="QJA3" s="24"/>
      <c r="QJB3" s="24"/>
      <c r="QJC3" s="24"/>
      <c r="QJD3" s="24"/>
      <c r="QJE3" s="24"/>
      <c r="QJF3" s="24"/>
      <c r="QJG3" s="24"/>
      <c r="QJH3" s="24"/>
      <c r="QJI3" s="24"/>
      <c r="QJJ3" s="24"/>
      <c r="QJK3" s="24"/>
      <c r="QJL3" s="24"/>
      <c r="QJM3" s="24"/>
      <c r="QJN3" s="24"/>
      <c r="QJO3" s="24"/>
      <c r="QJP3" s="24"/>
      <c r="QJQ3" s="24"/>
      <c r="QJR3" s="24"/>
      <c r="QJS3" s="24"/>
      <c r="QJT3" s="24"/>
      <c r="QJU3" s="24"/>
      <c r="QJV3" s="24"/>
      <c r="QJW3" s="24"/>
      <c r="QJX3" s="24"/>
      <c r="QJY3" s="24"/>
      <c r="QJZ3" s="24"/>
      <c r="QKA3" s="24"/>
      <c r="QKB3" s="24"/>
      <c r="QKC3" s="24"/>
      <c r="QKD3" s="24"/>
      <c r="QKE3" s="24"/>
      <c r="QKF3" s="24"/>
      <c r="QKG3" s="24"/>
      <c r="QKH3" s="24"/>
      <c r="QKI3" s="24"/>
      <c r="QKJ3" s="24"/>
      <c r="QKK3" s="24"/>
      <c r="QKL3" s="24"/>
      <c r="QKM3" s="24"/>
      <c r="QKN3" s="24"/>
      <c r="QKO3" s="24"/>
      <c r="QKP3" s="24"/>
      <c r="QKQ3" s="24"/>
      <c r="QKR3" s="24"/>
      <c r="QKS3" s="24"/>
      <c r="QKT3" s="24"/>
      <c r="QKU3" s="24"/>
      <c r="QKV3" s="24"/>
      <c r="QKW3" s="24"/>
      <c r="QKX3" s="24"/>
      <c r="QKY3" s="24"/>
      <c r="QKZ3" s="24"/>
      <c r="QLA3" s="24"/>
      <c r="QLB3" s="24"/>
      <c r="QLC3" s="24"/>
      <c r="QLD3" s="24"/>
      <c r="QLE3" s="24"/>
      <c r="QLF3" s="24"/>
      <c r="QLG3" s="24"/>
      <c r="QLH3" s="24"/>
      <c r="QLI3" s="24"/>
      <c r="QLJ3" s="24"/>
      <c r="QLK3" s="24"/>
      <c r="QLL3" s="24"/>
      <c r="QLM3" s="24"/>
      <c r="QLN3" s="24"/>
      <c r="QLO3" s="24"/>
      <c r="QLP3" s="24"/>
      <c r="QLQ3" s="24"/>
      <c r="QLR3" s="24"/>
      <c r="QLS3" s="24"/>
      <c r="QLT3" s="24"/>
      <c r="QLU3" s="24"/>
      <c r="QLV3" s="24"/>
      <c r="QLW3" s="24"/>
      <c r="QLX3" s="24"/>
      <c r="QLY3" s="24"/>
      <c r="QLZ3" s="24"/>
      <c r="QMA3" s="24"/>
      <c r="QMB3" s="24"/>
      <c r="QMC3" s="24"/>
      <c r="QMD3" s="24"/>
      <c r="QME3" s="24"/>
      <c r="QMF3" s="24"/>
      <c r="QMG3" s="24"/>
      <c r="QMH3" s="24"/>
      <c r="QMI3" s="24"/>
      <c r="QMJ3" s="24"/>
      <c r="QMK3" s="24"/>
      <c r="QML3" s="24"/>
      <c r="QMM3" s="24"/>
      <c r="QMN3" s="24"/>
      <c r="QMO3" s="24"/>
      <c r="QMP3" s="24"/>
      <c r="QMQ3" s="24"/>
      <c r="QMR3" s="24"/>
      <c r="QMS3" s="24"/>
      <c r="QMT3" s="24"/>
      <c r="QMU3" s="24"/>
      <c r="QMV3" s="24"/>
      <c r="QMW3" s="24"/>
      <c r="QMX3" s="24"/>
      <c r="QMY3" s="24"/>
      <c r="QMZ3" s="24"/>
      <c r="QNA3" s="24"/>
      <c r="QNB3" s="24"/>
      <c r="QNC3" s="24"/>
      <c r="QND3" s="24"/>
      <c r="QNE3" s="24"/>
      <c r="QNF3" s="24"/>
      <c r="QNG3" s="24"/>
      <c r="QNH3" s="24"/>
      <c r="QNI3" s="24"/>
      <c r="QNJ3" s="24"/>
      <c r="QNK3" s="24"/>
      <c r="QNL3" s="24"/>
      <c r="QNM3" s="24"/>
      <c r="QNN3" s="24"/>
      <c r="QNO3" s="24"/>
      <c r="QNP3" s="24"/>
      <c r="QNQ3" s="24"/>
      <c r="QNR3" s="24"/>
      <c r="QNS3" s="24"/>
      <c r="QNT3" s="24"/>
      <c r="QNU3" s="24"/>
      <c r="QNV3" s="24"/>
      <c r="QNW3" s="24"/>
      <c r="QNX3" s="24"/>
      <c r="QNY3" s="24"/>
      <c r="QNZ3" s="24"/>
      <c r="QOA3" s="24"/>
      <c r="QOB3" s="24"/>
      <c r="QOC3" s="24"/>
      <c r="QOD3" s="24"/>
      <c r="QOE3" s="24"/>
      <c r="QOF3" s="24"/>
      <c r="QOG3" s="24"/>
      <c r="QOH3" s="24"/>
      <c r="QOI3" s="24"/>
      <c r="QOJ3" s="24"/>
      <c r="QOK3" s="24"/>
      <c r="QOL3" s="24"/>
      <c r="QOM3" s="24"/>
      <c r="QON3" s="24"/>
      <c r="QOO3" s="24"/>
      <c r="QOP3" s="24"/>
      <c r="QOQ3" s="24"/>
      <c r="QOR3" s="24"/>
      <c r="QOS3" s="24"/>
      <c r="QOT3" s="24"/>
      <c r="QOU3" s="24"/>
      <c r="QOV3" s="24"/>
      <c r="QOW3" s="24"/>
      <c r="QOX3" s="24"/>
      <c r="QOY3" s="24"/>
      <c r="QOZ3" s="24"/>
      <c r="QPA3" s="24"/>
      <c r="QPB3" s="24"/>
      <c r="QPC3" s="24"/>
      <c r="QPD3" s="24"/>
      <c r="QPE3" s="24"/>
      <c r="QPF3" s="24"/>
      <c r="QPG3" s="24"/>
      <c r="QPH3" s="24"/>
      <c r="QPI3" s="24"/>
      <c r="QPJ3" s="24"/>
      <c r="QPK3" s="24"/>
      <c r="QPL3" s="24"/>
      <c r="QPM3" s="24"/>
      <c r="QPN3" s="24"/>
      <c r="QPO3" s="24"/>
      <c r="QPP3" s="24"/>
      <c r="QPQ3" s="24"/>
      <c r="QPR3" s="24"/>
      <c r="QPS3" s="24"/>
      <c r="QPT3" s="24"/>
      <c r="QPU3" s="24"/>
      <c r="QPV3" s="24"/>
      <c r="QPW3" s="24"/>
      <c r="QPX3" s="24"/>
      <c r="QPY3" s="24"/>
      <c r="QPZ3" s="24"/>
      <c r="QQA3" s="24"/>
      <c r="QQB3" s="24"/>
      <c r="QQC3" s="24"/>
      <c r="QQD3" s="24"/>
      <c r="QQE3" s="24"/>
      <c r="QQF3" s="24"/>
      <c r="QQG3" s="24"/>
      <c r="QQH3" s="24"/>
      <c r="QQI3" s="24"/>
      <c r="QQJ3" s="24"/>
      <c r="QQK3" s="24"/>
      <c r="QQL3" s="24"/>
      <c r="QQM3" s="24"/>
      <c r="QQN3" s="24"/>
      <c r="QQO3" s="24"/>
      <c r="QQP3" s="24"/>
      <c r="QQQ3" s="24"/>
      <c r="QQR3" s="24"/>
      <c r="QQS3" s="24"/>
      <c r="QQT3" s="24"/>
      <c r="QQU3" s="24"/>
      <c r="QQV3" s="24"/>
      <c r="QQW3" s="24"/>
      <c r="QQX3" s="24"/>
      <c r="QQY3" s="24"/>
      <c r="QQZ3" s="24"/>
      <c r="QRA3" s="24"/>
      <c r="QRB3" s="24"/>
      <c r="QRC3" s="24"/>
      <c r="QRD3" s="24"/>
      <c r="QRE3" s="24"/>
      <c r="QRF3" s="24"/>
      <c r="QRG3" s="24"/>
      <c r="QRH3" s="24"/>
      <c r="QRI3" s="24"/>
      <c r="QRJ3" s="24"/>
      <c r="QRK3" s="24"/>
      <c r="QRL3" s="24"/>
      <c r="QRM3" s="24"/>
      <c r="QRN3" s="24"/>
      <c r="QRO3" s="24"/>
      <c r="QRP3" s="24"/>
      <c r="QRQ3" s="24"/>
      <c r="QRR3" s="24"/>
      <c r="QRS3" s="24"/>
      <c r="QRT3" s="24"/>
      <c r="QRU3" s="24"/>
      <c r="QRV3" s="24"/>
      <c r="QRW3" s="24"/>
      <c r="QRX3" s="24"/>
      <c r="QRY3" s="24"/>
      <c r="QRZ3" s="24"/>
      <c r="QSA3" s="24"/>
      <c r="QSB3" s="24"/>
      <c r="QSC3" s="24"/>
      <c r="QSD3" s="24"/>
      <c r="QSE3" s="24"/>
      <c r="QSF3" s="24"/>
      <c r="QSG3" s="24"/>
      <c r="QSH3" s="24"/>
      <c r="QSI3" s="24"/>
      <c r="QSJ3" s="24"/>
      <c r="QSK3" s="24"/>
      <c r="QSL3" s="24"/>
      <c r="QSM3" s="24"/>
      <c r="QSN3" s="24"/>
      <c r="QSO3" s="24"/>
      <c r="QSP3" s="24"/>
      <c r="QSQ3" s="24"/>
      <c r="QSR3" s="24"/>
      <c r="QSS3" s="24"/>
      <c r="QST3" s="24"/>
      <c r="QSU3" s="24"/>
      <c r="QSV3" s="24"/>
      <c r="QSW3" s="24"/>
      <c r="QSX3" s="24"/>
      <c r="QSY3" s="24"/>
      <c r="QSZ3" s="24"/>
      <c r="QTA3" s="24"/>
      <c r="QTB3" s="24"/>
      <c r="QTC3" s="24"/>
      <c r="QTD3" s="24"/>
      <c r="QTE3" s="24"/>
      <c r="QTF3" s="24"/>
      <c r="QTG3" s="24"/>
      <c r="QTH3" s="24"/>
      <c r="QTI3" s="24"/>
      <c r="QTJ3" s="24"/>
      <c r="QTK3" s="24"/>
      <c r="QTL3" s="24"/>
      <c r="QTM3" s="24"/>
      <c r="QTN3" s="24"/>
      <c r="QTO3" s="24"/>
      <c r="QTP3" s="24"/>
      <c r="QTQ3" s="24"/>
      <c r="QTR3" s="24"/>
      <c r="QTS3" s="24"/>
      <c r="QTT3" s="24"/>
      <c r="QTU3" s="24"/>
      <c r="QTV3" s="24"/>
      <c r="QTW3" s="24"/>
      <c r="QTX3" s="24"/>
      <c r="QTY3" s="24"/>
      <c r="QTZ3" s="24"/>
      <c r="QUA3" s="24"/>
      <c r="QUB3" s="24"/>
      <c r="QUC3" s="24"/>
      <c r="QUD3" s="24"/>
      <c r="QUE3" s="24"/>
      <c r="QUF3" s="24"/>
      <c r="QUG3" s="24"/>
      <c r="QUH3" s="24"/>
      <c r="QUI3" s="24"/>
      <c r="QUJ3" s="24"/>
      <c r="QUK3" s="24"/>
      <c r="QUL3" s="24"/>
      <c r="QUM3" s="24"/>
      <c r="QUN3" s="24"/>
      <c r="QUO3" s="24"/>
      <c r="QUP3" s="24"/>
      <c r="QUQ3" s="24"/>
      <c r="QUR3" s="24"/>
      <c r="QUS3" s="24"/>
      <c r="QUT3" s="24"/>
      <c r="QUU3" s="24"/>
      <c r="QUV3" s="24"/>
      <c r="QUW3" s="24"/>
      <c r="QUX3" s="24"/>
      <c r="QUY3" s="24"/>
      <c r="QUZ3" s="24"/>
      <c r="QVA3" s="24"/>
      <c r="QVB3" s="24"/>
      <c r="QVC3" s="24"/>
      <c r="QVD3" s="24"/>
      <c r="QVE3" s="24"/>
      <c r="QVF3" s="24"/>
      <c r="QVG3" s="24"/>
      <c r="QVH3" s="24"/>
      <c r="QVI3" s="24"/>
      <c r="QVJ3" s="24"/>
      <c r="QVK3" s="24"/>
      <c r="QVL3" s="24"/>
      <c r="QVM3" s="24"/>
      <c r="QVN3" s="24"/>
      <c r="QVO3" s="24"/>
      <c r="QVP3" s="24"/>
      <c r="QVQ3" s="24"/>
      <c r="QVR3" s="24"/>
      <c r="QVS3" s="24"/>
      <c r="QVT3" s="24"/>
      <c r="QVU3" s="24"/>
      <c r="QVV3" s="24"/>
      <c r="QVW3" s="24"/>
      <c r="QVX3" s="24"/>
      <c r="QVY3" s="24"/>
      <c r="QVZ3" s="24"/>
      <c r="QWA3" s="24"/>
      <c r="QWB3" s="24"/>
      <c r="QWC3" s="24"/>
      <c r="QWD3" s="24"/>
      <c r="QWE3" s="24"/>
      <c r="QWF3" s="24"/>
      <c r="QWG3" s="24"/>
      <c r="QWH3" s="24"/>
      <c r="QWI3" s="24"/>
      <c r="QWJ3" s="24"/>
      <c r="QWK3" s="24"/>
      <c r="QWL3" s="24"/>
      <c r="QWM3" s="24"/>
      <c r="QWN3" s="24"/>
      <c r="QWO3" s="24"/>
      <c r="QWP3" s="24"/>
      <c r="QWQ3" s="24"/>
      <c r="QWR3" s="24"/>
      <c r="QWS3" s="24"/>
      <c r="QWT3" s="24"/>
      <c r="QWU3" s="24"/>
      <c r="QWV3" s="24"/>
      <c r="QWW3" s="24"/>
      <c r="QWX3" s="24"/>
      <c r="QWY3" s="24"/>
      <c r="QWZ3" s="24"/>
      <c r="QXA3" s="24"/>
      <c r="QXB3" s="24"/>
      <c r="QXC3" s="24"/>
      <c r="QXD3" s="24"/>
      <c r="QXE3" s="24"/>
      <c r="QXF3" s="24"/>
      <c r="QXG3" s="24"/>
      <c r="QXH3" s="24"/>
      <c r="QXI3" s="24"/>
      <c r="QXJ3" s="24"/>
      <c r="QXK3" s="24"/>
      <c r="QXL3" s="24"/>
      <c r="QXM3" s="24"/>
      <c r="QXN3" s="24"/>
      <c r="QXO3" s="24"/>
      <c r="QXP3" s="24"/>
      <c r="QXQ3" s="24"/>
      <c r="QXR3" s="24"/>
      <c r="QXS3" s="24"/>
      <c r="QXT3" s="24"/>
      <c r="QXU3" s="24"/>
      <c r="QXV3" s="24"/>
      <c r="QXW3" s="24"/>
      <c r="QXX3" s="24"/>
      <c r="QXY3" s="24"/>
      <c r="QXZ3" s="24"/>
      <c r="QYA3" s="24"/>
      <c r="QYB3" s="24"/>
      <c r="QYC3" s="24"/>
      <c r="QYD3" s="24"/>
      <c r="QYE3" s="24"/>
      <c r="QYF3" s="24"/>
      <c r="QYG3" s="24"/>
      <c r="QYH3" s="24"/>
      <c r="QYI3" s="24"/>
      <c r="QYJ3" s="24"/>
      <c r="QYK3" s="24"/>
      <c r="QYL3" s="24"/>
      <c r="QYM3" s="24"/>
      <c r="QYN3" s="24"/>
      <c r="QYO3" s="24"/>
      <c r="QYP3" s="24"/>
      <c r="QYQ3" s="24"/>
      <c r="QYR3" s="24"/>
      <c r="QYS3" s="24"/>
      <c r="QYT3" s="24"/>
      <c r="QYU3" s="24"/>
      <c r="QYV3" s="24"/>
      <c r="QYW3" s="24"/>
      <c r="QYX3" s="24"/>
      <c r="QYY3" s="24"/>
      <c r="QYZ3" s="24"/>
      <c r="QZA3" s="24"/>
      <c r="QZB3" s="24"/>
      <c r="QZC3" s="24"/>
      <c r="QZD3" s="24"/>
      <c r="QZE3" s="24"/>
      <c r="QZF3" s="24"/>
      <c r="QZG3" s="24"/>
      <c r="QZH3" s="24"/>
      <c r="QZI3" s="24"/>
      <c r="QZJ3" s="24"/>
      <c r="QZK3" s="24"/>
      <c r="QZL3" s="24"/>
      <c r="QZM3" s="24"/>
      <c r="QZN3" s="24"/>
      <c r="QZO3" s="24"/>
      <c r="QZP3" s="24"/>
      <c r="QZQ3" s="24"/>
      <c r="QZR3" s="24"/>
      <c r="QZS3" s="24"/>
      <c r="QZT3" s="24"/>
      <c r="QZU3" s="24"/>
      <c r="QZV3" s="24"/>
      <c r="QZW3" s="24"/>
      <c r="QZX3" s="24"/>
      <c r="QZY3" s="24"/>
      <c r="QZZ3" s="24"/>
      <c r="RAA3" s="24"/>
      <c r="RAB3" s="24"/>
      <c r="RAC3" s="24"/>
      <c r="RAD3" s="24"/>
      <c r="RAE3" s="24"/>
      <c r="RAF3" s="24"/>
      <c r="RAG3" s="24"/>
      <c r="RAH3" s="24"/>
      <c r="RAI3" s="24"/>
      <c r="RAJ3" s="24"/>
      <c r="RAK3" s="24"/>
      <c r="RAL3" s="24"/>
      <c r="RAM3" s="24"/>
      <c r="RAN3" s="24"/>
      <c r="RAO3" s="24"/>
      <c r="RAP3" s="24"/>
      <c r="RAQ3" s="24"/>
      <c r="RAR3" s="24"/>
      <c r="RAS3" s="24"/>
      <c r="RAT3" s="24"/>
      <c r="RAU3" s="24"/>
      <c r="RAV3" s="24"/>
      <c r="RAW3" s="24"/>
      <c r="RAX3" s="24"/>
      <c r="RAY3" s="24"/>
      <c r="RAZ3" s="24"/>
      <c r="RBA3" s="24"/>
      <c r="RBB3" s="24"/>
      <c r="RBC3" s="24"/>
      <c r="RBD3" s="24"/>
      <c r="RBE3" s="24"/>
      <c r="RBF3" s="24"/>
      <c r="RBG3" s="24"/>
      <c r="RBH3" s="24"/>
      <c r="RBI3" s="24"/>
      <c r="RBJ3" s="24"/>
      <c r="RBK3" s="24"/>
      <c r="RBL3" s="24"/>
      <c r="RBM3" s="24"/>
      <c r="RBN3" s="24"/>
      <c r="RBO3" s="24"/>
      <c r="RBP3" s="24"/>
      <c r="RBQ3" s="24"/>
      <c r="RBR3" s="24"/>
      <c r="RBS3" s="24"/>
      <c r="RBT3" s="24"/>
      <c r="RBU3" s="24"/>
      <c r="RBV3" s="24"/>
      <c r="RBW3" s="24"/>
      <c r="RBX3" s="24"/>
      <c r="RBY3" s="24"/>
      <c r="RBZ3" s="24"/>
      <c r="RCA3" s="24"/>
      <c r="RCB3" s="24"/>
      <c r="RCC3" s="24"/>
      <c r="RCD3" s="24"/>
      <c r="RCE3" s="24"/>
      <c r="RCF3" s="24"/>
      <c r="RCG3" s="24"/>
      <c r="RCH3" s="24"/>
      <c r="RCI3" s="24"/>
      <c r="RCJ3" s="24"/>
      <c r="RCK3" s="24"/>
      <c r="RCL3" s="24"/>
      <c r="RCM3" s="24"/>
      <c r="RCN3" s="24"/>
      <c r="RCO3" s="24"/>
      <c r="RCP3" s="24"/>
      <c r="RCQ3" s="24"/>
      <c r="RCR3" s="24"/>
      <c r="RCS3" s="24"/>
      <c r="RCT3" s="24"/>
      <c r="RCU3" s="24"/>
      <c r="RCV3" s="24"/>
      <c r="RCW3" s="24"/>
      <c r="RCX3" s="24"/>
      <c r="RCY3" s="24"/>
      <c r="RCZ3" s="24"/>
      <c r="RDA3" s="24"/>
      <c r="RDB3" s="24"/>
      <c r="RDC3" s="24"/>
      <c r="RDD3" s="24"/>
      <c r="RDE3" s="24"/>
      <c r="RDF3" s="24"/>
      <c r="RDG3" s="24"/>
      <c r="RDH3" s="24"/>
      <c r="RDI3" s="24"/>
      <c r="RDJ3" s="24"/>
      <c r="RDK3" s="24"/>
      <c r="RDL3" s="24"/>
      <c r="RDM3" s="24"/>
      <c r="RDN3" s="24"/>
      <c r="RDO3" s="24"/>
      <c r="RDP3" s="24"/>
      <c r="RDQ3" s="24"/>
      <c r="RDR3" s="24"/>
      <c r="RDS3" s="24"/>
      <c r="RDT3" s="24"/>
      <c r="RDU3" s="24"/>
      <c r="RDV3" s="24"/>
      <c r="RDW3" s="24"/>
      <c r="RDX3" s="24"/>
      <c r="RDY3" s="24"/>
      <c r="RDZ3" s="24"/>
      <c r="REA3" s="24"/>
      <c r="REB3" s="24"/>
      <c r="REC3" s="24"/>
      <c r="RED3" s="24"/>
      <c r="REE3" s="24"/>
      <c r="REF3" s="24"/>
      <c r="REG3" s="24"/>
      <c r="REH3" s="24"/>
      <c r="REI3" s="24"/>
      <c r="REJ3" s="24"/>
      <c r="REK3" s="24"/>
      <c r="REL3" s="24"/>
      <c r="REM3" s="24"/>
      <c r="REN3" s="24"/>
      <c r="REO3" s="24"/>
      <c r="REP3" s="24"/>
      <c r="REQ3" s="24"/>
      <c r="RER3" s="24"/>
      <c r="RES3" s="24"/>
      <c r="RET3" s="24"/>
      <c r="REU3" s="24"/>
      <c r="REV3" s="24"/>
      <c r="REW3" s="24"/>
      <c r="REX3" s="24"/>
      <c r="REY3" s="24"/>
      <c r="REZ3" s="24"/>
      <c r="RFA3" s="24"/>
      <c r="RFB3" s="24"/>
      <c r="RFC3" s="24"/>
      <c r="RFD3" s="24"/>
      <c r="RFE3" s="24"/>
      <c r="RFF3" s="24"/>
      <c r="RFG3" s="24"/>
      <c r="RFH3" s="24"/>
      <c r="RFI3" s="24"/>
      <c r="RFJ3" s="24"/>
      <c r="RFK3" s="24"/>
      <c r="RFL3" s="24"/>
      <c r="RFM3" s="24"/>
      <c r="RFN3" s="24"/>
      <c r="RFO3" s="24"/>
      <c r="RFP3" s="24"/>
      <c r="RFQ3" s="24"/>
      <c r="RFR3" s="24"/>
      <c r="RFS3" s="24"/>
      <c r="RFT3" s="24"/>
      <c r="RFU3" s="24"/>
      <c r="RFV3" s="24"/>
      <c r="RFW3" s="24"/>
      <c r="RFX3" s="24"/>
      <c r="RFY3" s="24"/>
      <c r="RFZ3" s="24"/>
      <c r="RGA3" s="24"/>
      <c r="RGB3" s="24"/>
      <c r="RGC3" s="24"/>
      <c r="RGD3" s="24"/>
      <c r="RGE3" s="24"/>
      <c r="RGF3" s="24"/>
      <c r="RGG3" s="24"/>
      <c r="RGH3" s="24"/>
      <c r="RGI3" s="24"/>
      <c r="RGJ3" s="24"/>
      <c r="RGK3" s="24"/>
      <c r="RGL3" s="24"/>
      <c r="RGM3" s="24"/>
      <c r="RGN3" s="24"/>
      <c r="RGO3" s="24"/>
      <c r="RGP3" s="24"/>
      <c r="RGQ3" s="24"/>
      <c r="RGR3" s="24"/>
      <c r="RGS3" s="24"/>
      <c r="RGT3" s="24"/>
      <c r="RGU3" s="24"/>
      <c r="RGV3" s="24"/>
      <c r="RGW3" s="24"/>
      <c r="RGX3" s="24"/>
      <c r="RGY3" s="24"/>
      <c r="RGZ3" s="24"/>
      <c r="RHA3" s="24"/>
      <c r="RHB3" s="24"/>
      <c r="RHC3" s="24"/>
      <c r="RHD3" s="24"/>
      <c r="RHE3" s="24"/>
      <c r="RHF3" s="24"/>
      <c r="RHG3" s="24"/>
      <c r="RHH3" s="24"/>
      <c r="RHI3" s="24"/>
      <c r="RHJ3" s="24"/>
      <c r="RHK3" s="24"/>
      <c r="RHL3" s="24"/>
      <c r="RHM3" s="24"/>
      <c r="RHN3" s="24"/>
      <c r="RHO3" s="24"/>
      <c r="RHP3" s="24"/>
      <c r="RHQ3" s="24"/>
      <c r="RHR3" s="24"/>
      <c r="RHS3" s="24"/>
      <c r="RHT3" s="24"/>
      <c r="RHU3" s="24"/>
      <c r="RHV3" s="24"/>
      <c r="RHW3" s="24"/>
      <c r="RHX3" s="24"/>
      <c r="RHY3" s="24"/>
      <c r="RHZ3" s="24"/>
      <c r="RIA3" s="24"/>
      <c r="RIB3" s="24"/>
      <c r="RIC3" s="24"/>
      <c r="RID3" s="24"/>
      <c r="RIE3" s="24"/>
      <c r="RIF3" s="24"/>
      <c r="RIG3" s="24"/>
      <c r="RIH3" s="24"/>
      <c r="RII3" s="24"/>
      <c r="RIJ3" s="24"/>
      <c r="RIK3" s="24"/>
      <c r="RIL3" s="24"/>
      <c r="RIM3" s="24"/>
      <c r="RIN3" s="24"/>
      <c r="RIO3" s="24"/>
      <c r="RIP3" s="24"/>
      <c r="RIQ3" s="24"/>
      <c r="RIR3" s="24"/>
      <c r="RIS3" s="24"/>
      <c r="RIT3" s="24"/>
      <c r="RIU3" s="24"/>
      <c r="RIV3" s="24"/>
      <c r="RIW3" s="24"/>
      <c r="RIX3" s="24"/>
      <c r="RIY3" s="24"/>
      <c r="RIZ3" s="24"/>
      <c r="RJA3" s="24"/>
      <c r="RJB3" s="24"/>
      <c r="RJC3" s="24"/>
      <c r="RJD3" s="24"/>
      <c r="RJE3" s="24"/>
      <c r="RJF3" s="24"/>
      <c r="RJG3" s="24"/>
      <c r="RJH3" s="24"/>
      <c r="RJI3" s="24"/>
      <c r="RJJ3" s="24"/>
      <c r="RJK3" s="24"/>
      <c r="RJL3" s="24"/>
      <c r="RJM3" s="24"/>
      <c r="RJN3" s="24"/>
      <c r="RJO3" s="24"/>
      <c r="RJP3" s="24"/>
      <c r="RJQ3" s="24"/>
      <c r="RJR3" s="24"/>
      <c r="RJS3" s="24"/>
      <c r="RJT3" s="24"/>
      <c r="RJU3" s="24"/>
      <c r="RJV3" s="24"/>
      <c r="RJW3" s="24"/>
      <c r="RJX3" s="24"/>
      <c r="RJY3" s="24"/>
      <c r="RJZ3" s="24"/>
      <c r="RKA3" s="24"/>
      <c r="RKB3" s="24"/>
      <c r="RKC3" s="24"/>
      <c r="RKD3" s="24"/>
      <c r="RKE3" s="24"/>
      <c r="RKF3" s="24"/>
      <c r="RKG3" s="24"/>
      <c r="RKH3" s="24"/>
      <c r="RKI3" s="24"/>
      <c r="RKJ3" s="24"/>
      <c r="RKK3" s="24"/>
      <c r="RKL3" s="24"/>
      <c r="RKM3" s="24"/>
      <c r="RKN3" s="24"/>
      <c r="RKO3" s="24"/>
      <c r="RKP3" s="24"/>
      <c r="RKQ3" s="24"/>
      <c r="RKR3" s="24"/>
      <c r="RKS3" s="24"/>
      <c r="RKT3" s="24"/>
      <c r="RKU3" s="24"/>
      <c r="RKV3" s="24"/>
      <c r="RKW3" s="24"/>
      <c r="RKX3" s="24"/>
      <c r="RKY3" s="24"/>
      <c r="RKZ3" s="24"/>
      <c r="RLA3" s="24"/>
      <c r="RLB3" s="24"/>
      <c r="RLC3" s="24"/>
      <c r="RLD3" s="24"/>
      <c r="RLE3" s="24"/>
      <c r="RLF3" s="24"/>
      <c r="RLG3" s="24"/>
      <c r="RLH3" s="24"/>
      <c r="RLI3" s="24"/>
      <c r="RLJ3" s="24"/>
      <c r="RLK3" s="24"/>
      <c r="RLL3" s="24"/>
      <c r="RLM3" s="24"/>
      <c r="RLN3" s="24"/>
      <c r="RLO3" s="24"/>
      <c r="RLP3" s="24"/>
      <c r="RLQ3" s="24"/>
      <c r="RLR3" s="24"/>
      <c r="RLS3" s="24"/>
      <c r="RLT3" s="24"/>
      <c r="RLU3" s="24"/>
      <c r="RLV3" s="24"/>
      <c r="RLW3" s="24"/>
      <c r="RLX3" s="24"/>
      <c r="RLY3" s="24"/>
      <c r="RLZ3" s="24"/>
      <c r="RMA3" s="24"/>
      <c r="RMB3" s="24"/>
      <c r="RMC3" s="24"/>
      <c r="RMD3" s="24"/>
      <c r="RME3" s="24"/>
      <c r="RMF3" s="24"/>
      <c r="RMG3" s="24"/>
      <c r="RMH3" s="24"/>
      <c r="RMI3" s="24"/>
      <c r="RMJ3" s="24"/>
      <c r="RMK3" s="24"/>
      <c r="RML3" s="24"/>
      <c r="RMM3" s="24"/>
      <c r="RMN3" s="24"/>
      <c r="RMO3" s="24"/>
      <c r="RMP3" s="24"/>
      <c r="RMQ3" s="24"/>
      <c r="RMR3" s="24"/>
      <c r="RMS3" s="24"/>
      <c r="RMT3" s="24"/>
      <c r="RMU3" s="24"/>
      <c r="RMV3" s="24"/>
      <c r="RMW3" s="24"/>
      <c r="RMX3" s="24"/>
      <c r="RMY3" s="24"/>
      <c r="RMZ3" s="24"/>
      <c r="RNA3" s="24"/>
      <c r="RNB3" s="24"/>
      <c r="RNC3" s="24"/>
      <c r="RND3" s="24"/>
      <c r="RNE3" s="24"/>
      <c r="RNF3" s="24"/>
      <c r="RNG3" s="24"/>
      <c r="RNH3" s="24"/>
      <c r="RNI3" s="24"/>
      <c r="RNJ3" s="24"/>
      <c r="RNK3" s="24"/>
      <c r="RNL3" s="24"/>
      <c r="RNM3" s="24"/>
      <c r="RNN3" s="24"/>
      <c r="RNO3" s="24"/>
      <c r="RNP3" s="24"/>
      <c r="RNQ3" s="24"/>
      <c r="RNR3" s="24"/>
      <c r="RNS3" s="24"/>
      <c r="RNT3" s="24"/>
      <c r="RNU3" s="24"/>
      <c r="RNV3" s="24"/>
      <c r="RNW3" s="24"/>
      <c r="RNX3" s="24"/>
      <c r="RNY3" s="24"/>
      <c r="RNZ3" s="24"/>
      <c r="ROA3" s="24"/>
      <c r="ROB3" s="24"/>
      <c r="ROC3" s="24"/>
      <c r="ROD3" s="24"/>
      <c r="ROE3" s="24"/>
      <c r="ROF3" s="24"/>
      <c r="ROG3" s="24"/>
      <c r="ROH3" s="24"/>
      <c r="ROI3" s="24"/>
      <c r="ROJ3" s="24"/>
      <c r="ROK3" s="24"/>
      <c r="ROL3" s="24"/>
      <c r="ROM3" s="24"/>
      <c r="RON3" s="24"/>
      <c r="ROO3" s="24"/>
      <c r="ROP3" s="24"/>
      <c r="ROQ3" s="24"/>
      <c r="ROR3" s="24"/>
      <c r="ROS3" s="24"/>
      <c r="ROT3" s="24"/>
      <c r="ROU3" s="24"/>
      <c r="ROV3" s="24"/>
      <c r="ROW3" s="24"/>
      <c r="ROX3" s="24"/>
      <c r="ROY3" s="24"/>
      <c r="ROZ3" s="24"/>
      <c r="RPA3" s="24"/>
      <c r="RPB3" s="24"/>
      <c r="RPC3" s="24"/>
      <c r="RPD3" s="24"/>
      <c r="RPE3" s="24"/>
      <c r="RPF3" s="24"/>
      <c r="RPG3" s="24"/>
      <c r="RPH3" s="24"/>
      <c r="RPI3" s="24"/>
      <c r="RPJ3" s="24"/>
      <c r="RPK3" s="24"/>
      <c r="RPL3" s="24"/>
      <c r="RPM3" s="24"/>
      <c r="RPN3" s="24"/>
      <c r="RPO3" s="24"/>
      <c r="RPP3" s="24"/>
      <c r="RPQ3" s="24"/>
      <c r="RPR3" s="24"/>
      <c r="RPS3" s="24"/>
      <c r="RPT3" s="24"/>
      <c r="RPU3" s="24"/>
      <c r="RPV3" s="24"/>
      <c r="RPW3" s="24"/>
      <c r="RPX3" s="24"/>
      <c r="RPY3" s="24"/>
      <c r="RPZ3" s="24"/>
      <c r="RQA3" s="24"/>
      <c r="RQB3" s="24"/>
      <c r="RQC3" s="24"/>
      <c r="RQD3" s="24"/>
      <c r="RQE3" s="24"/>
      <c r="RQF3" s="24"/>
      <c r="RQG3" s="24"/>
      <c r="RQH3" s="24"/>
      <c r="RQI3" s="24"/>
      <c r="RQJ3" s="24"/>
      <c r="RQK3" s="24"/>
      <c r="RQL3" s="24"/>
      <c r="RQM3" s="24"/>
      <c r="RQN3" s="24"/>
      <c r="RQO3" s="24"/>
      <c r="RQP3" s="24"/>
      <c r="RQQ3" s="24"/>
      <c r="RQR3" s="24"/>
      <c r="RQS3" s="24"/>
      <c r="RQT3" s="24"/>
      <c r="RQU3" s="24"/>
      <c r="RQV3" s="24"/>
      <c r="RQW3" s="24"/>
      <c r="RQX3" s="24"/>
      <c r="RQY3" s="24"/>
      <c r="RQZ3" s="24"/>
      <c r="RRA3" s="24"/>
      <c r="RRB3" s="24"/>
      <c r="RRC3" s="24"/>
      <c r="RRD3" s="24"/>
      <c r="RRE3" s="24"/>
      <c r="RRF3" s="24"/>
      <c r="RRG3" s="24"/>
      <c r="RRH3" s="24"/>
      <c r="RRI3" s="24"/>
      <c r="RRJ3" s="24"/>
      <c r="RRK3" s="24"/>
      <c r="RRL3" s="24"/>
      <c r="RRM3" s="24"/>
      <c r="RRN3" s="24"/>
      <c r="RRO3" s="24"/>
      <c r="RRP3" s="24"/>
      <c r="RRQ3" s="24"/>
      <c r="RRR3" s="24"/>
      <c r="RRS3" s="24"/>
      <c r="RRT3" s="24"/>
      <c r="RRU3" s="24"/>
      <c r="RRV3" s="24"/>
      <c r="RRW3" s="24"/>
      <c r="RRX3" s="24"/>
      <c r="RRY3" s="24"/>
      <c r="RRZ3" s="24"/>
      <c r="RSA3" s="24"/>
      <c r="RSB3" s="24"/>
      <c r="RSC3" s="24"/>
      <c r="RSD3" s="24"/>
      <c r="RSE3" s="24"/>
      <c r="RSF3" s="24"/>
      <c r="RSG3" s="24"/>
      <c r="RSH3" s="24"/>
      <c r="RSI3" s="24"/>
      <c r="RSJ3" s="24"/>
      <c r="RSK3" s="24"/>
      <c r="RSL3" s="24"/>
      <c r="RSM3" s="24"/>
      <c r="RSN3" s="24"/>
      <c r="RSO3" s="24"/>
      <c r="RSP3" s="24"/>
      <c r="RSQ3" s="24"/>
      <c r="RSR3" s="24"/>
      <c r="RSS3" s="24"/>
      <c r="RST3" s="24"/>
      <c r="RSU3" s="24"/>
      <c r="RSV3" s="24"/>
      <c r="RSW3" s="24"/>
      <c r="RSX3" s="24"/>
      <c r="RSY3" s="24"/>
      <c r="RSZ3" s="24"/>
      <c r="RTA3" s="24"/>
      <c r="RTB3" s="24"/>
      <c r="RTC3" s="24"/>
      <c r="RTD3" s="24"/>
      <c r="RTE3" s="24"/>
      <c r="RTF3" s="24"/>
      <c r="RTG3" s="24"/>
      <c r="RTH3" s="24"/>
      <c r="RTI3" s="24"/>
      <c r="RTJ3" s="24"/>
      <c r="RTK3" s="24"/>
      <c r="RTL3" s="24"/>
      <c r="RTM3" s="24"/>
      <c r="RTN3" s="24"/>
      <c r="RTO3" s="24"/>
      <c r="RTP3" s="24"/>
      <c r="RTQ3" s="24"/>
      <c r="RTR3" s="24"/>
      <c r="RTS3" s="24"/>
      <c r="RTT3" s="24"/>
      <c r="RTU3" s="24"/>
      <c r="RTV3" s="24"/>
      <c r="RTW3" s="24"/>
      <c r="RTX3" s="24"/>
      <c r="RTY3" s="24"/>
      <c r="RTZ3" s="24"/>
      <c r="RUA3" s="24"/>
      <c r="RUB3" s="24"/>
      <c r="RUC3" s="24"/>
      <c r="RUD3" s="24"/>
      <c r="RUE3" s="24"/>
      <c r="RUF3" s="24"/>
      <c r="RUG3" s="24"/>
      <c r="RUH3" s="24"/>
      <c r="RUI3" s="24"/>
      <c r="RUJ3" s="24"/>
      <c r="RUK3" s="24"/>
      <c r="RUL3" s="24"/>
      <c r="RUM3" s="24"/>
      <c r="RUN3" s="24"/>
      <c r="RUO3" s="24"/>
      <c r="RUP3" s="24"/>
      <c r="RUQ3" s="24"/>
      <c r="RUR3" s="24"/>
      <c r="RUS3" s="24"/>
      <c r="RUT3" s="24"/>
      <c r="RUU3" s="24"/>
      <c r="RUV3" s="24"/>
      <c r="RUW3" s="24"/>
      <c r="RUX3" s="24"/>
      <c r="RUY3" s="24"/>
      <c r="RUZ3" s="24"/>
      <c r="RVA3" s="24"/>
      <c r="RVB3" s="24"/>
      <c r="RVC3" s="24"/>
      <c r="RVD3" s="24"/>
      <c r="RVE3" s="24"/>
      <c r="RVF3" s="24"/>
      <c r="RVG3" s="24"/>
      <c r="RVH3" s="24"/>
      <c r="RVI3" s="24"/>
      <c r="RVJ3" s="24"/>
      <c r="RVK3" s="24"/>
      <c r="RVL3" s="24"/>
      <c r="RVM3" s="24"/>
      <c r="RVN3" s="24"/>
      <c r="RVO3" s="24"/>
      <c r="RVP3" s="24"/>
      <c r="RVQ3" s="24"/>
      <c r="RVR3" s="24"/>
      <c r="RVS3" s="24"/>
      <c r="RVT3" s="24"/>
      <c r="RVU3" s="24"/>
      <c r="RVV3" s="24"/>
      <c r="RVW3" s="24"/>
      <c r="RVX3" s="24"/>
      <c r="RVY3" s="24"/>
      <c r="RVZ3" s="24"/>
      <c r="RWA3" s="24"/>
      <c r="RWB3" s="24"/>
      <c r="RWC3" s="24"/>
      <c r="RWD3" s="24"/>
      <c r="RWE3" s="24"/>
      <c r="RWF3" s="24"/>
      <c r="RWG3" s="24"/>
      <c r="RWH3" s="24"/>
      <c r="RWI3" s="24"/>
      <c r="RWJ3" s="24"/>
      <c r="RWK3" s="24"/>
      <c r="RWL3" s="24"/>
      <c r="RWM3" s="24"/>
      <c r="RWN3" s="24"/>
      <c r="RWO3" s="24"/>
      <c r="RWP3" s="24"/>
      <c r="RWQ3" s="24"/>
      <c r="RWR3" s="24"/>
      <c r="RWS3" s="24"/>
      <c r="RWT3" s="24"/>
      <c r="RWU3" s="24"/>
      <c r="RWV3" s="24"/>
      <c r="RWW3" s="24"/>
      <c r="RWX3" s="24"/>
      <c r="RWY3" s="24"/>
      <c r="RWZ3" s="24"/>
      <c r="RXA3" s="24"/>
      <c r="RXB3" s="24"/>
      <c r="RXC3" s="24"/>
      <c r="RXD3" s="24"/>
      <c r="RXE3" s="24"/>
      <c r="RXF3" s="24"/>
      <c r="RXG3" s="24"/>
      <c r="RXH3" s="24"/>
      <c r="RXI3" s="24"/>
      <c r="RXJ3" s="24"/>
      <c r="RXK3" s="24"/>
      <c r="RXL3" s="24"/>
      <c r="RXM3" s="24"/>
      <c r="RXN3" s="24"/>
      <c r="RXO3" s="24"/>
      <c r="RXP3" s="24"/>
      <c r="RXQ3" s="24"/>
      <c r="RXR3" s="24"/>
      <c r="RXS3" s="24"/>
      <c r="RXT3" s="24"/>
      <c r="RXU3" s="24"/>
      <c r="RXV3" s="24"/>
      <c r="RXW3" s="24"/>
      <c r="RXX3" s="24"/>
      <c r="RXY3" s="24"/>
      <c r="RXZ3" s="24"/>
      <c r="RYA3" s="24"/>
      <c r="RYB3" s="24"/>
      <c r="RYC3" s="24"/>
      <c r="RYD3" s="24"/>
      <c r="RYE3" s="24"/>
      <c r="RYF3" s="24"/>
      <c r="RYG3" s="24"/>
      <c r="RYH3" s="24"/>
      <c r="RYI3" s="24"/>
      <c r="RYJ3" s="24"/>
      <c r="RYK3" s="24"/>
      <c r="RYL3" s="24"/>
      <c r="RYM3" s="24"/>
      <c r="RYN3" s="24"/>
      <c r="RYO3" s="24"/>
      <c r="RYP3" s="24"/>
      <c r="RYQ3" s="24"/>
      <c r="RYR3" s="24"/>
      <c r="RYS3" s="24"/>
      <c r="RYT3" s="24"/>
      <c r="RYU3" s="24"/>
      <c r="RYV3" s="24"/>
      <c r="RYW3" s="24"/>
      <c r="RYX3" s="24"/>
      <c r="RYY3" s="24"/>
      <c r="RYZ3" s="24"/>
      <c r="RZA3" s="24"/>
      <c r="RZB3" s="24"/>
      <c r="RZC3" s="24"/>
      <c r="RZD3" s="24"/>
      <c r="RZE3" s="24"/>
      <c r="RZF3" s="24"/>
      <c r="RZG3" s="24"/>
      <c r="RZH3" s="24"/>
      <c r="RZI3" s="24"/>
      <c r="RZJ3" s="24"/>
      <c r="RZK3" s="24"/>
      <c r="RZL3" s="24"/>
      <c r="RZM3" s="24"/>
      <c r="RZN3" s="24"/>
      <c r="RZO3" s="24"/>
      <c r="RZP3" s="24"/>
      <c r="RZQ3" s="24"/>
      <c r="RZR3" s="24"/>
      <c r="RZS3" s="24"/>
      <c r="RZT3" s="24"/>
      <c r="RZU3" s="24"/>
      <c r="RZV3" s="24"/>
      <c r="RZW3" s="24"/>
      <c r="RZX3" s="24"/>
      <c r="RZY3" s="24"/>
      <c r="RZZ3" s="24"/>
      <c r="SAA3" s="24"/>
      <c r="SAB3" s="24"/>
      <c r="SAC3" s="24"/>
      <c r="SAD3" s="24"/>
      <c r="SAE3" s="24"/>
      <c r="SAF3" s="24"/>
      <c r="SAG3" s="24"/>
      <c r="SAH3" s="24"/>
      <c r="SAI3" s="24"/>
      <c r="SAJ3" s="24"/>
      <c r="SAK3" s="24"/>
      <c r="SAL3" s="24"/>
      <c r="SAM3" s="24"/>
      <c r="SAN3" s="24"/>
      <c r="SAO3" s="24"/>
      <c r="SAP3" s="24"/>
      <c r="SAQ3" s="24"/>
      <c r="SAR3" s="24"/>
      <c r="SAS3" s="24"/>
      <c r="SAT3" s="24"/>
      <c r="SAU3" s="24"/>
      <c r="SAV3" s="24"/>
      <c r="SAW3" s="24"/>
      <c r="SAX3" s="24"/>
      <c r="SAY3" s="24"/>
      <c r="SAZ3" s="24"/>
      <c r="SBA3" s="24"/>
      <c r="SBB3" s="24"/>
      <c r="SBC3" s="24"/>
      <c r="SBD3" s="24"/>
      <c r="SBE3" s="24"/>
      <c r="SBF3" s="24"/>
      <c r="SBG3" s="24"/>
      <c r="SBH3" s="24"/>
      <c r="SBI3" s="24"/>
      <c r="SBJ3" s="24"/>
      <c r="SBK3" s="24"/>
      <c r="SBL3" s="24"/>
      <c r="SBM3" s="24"/>
      <c r="SBN3" s="24"/>
      <c r="SBO3" s="24"/>
      <c r="SBP3" s="24"/>
      <c r="SBQ3" s="24"/>
      <c r="SBR3" s="24"/>
      <c r="SBS3" s="24"/>
      <c r="SBT3" s="24"/>
      <c r="SBU3" s="24"/>
      <c r="SBV3" s="24"/>
      <c r="SBW3" s="24"/>
      <c r="SBX3" s="24"/>
      <c r="SBY3" s="24"/>
      <c r="SBZ3" s="24"/>
      <c r="SCA3" s="24"/>
      <c r="SCB3" s="24"/>
      <c r="SCC3" s="24"/>
      <c r="SCD3" s="24"/>
      <c r="SCE3" s="24"/>
      <c r="SCF3" s="24"/>
      <c r="SCG3" s="24"/>
      <c r="SCH3" s="24"/>
      <c r="SCI3" s="24"/>
      <c r="SCJ3" s="24"/>
      <c r="SCK3" s="24"/>
      <c r="SCL3" s="24"/>
      <c r="SCM3" s="24"/>
      <c r="SCN3" s="24"/>
      <c r="SCO3" s="24"/>
      <c r="SCP3" s="24"/>
      <c r="SCQ3" s="24"/>
      <c r="SCR3" s="24"/>
      <c r="SCS3" s="24"/>
      <c r="SCT3" s="24"/>
      <c r="SCU3" s="24"/>
      <c r="SCV3" s="24"/>
      <c r="SCW3" s="24"/>
      <c r="SCX3" s="24"/>
      <c r="SCY3" s="24"/>
      <c r="SCZ3" s="24"/>
      <c r="SDA3" s="24"/>
      <c r="SDB3" s="24"/>
      <c r="SDC3" s="24"/>
      <c r="SDD3" s="24"/>
      <c r="SDE3" s="24"/>
      <c r="SDF3" s="24"/>
      <c r="SDG3" s="24"/>
      <c r="SDH3" s="24"/>
      <c r="SDI3" s="24"/>
      <c r="SDJ3" s="24"/>
      <c r="SDK3" s="24"/>
      <c r="SDL3" s="24"/>
      <c r="SDM3" s="24"/>
      <c r="SDN3" s="24"/>
      <c r="SDO3" s="24"/>
      <c r="SDP3" s="24"/>
      <c r="SDQ3" s="24"/>
      <c r="SDR3" s="24"/>
      <c r="SDS3" s="24"/>
      <c r="SDT3" s="24"/>
      <c r="SDU3" s="24"/>
      <c r="SDV3" s="24"/>
      <c r="SDW3" s="24"/>
      <c r="SDX3" s="24"/>
      <c r="SDY3" s="24"/>
      <c r="SDZ3" s="24"/>
      <c r="SEA3" s="24"/>
      <c r="SEB3" s="24"/>
      <c r="SEC3" s="24"/>
      <c r="SED3" s="24"/>
      <c r="SEE3" s="24"/>
      <c r="SEF3" s="24"/>
      <c r="SEG3" s="24"/>
      <c r="SEH3" s="24"/>
      <c r="SEI3" s="24"/>
      <c r="SEJ3" s="24"/>
      <c r="SEK3" s="24"/>
      <c r="SEL3" s="24"/>
      <c r="SEM3" s="24"/>
      <c r="SEN3" s="24"/>
      <c r="SEO3" s="24"/>
      <c r="SEP3" s="24"/>
      <c r="SEQ3" s="24"/>
      <c r="SER3" s="24"/>
      <c r="SES3" s="24"/>
      <c r="SET3" s="24"/>
      <c r="SEU3" s="24"/>
      <c r="SEV3" s="24"/>
      <c r="SEW3" s="24"/>
      <c r="SEX3" s="24"/>
      <c r="SEY3" s="24"/>
      <c r="SEZ3" s="24"/>
      <c r="SFA3" s="24"/>
      <c r="SFB3" s="24"/>
      <c r="SFC3" s="24"/>
      <c r="SFD3" s="24"/>
      <c r="SFE3" s="24"/>
      <c r="SFF3" s="24"/>
      <c r="SFG3" s="24"/>
      <c r="SFH3" s="24"/>
      <c r="SFI3" s="24"/>
      <c r="SFJ3" s="24"/>
      <c r="SFK3" s="24"/>
      <c r="SFL3" s="24"/>
      <c r="SFM3" s="24"/>
      <c r="SFN3" s="24"/>
      <c r="SFO3" s="24"/>
      <c r="SFP3" s="24"/>
      <c r="SFQ3" s="24"/>
      <c r="SFR3" s="24"/>
      <c r="SFS3" s="24"/>
      <c r="SFT3" s="24"/>
      <c r="SFU3" s="24"/>
      <c r="SFV3" s="24"/>
      <c r="SFW3" s="24"/>
      <c r="SFX3" s="24"/>
      <c r="SFY3" s="24"/>
      <c r="SFZ3" s="24"/>
      <c r="SGA3" s="24"/>
      <c r="SGB3" s="24"/>
      <c r="SGC3" s="24"/>
      <c r="SGD3" s="24"/>
      <c r="SGE3" s="24"/>
      <c r="SGF3" s="24"/>
      <c r="SGG3" s="24"/>
      <c r="SGH3" s="24"/>
      <c r="SGI3" s="24"/>
      <c r="SGJ3" s="24"/>
      <c r="SGK3" s="24"/>
      <c r="SGL3" s="24"/>
      <c r="SGM3" s="24"/>
      <c r="SGN3" s="24"/>
      <c r="SGO3" s="24"/>
      <c r="SGP3" s="24"/>
      <c r="SGQ3" s="24"/>
      <c r="SGR3" s="24"/>
      <c r="SGS3" s="24"/>
      <c r="SGT3" s="24"/>
      <c r="SGU3" s="24"/>
      <c r="SGV3" s="24"/>
      <c r="SGW3" s="24"/>
      <c r="SGX3" s="24"/>
      <c r="SGY3" s="24"/>
      <c r="SGZ3" s="24"/>
      <c r="SHA3" s="24"/>
      <c r="SHB3" s="24"/>
      <c r="SHC3" s="24"/>
      <c r="SHD3" s="24"/>
      <c r="SHE3" s="24"/>
      <c r="SHF3" s="24"/>
      <c r="SHG3" s="24"/>
      <c r="SHH3" s="24"/>
      <c r="SHI3" s="24"/>
      <c r="SHJ3" s="24"/>
      <c r="SHK3" s="24"/>
      <c r="SHL3" s="24"/>
      <c r="SHM3" s="24"/>
      <c r="SHN3" s="24"/>
      <c r="SHO3" s="24"/>
      <c r="SHP3" s="24"/>
      <c r="SHQ3" s="24"/>
      <c r="SHR3" s="24"/>
      <c r="SHS3" s="24"/>
      <c r="SHT3" s="24"/>
      <c r="SHU3" s="24"/>
      <c r="SHV3" s="24"/>
      <c r="SHW3" s="24"/>
      <c r="SHX3" s="24"/>
      <c r="SHY3" s="24"/>
      <c r="SHZ3" s="24"/>
      <c r="SIA3" s="24"/>
      <c r="SIB3" s="24"/>
      <c r="SIC3" s="24"/>
      <c r="SID3" s="24"/>
      <c r="SIE3" s="24"/>
      <c r="SIF3" s="24"/>
      <c r="SIG3" s="24"/>
      <c r="SIH3" s="24"/>
      <c r="SII3" s="24"/>
      <c r="SIJ3" s="24"/>
      <c r="SIK3" s="24"/>
      <c r="SIL3" s="24"/>
      <c r="SIM3" s="24"/>
      <c r="SIN3" s="24"/>
      <c r="SIO3" s="24"/>
      <c r="SIP3" s="24"/>
      <c r="SIQ3" s="24"/>
      <c r="SIR3" s="24"/>
      <c r="SIS3" s="24"/>
      <c r="SIT3" s="24"/>
      <c r="SIU3" s="24"/>
      <c r="SIV3" s="24"/>
      <c r="SIW3" s="24"/>
      <c r="SIX3" s="24"/>
      <c r="SIY3" s="24"/>
      <c r="SIZ3" s="24"/>
      <c r="SJA3" s="24"/>
      <c r="SJB3" s="24"/>
      <c r="SJC3" s="24"/>
      <c r="SJD3" s="24"/>
      <c r="SJE3" s="24"/>
      <c r="SJF3" s="24"/>
      <c r="SJG3" s="24"/>
      <c r="SJH3" s="24"/>
      <c r="SJI3" s="24"/>
      <c r="SJJ3" s="24"/>
      <c r="SJK3" s="24"/>
      <c r="SJL3" s="24"/>
      <c r="SJM3" s="24"/>
      <c r="SJN3" s="24"/>
      <c r="SJO3" s="24"/>
      <c r="SJP3" s="24"/>
      <c r="SJQ3" s="24"/>
      <c r="SJR3" s="24"/>
      <c r="SJS3" s="24"/>
      <c r="SJT3" s="24"/>
      <c r="SJU3" s="24"/>
      <c r="SJV3" s="24"/>
      <c r="SJW3" s="24"/>
      <c r="SJX3" s="24"/>
      <c r="SJY3" s="24"/>
      <c r="SJZ3" s="24"/>
      <c r="SKA3" s="24"/>
      <c r="SKB3" s="24"/>
      <c r="SKC3" s="24"/>
      <c r="SKD3" s="24"/>
      <c r="SKE3" s="24"/>
      <c r="SKF3" s="24"/>
      <c r="SKG3" s="24"/>
      <c r="SKH3" s="24"/>
      <c r="SKI3" s="24"/>
      <c r="SKJ3" s="24"/>
      <c r="SKK3" s="24"/>
      <c r="SKL3" s="24"/>
      <c r="SKM3" s="24"/>
      <c r="SKN3" s="24"/>
      <c r="SKO3" s="24"/>
      <c r="SKP3" s="24"/>
      <c r="SKQ3" s="24"/>
      <c r="SKR3" s="24"/>
      <c r="SKS3" s="24"/>
      <c r="SKT3" s="24"/>
      <c r="SKU3" s="24"/>
      <c r="SKV3" s="24"/>
      <c r="SKW3" s="24"/>
      <c r="SKX3" s="24"/>
      <c r="SKY3" s="24"/>
      <c r="SKZ3" s="24"/>
      <c r="SLA3" s="24"/>
      <c r="SLB3" s="24"/>
      <c r="SLC3" s="24"/>
      <c r="SLD3" s="24"/>
      <c r="SLE3" s="24"/>
      <c r="SLF3" s="24"/>
      <c r="SLG3" s="24"/>
      <c r="SLH3" s="24"/>
      <c r="SLI3" s="24"/>
      <c r="SLJ3" s="24"/>
      <c r="SLK3" s="24"/>
      <c r="SLL3" s="24"/>
      <c r="SLM3" s="24"/>
      <c r="SLN3" s="24"/>
      <c r="SLO3" s="24"/>
      <c r="SLP3" s="24"/>
      <c r="SLQ3" s="24"/>
      <c r="SLR3" s="24"/>
      <c r="SLS3" s="24"/>
      <c r="SLT3" s="24"/>
      <c r="SLU3" s="24"/>
      <c r="SLV3" s="24"/>
      <c r="SLW3" s="24"/>
      <c r="SLX3" s="24"/>
      <c r="SLY3" s="24"/>
      <c r="SLZ3" s="24"/>
      <c r="SMA3" s="24"/>
      <c r="SMB3" s="24"/>
      <c r="SMC3" s="24"/>
      <c r="SMD3" s="24"/>
      <c r="SME3" s="24"/>
      <c r="SMF3" s="24"/>
      <c r="SMG3" s="24"/>
      <c r="SMH3" s="24"/>
      <c r="SMI3" s="24"/>
      <c r="SMJ3" s="24"/>
      <c r="SMK3" s="24"/>
      <c r="SML3" s="24"/>
      <c r="SMM3" s="24"/>
      <c r="SMN3" s="24"/>
      <c r="SMO3" s="24"/>
      <c r="SMP3" s="24"/>
      <c r="SMQ3" s="24"/>
      <c r="SMR3" s="24"/>
      <c r="SMS3" s="24"/>
      <c r="SMT3" s="24"/>
      <c r="SMU3" s="24"/>
      <c r="SMV3" s="24"/>
      <c r="SMW3" s="24"/>
      <c r="SMX3" s="24"/>
      <c r="SMY3" s="24"/>
      <c r="SMZ3" s="24"/>
      <c r="SNA3" s="24"/>
      <c r="SNB3" s="24"/>
      <c r="SNC3" s="24"/>
      <c r="SND3" s="24"/>
      <c r="SNE3" s="24"/>
      <c r="SNF3" s="24"/>
      <c r="SNG3" s="24"/>
      <c r="SNH3" s="24"/>
      <c r="SNI3" s="24"/>
      <c r="SNJ3" s="24"/>
      <c r="SNK3" s="24"/>
      <c r="SNL3" s="24"/>
      <c r="SNM3" s="24"/>
      <c r="SNN3" s="24"/>
      <c r="SNO3" s="24"/>
      <c r="SNP3" s="24"/>
      <c r="SNQ3" s="24"/>
      <c r="SNR3" s="24"/>
      <c r="SNS3" s="24"/>
      <c r="SNT3" s="24"/>
      <c r="SNU3" s="24"/>
      <c r="SNV3" s="24"/>
      <c r="SNW3" s="24"/>
      <c r="SNX3" s="24"/>
      <c r="SNY3" s="24"/>
      <c r="SNZ3" s="24"/>
      <c r="SOA3" s="24"/>
      <c r="SOB3" s="24"/>
      <c r="SOC3" s="24"/>
      <c r="SOD3" s="24"/>
      <c r="SOE3" s="24"/>
      <c r="SOF3" s="24"/>
      <c r="SOG3" s="24"/>
      <c r="SOH3" s="24"/>
      <c r="SOI3" s="24"/>
      <c r="SOJ3" s="24"/>
      <c r="SOK3" s="24"/>
      <c r="SOL3" s="24"/>
      <c r="SOM3" s="24"/>
      <c r="SON3" s="24"/>
      <c r="SOO3" s="24"/>
      <c r="SOP3" s="24"/>
      <c r="SOQ3" s="24"/>
      <c r="SOR3" s="24"/>
      <c r="SOS3" s="24"/>
      <c r="SOT3" s="24"/>
      <c r="SOU3" s="24"/>
      <c r="SOV3" s="24"/>
      <c r="SOW3" s="24"/>
      <c r="SOX3" s="24"/>
      <c r="SOY3" s="24"/>
      <c r="SOZ3" s="24"/>
      <c r="SPA3" s="24"/>
      <c r="SPB3" s="24"/>
      <c r="SPC3" s="24"/>
      <c r="SPD3" s="24"/>
      <c r="SPE3" s="24"/>
      <c r="SPF3" s="24"/>
      <c r="SPG3" s="24"/>
      <c r="SPH3" s="24"/>
      <c r="SPI3" s="24"/>
      <c r="SPJ3" s="24"/>
      <c r="SPK3" s="24"/>
      <c r="SPL3" s="24"/>
      <c r="SPM3" s="24"/>
      <c r="SPN3" s="24"/>
      <c r="SPO3" s="24"/>
      <c r="SPP3" s="24"/>
      <c r="SPQ3" s="24"/>
      <c r="SPR3" s="24"/>
      <c r="SPS3" s="24"/>
      <c r="SPT3" s="24"/>
      <c r="SPU3" s="24"/>
      <c r="SPV3" s="24"/>
      <c r="SPW3" s="24"/>
      <c r="SPX3" s="24"/>
      <c r="SPY3" s="24"/>
      <c r="SPZ3" s="24"/>
      <c r="SQA3" s="24"/>
      <c r="SQB3" s="24"/>
      <c r="SQC3" s="24"/>
      <c r="SQD3" s="24"/>
      <c r="SQE3" s="24"/>
      <c r="SQF3" s="24"/>
      <c r="SQG3" s="24"/>
      <c r="SQH3" s="24"/>
      <c r="SQI3" s="24"/>
      <c r="SQJ3" s="24"/>
      <c r="SQK3" s="24"/>
      <c r="SQL3" s="24"/>
      <c r="SQM3" s="24"/>
      <c r="SQN3" s="24"/>
      <c r="SQO3" s="24"/>
      <c r="SQP3" s="24"/>
      <c r="SQQ3" s="24"/>
      <c r="SQR3" s="24"/>
      <c r="SQS3" s="24"/>
      <c r="SQT3" s="24"/>
      <c r="SQU3" s="24"/>
      <c r="SQV3" s="24"/>
      <c r="SQW3" s="24"/>
      <c r="SQX3" s="24"/>
      <c r="SQY3" s="24"/>
      <c r="SQZ3" s="24"/>
      <c r="SRA3" s="24"/>
      <c r="SRB3" s="24"/>
      <c r="SRC3" s="24"/>
      <c r="SRD3" s="24"/>
      <c r="SRE3" s="24"/>
      <c r="SRF3" s="24"/>
      <c r="SRG3" s="24"/>
      <c r="SRH3" s="24"/>
      <c r="SRI3" s="24"/>
      <c r="SRJ3" s="24"/>
      <c r="SRK3" s="24"/>
      <c r="SRL3" s="24"/>
      <c r="SRM3" s="24"/>
      <c r="SRN3" s="24"/>
      <c r="SRO3" s="24"/>
      <c r="SRP3" s="24"/>
      <c r="SRQ3" s="24"/>
      <c r="SRR3" s="24"/>
      <c r="SRS3" s="24"/>
      <c r="SRT3" s="24"/>
      <c r="SRU3" s="24"/>
      <c r="SRV3" s="24"/>
      <c r="SRW3" s="24"/>
      <c r="SRX3" s="24"/>
      <c r="SRY3" s="24"/>
      <c r="SRZ3" s="24"/>
      <c r="SSA3" s="24"/>
      <c r="SSB3" s="24"/>
      <c r="SSC3" s="24"/>
      <c r="SSD3" s="24"/>
      <c r="SSE3" s="24"/>
      <c r="SSF3" s="24"/>
      <c r="SSG3" s="24"/>
      <c r="SSH3" s="24"/>
      <c r="SSI3" s="24"/>
      <c r="SSJ3" s="24"/>
      <c r="SSK3" s="24"/>
      <c r="SSL3" s="24"/>
      <c r="SSM3" s="24"/>
      <c r="SSN3" s="24"/>
      <c r="SSO3" s="24"/>
      <c r="SSP3" s="24"/>
      <c r="SSQ3" s="24"/>
      <c r="SSR3" s="24"/>
      <c r="SSS3" s="24"/>
      <c r="SST3" s="24"/>
      <c r="SSU3" s="24"/>
      <c r="SSV3" s="24"/>
      <c r="SSW3" s="24"/>
      <c r="SSX3" s="24"/>
      <c r="SSY3" s="24"/>
      <c r="SSZ3" s="24"/>
      <c r="STA3" s="24"/>
      <c r="STB3" s="24"/>
      <c r="STC3" s="24"/>
      <c r="STD3" s="24"/>
      <c r="STE3" s="24"/>
      <c r="STF3" s="24"/>
      <c r="STG3" s="24"/>
      <c r="STH3" s="24"/>
      <c r="STI3" s="24"/>
      <c r="STJ3" s="24"/>
      <c r="STK3" s="24"/>
      <c r="STL3" s="24"/>
      <c r="STM3" s="24"/>
      <c r="STN3" s="24"/>
      <c r="STO3" s="24"/>
      <c r="STP3" s="24"/>
      <c r="STQ3" s="24"/>
      <c r="STR3" s="24"/>
      <c r="STS3" s="24"/>
      <c r="STT3" s="24"/>
      <c r="STU3" s="24"/>
      <c r="STV3" s="24"/>
      <c r="STW3" s="24"/>
      <c r="STX3" s="24"/>
      <c r="STY3" s="24"/>
      <c r="STZ3" s="24"/>
      <c r="SUA3" s="24"/>
      <c r="SUB3" s="24"/>
      <c r="SUC3" s="24"/>
      <c r="SUD3" s="24"/>
      <c r="SUE3" s="24"/>
      <c r="SUF3" s="24"/>
      <c r="SUG3" s="24"/>
      <c r="SUH3" s="24"/>
      <c r="SUI3" s="24"/>
      <c r="SUJ3" s="24"/>
      <c r="SUK3" s="24"/>
      <c r="SUL3" s="24"/>
      <c r="SUM3" s="24"/>
      <c r="SUN3" s="24"/>
      <c r="SUO3" s="24"/>
      <c r="SUP3" s="24"/>
      <c r="SUQ3" s="24"/>
      <c r="SUR3" s="24"/>
      <c r="SUS3" s="24"/>
      <c r="SUT3" s="24"/>
      <c r="SUU3" s="24"/>
      <c r="SUV3" s="24"/>
      <c r="SUW3" s="24"/>
      <c r="SUX3" s="24"/>
      <c r="SUY3" s="24"/>
      <c r="SUZ3" s="24"/>
      <c r="SVA3" s="24"/>
      <c r="SVB3" s="24"/>
      <c r="SVC3" s="24"/>
      <c r="SVD3" s="24"/>
      <c r="SVE3" s="24"/>
      <c r="SVF3" s="24"/>
      <c r="SVG3" s="24"/>
      <c r="SVH3" s="24"/>
      <c r="SVI3" s="24"/>
      <c r="SVJ3" s="24"/>
      <c r="SVK3" s="24"/>
      <c r="SVL3" s="24"/>
      <c r="SVM3" s="24"/>
      <c r="SVN3" s="24"/>
      <c r="SVO3" s="24"/>
      <c r="SVP3" s="24"/>
      <c r="SVQ3" s="24"/>
      <c r="SVR3" s="24"/>
      <c r="SVS3" s="24"/>
      <c r="SVT3" s="24"/>
      <c r="SVU3" s="24"/>
      <c r="SVV3" s="24"/>
      <c r="SVW3" s="24"/>
      <c r="SVX3" s="24"/>
      <c r="SVY3" s="24"/>
      <c r="SVZ3" s="24"/>
      <c r="SWA3" s="24"/>
      <c r="SWB3" s="24"/>
      <c r="SWC3" s="24"/>
      <c r="SWD3" s="24"/>
      <c r="SWE3" s="24"/>
      <c r="SWF3" s="24"/>
      <c r="SWG3" s="24"/>
      <c r="SWH3" s="24"/>
      <c r="SWI3" s="24"/>
      <c r="SWJ3" s="24"/>
      <c r="SWK3" s="24"/>
      <c r="SWL3" s="24"/>
      <c r="SWM3" s="24"/>
      <c r="SWN3" s="24"/>
      <c r="SWO3" s="24"/>
      <c r="SWP3" s="24"/>
      <c r="SWQ3" s="24"/>
      <c r="SWR3" s="24"/>
      <c r="SWS3" s="24"/>
      <c r="SWT3" s="24"/>
      <c r="SWU3" s="24"/>
      <c r="SWV3" s="24"/>
      <c r="SWW3" s="24"/>
      <c r="SWX3" s="24"/>
      <c r="SWY3" s="24"/>
      <c r="SWZ3" s="24"/>
      <c r="SXA3" s="24"/>
      <c r="SXB3" s="24"/>
      <c r="SXC3" s="24"/>
      <c r="SXD3" s="24"/>
      <c r="SXE3" s="24"/>
      <c r="SXF3" s="24"/>
      <c r="SXG3" s="24"/>
      <c r="SXH3" s="24"/>
      <c r="SXI3" s="24"/>
      <c r="SXJ3" s="24"/>
      <c r="SXK3" s="24"/>
      <c r="SXL3" s="24"/>
      <c r="SXM3" s="24"/>
      <c r="SXN3" s="24"/>
      <c r="SXO3" s="24"/>
      <c r="SXP3" s="24"/>
      <c r="SXQ3" s="24"/>
      <c r="SXR3" s="24"/>
      <c r="SXS3" s="24"/>
      <c r="SXT3" s="24"/>
      <c r="SXU3" s="24"/>
      <c r="SXV3" s="24"/>
      <c r="SXW3" s="24"/>
      <c r="SXX3" s="24"/>
      <c r="SXY3" s="24"/>
      <c r="SXZ3" s="24"/>
      <c r="SYA3" s="24"/>
      <c r="SYB3" s="24"/>
      <c r="SYC3" s="24"/>
      <c r="SYD3" s="24"/>
      <c r="SYE3" s="24"/>
      <c r="SYF3" s="24"/>
      <c r="SYG3" s="24"/>
      <c r="SYH3" s="24"/>
      <c r="SYI3" s="24"/>
      <c r="SYJ3" s="24"/>
      <c r="SYK3" s="24"/>
      <c r="SYL3" s="24"/>
      <c r="SYM3" s="24"/>
      <c r="SYN3" s="24"/>
      <c r="SYO3" s="24"/>
      <c r="SYP3" s="24"/>
      <c r="SYQ3" s="24"/>
      <c r="SYR3" s="24"/>
      <c r="SYS3" s="24"/>
      <c r="SYT3" s="24"/>
      <c r="SYU3" s="24"/>
      <c r="SYV3" s="24"/>
      <c r="SYW3" s="24"/>
      <c r="SYX3" s="24"/>
      <c r="SYY3" s="24"/>
      <c r="SYZ3" s="24"/>
      <c r="SZA3" s="24"/>
      <c r="SZB3" s="24"/>
      <c r="SZC3" s="24"/>
      <c r="SZD3" s="24"/>
      <c r="SZE3" s="24"/>
      <c r="SZF3" s="24"/>
      <c r="SZG3" s="24"/>
      <c r="SZH3" s="24"/>
      <c r="SZI3" s="24"/>
      <c r="SZJ3" s="24"/>
      <c r="SZK3" s="24"/>
      <c r="SZL3" s="24"/>
      <c r="SZM3" s="24"/>
      <c r="SZN3" s="24"/>
      <c r="SZO3" s="24"/>
      <c r="SZP3" s="24"/>
      <c r="SZQ3" s="24"/>
      <c r="SZR3" s="24"/>
      <c r="SZS3" s="24"/>
      <c r="SZT3" s="24"/>
      <c r="SZU3" s="24"/>
      <c r="SZV3" s="24"/>
      <c r="SZW3" s="24"/>
      <c r="SZX3" s="24"/>
      <c r="SZY3" s="24"/>
      <c r="SZZ3" s="24"/>
      <c r="TAA3" s="24"/>
      <c r="TAB3" s="24"/>
      <c r="TAC3" s="24"/>
      <c r="TAD3" s="24"/>
      <c r="TAE3" s="24"/>
      <c r="TAF3" s="24"/>
      <c r="TAG3" s="24"/>
      <c r="TAH3" s="24"/>
      <c r="TAI3" s="24"/>
      <c r="TAJ3" s="24"/>
      <c r="TAK3" s="24"/>
      <c r="TAL3" s="24"/>
      <c r="TAM3" s="24"/>
      <c r="TAN3" s="24"/>
      <c r="TAO3" s="24"/>
      <c r="TAP3" s="24"/>
      <c r="TAQ3" s="24"/>
      <c r="TAR3" s="24"/>
      <c r="TAS3" s="24"/>
      <c r="TAT3" s="24"/>
      <c r="TAU3" s="24"/>
      <c r="TAV3" s="24"/>
      <c r="TAW3" s="24"/>
      <c r="TAX3" s="24"/>
      <c r="TAY3" s="24"/>
      <c r="TAZ3" s="24"/>
      <c r="TBA3" s="24"/>
      <c r="TBB3" s="24"/>
      <c r="TBC3" s="24"/>
      <c r="TBD3" s="24"/>
      <c r="TBE3" s="24"/>
      <c r="TBF3" s="24"/>
      <c r="TBG3" s="24"/>
      <c r="TBH3" s="24"/>
      <c r="TBI3" s="24"/>
      <c r="TBJ3" s="24"/>
      <c r="TBK3" s="24"/>
      <c r="TBL3" s="24"/>
      <c r="TBM3" s="24"/>
      <c r="TBN3" s="24"/>
      <c r="TBO3" s="24"/>
      <c r="TBP3" s="24"/>
      <c r="TBQ3" s="24"/>
      <c r="TBR3" s="24"/>
      <c r="TBS3" s="24"/>
      <c r="TBT3" s="24"/>
      <c r="TBU3" s="24"/>
      <c r="TBV3" s="24"/>
      <c r="TBW3" s="24"/>
      <c r="TBX3" s="24"/>
      <c r="TBY3" s="24"/>
      <c r="TBZ3" s="24"/>
      <c r="TCA3" s="24"/>
      <c r="TCB3" s="24"/>
      <c r="TCC3" s="24"/>
      <c r="TCD3" s="24"/>
      <c r="TCE3" s="24"/>
      <c r="TCF3" s="24"/>
      <c r="TCG3" s="24"/>
      <c r="TCH3" s="24"/>
      <c r="TCI3" s="24"/>
      <c r="TCJ3" s="24"/>
      <c r="TCK3" s="24"/>
      <c r="TCL3" s="24"/>
      <c r="TCM3" s="24"/>
      <c r="TCN3" s="24"/>
      <c r="TCO3" s="24"/>
      <c r="TCP3" s="24"/>
      <c r="TCQ3" s="24"/>
      <c r="TCR3" s="24"/>
      <c r="TCS3" s="24"/>
      <c r="TCT3" s="24"/>
      <c r="TCU3" s="24"/>
      <c r="TCV3" s="24"/>
      <c r="TCW3" s="24"/>
      <c r="TCX3" s="24"/>
      <c r="TCY3" s="24"/>
      <c r="TCZ3" s="24"/>
      <c r="TDA3" s="24"/>
      <c r="TDB3" s="24"/>
      <c r="TDC3" s="24"/>
      <c r="TDD3" s="24"/>
      <c r="TDE3" s="24"/>
      <c r="TDF3" s="24"/>
      <c r="TDG3" s="24"/>
      <c r="TDH3" s="24"/>
      <c r="TDI3" s="24"/>
      <c r="TDJ3" s="24"/>
      <c r="TDK3" s="24"/>
      <c r="TDL3" s="24"/>
      <c r="TDM3" s="24"/>
      <c r="TDN3" s="24"/>
      <c r="TDO3" s="24"/>
      <c r="TDP3" s="24"/>
      <c r="TDQ3" s="24"/>
      <c r="TDR3" s="24"/>
      <c r="TDS3" s="24"/>
      <c r="TDT3" s="24"/>
      <c r="TDU3" s="24"/>
      <c r="TDV3" s="24"/>
      <c r="TDW3" s="24"/>
      <c r="TDX3" s="24"/>
      <c r="TDY3" s="24"/>
      <c r="TDZ3" s="24"/>
      <c r="TEA3" s="24"/>
      <c r="TEB3" s="24"/>
      <c r="TEC3" s="24"/>
      <c r="TED3" s="24"/>
      <c r="TEE3" s="24"/>
      <c r="TEF3" s="24"/>
      <c r="TEG3" s="24"/>
      <c r="TEH3" s="24"/>
      <c r="TEI3" s="24"/>
      <c r="TEJ3" s="24"/>
      <c r="TEK3" s="24"/>
      <c r="TEL3" s="24"/>
      <c r="TEM3" s="24"/>
      <c r="TEN3" s="24"/>
      <c r="TEO3" s="24"/>
      <c r="TEP3" s="24"/>
      <c r="TEQ3" s="24"/>
      <c r="TER3" s="24"/>
      <c r="TES3" s="24"/>
      <c r="TET3" s="24"/>
      <c r="TEU3" s="24"/>
      <c r="TEV3" s="24"/>
      <c r="TEW3" s="24"/>
      <c r="TEX3" s="24"/>
      <c r="TEY3" s="24"/>
      <c r="TEZ3" s="24"/>
      <c r="TFA3" s="24"/>
      <c r="TFB3" s="24"/>
      <c r="TFC3" s="24"/>
      <c r="TFD3" s="24"/>
      <c r="TFE3" s="24"/>
      <c r="TFF3" s="24"/>
      <c r="TFG3" s="24"/>
      <c r="TFH3" s="24"/>
      <c r="TFI3" s="24"/>
      <c r="TFJ3" s="24"/>
      <c r="TFK3" s="24"/>
      <c r="TFL3" s="24"/>
      <c r="TFM3" s="24"/>
      <c r="TFN3" s="24"/>
      <c r="TFO3" s="24"/>
      <c r="TFP3" s="24"/>
      <c r="TFQ3" s="24"/>
      <c r="TFR3" s="24"/>
      <c r="TFS3" s="24"/>
      <c r="TFT3" s="24"/>
      <c r="TFU3" s="24"/>
      <c r="TFV3" s="24"/>
      <c r="TFW3" s="24"/>
      <c r="TFX3" s="24"/>
      <c r="TFY3" s="24"/>
      <c r="TFZ3" s="24"/>
      <c r="TGA3" s="24"/>
      <c r="TGB3" s="24"/>
      <c r="TGC3" s="24"/>
      <c r="TGD3" s="24"/>
      <c r="TGE3" s="24"/>
      <c r="TGF3" s="24"/>
      <c r="TGG3" s="24"/>
      <c r="TGH3" s="24"/>
      <c r="TGI3" s="24"/>
      <c r="TGJ3" s="24"/>
      <c r="TGK3" s="24"/>
      <c r="TGL3" s="24"/>
      <c r="TGM3" s="24"/>
      <c r="TGN3" s="24"/>
      <c r="TGO3" s="24"/>
      <c r="TGP3" s="24"/>
      <c r="TGQ3" s="24"/>
      <c r="TGR3" s="24"/>
      <c r="TGS3" s="24"/>
      <c r="TGT3" s="24"/>
      <c r="TGU3" s="24"/>
      <c r="TGV3" s="24"/>
      <c r="TGW3" s="24"/>
      <c r="TGX3" s="24"/>
      <c r="TGY3" s="24"/>
      <c r="TGZ3" s="24"/>
      <c r="THA3" s="24"/>
      <c r="THB3" s="24"/>
      <c r="THC3" s="24"/>
      <c r="THD3" s="24"/>
      <c r="THE3" s="24"/>
      <c r="THF3" s="24"/>
      <c r="THG3" s="24"/>
      <c r="THH3" s="24"/>
      <c r="THI3" s="24"/>
      <c r="THJ3" s="24"/>
      <c r="THK3" s="24"/>
      <c r="THL3" s="24"/>
      <c r="THM3" s="24"/>
      <c r="THN3" s="24"/>
      <c r="THO3" s="24"/>
      <c r="THP3" s="24"/>
      <c r="THQ3" s="24"/>
      <c r="THR3" s="24"/>
      <c r="THS3" s="24"/>
      <c r="THT3" s="24"/>
      <c r="THU3" s="24"/>
      <c r="THV3" s="24"/>
      <c r="THW3" s="24"/>
      <c r="THX3" s="24"/>
      <c r="THY3" s="24"/>
      <c r="THZ3" s="24"/>
      <c r="TIA3" s="24"/>
      <c r="TIB3" s="24"/>
      <c r="TIC3" s="24"/>
      <c r="TID3" s="24"/>
      <c r="TIE3" s="24"/>
      <c r="TIF3" s="24"/>
      <c r="TIG3" s="24"/>
      <c r="TIH3" s="24"/>
      <c r="TII3" s="24"/>
      <c r="TIJ3" s="24"/>
      <c r="TIK3" s="24"/>
      <c r="TIL3" s="24"/>
      <c r="TIM3" s="24"/>
      <c r="TIN3" s="24"/>
      <c r="TIO3" s="24"/>
      <c r="TIP3" s="24"/>
      <c r="TIQ3" s="24"/>
      <c r="TIR3" s="24"/>
      <c r="TIS3" s="24"/>
      <c r="TIT3" s="24"/>
      <c r="TIU3" s="24"/>
      <c r="TIV3" s="24"/>
      <c r="TIW3" s="24"/>
      <c r="TIX3" s="24"/>
      <c r="TIY3" s="24"/>
      <c r="TIZ3" s="24"/>
      <c r="TJA3" s="24"/>
      <c r="TJB3" s="24"/>
      <c r="TJC3" s="24"/>
      <c r="TJD3" s="24"/>
      <c r="TJE3" s="24"/>
      <c r="TJF3" s="24"/>
      <c r="TJG3" s="24"/>
      <c r="TJH3" s="24"/>
      <c r="TJI3" s="24"/>
      <c r="TJJ3" s="24"/>
      <c r="TJK3" s="24"/>
      <c r="TJL3" s="24"/>
      <c r="TJM3" s="24"/>
      <c r="TJN3" s="24"/>
      <c r="TJO3" s="24"/>
      <c r="TJP3" s="24"/>
      <c r="TJQ3" s="24"/>
      <c r="TJR3" s="24"/>
      <c r="TJS3" s="24"/>
      <c r="TJT3" s="24"/>
      <c r="TJU3" s="24"/>
      <c r="TJV3" s="24"/>
      <c r="TJW3" s="24"/>
      <c r="TJX3" s="24"/>
      <c r="TJY3" s="24"/>
      <c r="TJZ3" s="24"/>
      <c r="TKA3" s="24"/>
      <c r="TKB3" s="24"/>
      <c r="TKC3" s="24"/>
      <c r="TKD3" s="24"/>
      <c r="TKE3" s="24"/>
      <c r="TKF3" s="24"/>
      <c r="TKG3" s="24"/>
      <c r="TKH3" s="24"/>
      <c r="TKI3" s="24"/>
      <c r="TKJ3" s="24"/>
      <c r="TKK3" s="24"/>
      <c r="TKL3" s="24"/>
      <c r="TKM3" s="24"/>
      <c r="TKN3" s="24"/>
      <c r="TKO3" s="24"/>
      <c r="TKP3" s="24"/>
      <c r="TKQ3" s="24"/>
      <c r="TKR3" s="24"/>
      <c r="TKS3" s="24"/>
      <c r="TKT3" s="24"/>
      <c r="TKU3" s="24"/>
      <c r="TKV3" s="24"/>
      <c r="TKW3" s="24"/>
      <c r="TKX3" s="24"/>
      <c r="TKY3" s="24"/>
      <c r="TKZ3" s="24"/>
      <c r="TLA3" s="24"/>
      <c r="TLB3" s="24"/>
      <c r="TLC3" s="24"/>
      <c r="TLD3" s="24"/>
      <c r="TLE3" s="24"/>
      <c r="TLF3" s="24"/>
      <c r="TLG3" s="24"/>
      <c r="TLH3" s="24"/>
      <c r="TLI3" s="24"/>
      <c r="TLJ3" s="24"/>
      <c r="TLK3" s="24"/>
      <c r="TLL3" s="24"/>
      <c r="TLM3" s="24"/>
      <c r="TLN3" s="24"/>
      <c r="TLO3" s="24"/>
      <c r="TLP3" s="24"/>
      <c r="TLQ3" s="24"/>
      <c r="TLR3" s="24"/>
      <c r="TLS3" s="24"/>
      <c r="TLT3" s="24"/>
      <c r="TLU3" s="24"/>
      <c r="TLV3" s="24"/>
      <c r="TLW3" s="24"/>
      <c r="TLX3" s="24"/>
      <c r="TLY3" s="24"/>
      <c r="TLZ3" s="24"/>
      <c r="TMA3" s="24"/>
      <c r="TMB3" s="24"/>
      <c r="TMC3" s="24"/>
      <c r="TMD3" s="24"/>
      <c r="TME3" s="24"/>
      <c r="TMF3" s="24"/>
      <c r="TMG3" s="24"/>
      <c r="TMH3" s="24"/>
      <c r="TMI3" s="24"/>
      <c r="TMJ3" s="24"/>
      <c r="TMK3" s="24"/>
      <c r="TML3" s="24"/>
      <c r="TMM3" s="24"/>
      <c r="TMN3" s="24"/>
      <c r="TMO3" s="24"/>
      <c r="TMP3" s="24"/>
      <c r="TMQ3" s="24"/>
      <c r="TMR3" s="24"/>
      <c r="TMS3" s="24"/>
      <c r="TMT3" s="24"/>
      <c r="TMU3" s="24"/>
      <c r="TMV3" s="24"/>
      <c r="TMW3" s="24"/>
      <c r="TMX3" s="24"/>
      <c r="TMY3" s="24"/>
      <c r="TMZ3" s="24"/>
      <c r="TNA3" s="24"/>
      <c r="TNB3" s="24"/>
      <c r="TNC3" s="24"/>
      <c r="TND3" s="24"/>
      <c r="TNE3" s="24"/>
      <c r="TNF3" s="24"/>
      <c r="TNG3" s="24"/>
      <c r="TNH3" s="24"/>
      <c r="TNI3" s="24"/>
      <c r="TNJ3" s="24"/>
      <c r="TNK3" s="24"/>
      <c r="TNL3" s="24"/>
      <c r="TNM3" s="24"/>
      <c r="TNN3" s="24"/>
      <c r="TNO3" s="24"/>
      <c r="TNP3" s="24"/>
      <c r="TNQ3" s="24"/>
      <c r="TNR3" s="24"/>
      <c r="TNS3" s="24"/>
      <c r="TNT3" s="24"/>
      <c r="TNU3" s="24"/>
      <c r="TNV3" s="24"/>
      <c r="TNW3" s="24"/>
      <c r="TNX3" s="24"/>
      <c r="TNY3" s="24"/>
      <c r="TNZ3" s="24"/>
      <c r="TOA3" s="24"/>
      <c r="TOB3" s="24"/>
      <c r="TOC3" s="24"/>
      <c r="TOD3" s="24"/>
      <c r="TOE3" s="24"/>
      <c r="TOF3" s="24"/>
      <c r="TOG3" s="24"/>
      <c r="TOH3" s="24"/>
      <c r="TOI3" s="24"/>
      <c r="TOJ3" s="24"/>
      <c r="TOK3" s="24"/>
      <c r="TOL3" s="24"/>
      <c r="TOM3" s="24"/>
      <c r="TON3" s="24"/>
      <c r="TOO3" s="24"/>
      <c r="TOP3" s="24"/>
      <c r="TOQ3" s="24"/>
      <c r="TOR3" s="24"/>
      <c r="TOS3" s="24"/>
      <c r="TOT3" s="24"/>
      <c r="TOU3" s="24"/>
      <c r="TOV3" s="24"/>
      <c r="TOW3" s="24"/>
      <c r="TOX3" s="24"/>
      <c r="TOY3" s="24"/>
      <c r="TOZ3" s="24"/>
      <c r="TPA3" s="24"/>
      <c r="TPB3" s="24"/>
      <c r="TPC3" s="24"/>
      <c r="TPD3" s="24"/>
      <c r="TPE3" s="24"/>
      <c r="TPF3" s="24"/>
      <c r="TPG3" s="24"/>
      <c r="TPH3" s="24"/>
      <c r="TPI3" s="24"/>
      <c r="TPJ3" s="24"/>
      <c r="TPK3" s="24"/>
      <c r="TPL3" s="24"/>
      <c r="TPM3" s="24"/>
      <c r="TPN3" s="24"/>
      <c r="TPO3" s="24"/>
      <c r="TPP3" s="24"/>
      <c r="TPQ3" s="24"/>
      <c r="TPR3" s="24"/>
      <c r="TPS3" s="24"/>
      <c r="TPT3" s="24"/>
      <c r="TPU3" s="24"/>
      <c r="TPV3" s="24"/>
      <c r="TPW3" s="24"/>
      <c r="TPX3" s="24"/>
      <c r="TPY3" s="24"/>
      <c r="TPZ3" s="24"/>
      <c r="TQA3" s="24"/>
      <c r="TQB3" s="24"/>
      <c r="TQC3" s="24"/>
      <c r="TQD3" s="24"/>
      <c r="TQE3" s="24"/>
      <c r="TQF3" s="24"/>
      <c r="TQG3" s="24"/>
      <c r="TQH3" s="24"/>
      <c r="TQI3" s="24"/>
      <c r="TQJ3" s="24"/>
      <c r="TQK3" s="24"/>
      <c r="TQL3" s="24"/>
      <c r="TQM3" s="24"/>
      <c r="TQN3" s="24"/>
      <c r="TQO3" s="24"/>
      <c r="TQP3" s="24"/>
      <c r="TQQ3" s="24"/>
      <c r="TQR3" s="24"/>
      <c r="TQS3" s="24"/>
      <c r="TQT3" s="24"/>
      <c r="TQU3" s="24"/>
      <c r="TQV3" s="24"/>
      <c r="TQW3" s="24"/>
      <c r="TQX3" s="24"/>
      <c r="TQY3" s="24"/>
      <c r="TQZ3" s="24"/>
      <c r="TRA3" s="24"/>
      <c r="TRB3" s="24"/>
      <c r="TRC3" s="24"/>
      <c r="TRD3" s="24"/>
      <c r="TRE3" s="24"/>
      <c r="TRF3" s="24"/>
      <c r="TRG3" s="24"/>
      <c r="TRH3" s="24"/>
      <c r="TRI3" s="24"/>
      <c r="TRJ3" s="24"/>
      <c r="TRK3" s="24"/>
      <c r="TRL3" s="24"/>
      <c r="TRM3" s="24"/>
      <c r="TRN3" s="24"/>
      <c r="TRO3" s="24"/>
      <c r="TRP3" s="24"/>
      <c r="TRQ3" s="24"/>
      <c r="TRR3" s="24"/>
      <c r="TRS3" s="24"/>
      <c r="TRT3" s="24"/>
      <c r="TRU3" s="24"/>
      <c r="TRV3" s="24"/>
      <c r="TRW3" s="24"/>
      <c r="TRX3" s="24"/>
      <c r="TRY3" s="24"/>
      <c r="TRZ3" s="24"/>
      <c r="TSA3" s="24"/>
      <c r="TSB3" s="24"/>
      <c r="TSC3" s="24"/>
      <c r="TSD3" s="24"/>
      <c r="TSE3" s="24"/>
      <c r="TSF3" s="24"/>
      <c r="TSG3" s="24"/>
      <c r="TSH3" s="24"/>
      <c r="TSI3" s="24"/>
      <c r="TSJ3" s="24"/>
      <c r="TSK3" s="24"/>
      <c r="TSL3" s="24"/>
      <c r="TSM3" s="24"/>
      <c r="TSN3" s="24"/>
      <c r="TSO3" s="24"/>
      <c r="TSP3" s="24"/>
      <c r="TSQ3" s="24"/>
      <c r="TSR3" s="24"/>
      <c r="TSS3" s="24"/>
      <c r="TST3" s="24"/>
      <c r="TSU3" s="24"/>
      <c r="TSV3" s="24"/>
      <c r="TSW3" s="24"/>
      <c r="TSX3" s="24"/>
      <c r="TSY3" s="24"/>
      <c r="TSZ3" s="24"/>
      <c r="TTA3" s="24"/>
      <c r="TTB3" s="24"/>
      <c r="TTC3" s="24"/>
      <c r="TTD3" s="24"/>
      <c r="TTE3" s="24"/>
      <c r="TTF3" s="24"/>
      <c r="TTG3" s="24"/>
      <c r="TTH3" s="24"/>
      <c r="TTI3" s="24"/>
      <c r="TTJ3" s="24"/>
      <c r="TTK3" s="24"/>
      <c r="TTL3" s="24"/>
      <c r="TTM3" s="24"/>
      <c r="TTN3" s="24"/>
      <c r="TTO3" s="24"/>
      <c r="TTP3" s="24"/>
      <c r="TTQ3" s="24"/>
      <c r="TTR3" s="24"/>
      <c r="TTS3" s="24"/>
      <c r="TTT3" s="24"/>
      <c r="TTU3" s="24"/>
      <c r="TTV3" s="24"/>
      <c r="TTW3" s="24"/>
      <c r="TTX3" s="24"/>
      <c r="TTY3" s="24"/>
      <c r="TTZ3" s="24"/>
      <c r="TUA3" s="24"/>
      <c r="TUB3" s="24"/>
      <c r="TUC3" s="24"/>
      <c r="TUD3" s="24"/>
      <c r="TUE3" s="24"/>
      <c r="TUF3" s="24"/>
      <c r="TUG3" s="24"/>
      <c r="TUH3" s="24"/>
      <c r="TUI3" s="24"/>
      <c r="TUJ3" s="24"/>
      <c r="TUK3" s="24"/>
      <c r="TUL3" s="24"/>
      <c r="TUM3" s="24"/>
      <c r="TUN3" s="24"/>
      <c r="TUO3" s="24"/>
      <c r="TUP3" s="24"/>
      <c r="TUQ3" s="24"/>
      <c r="TUR3" s="24"/>
      <c r="TUS3" s="24"/>
      <c r="TUT3" s="24"/>
      <c r="TUU3" s="24"/>
      <c r="TUV3" s="24"/>
      <c r="TUW3" s="24"/>
      <c r="TUX3" s="24"/>
      <c r="TUY3" s="24"/>
      <c r="TUZ3" s="24"/>
      <c r="TVA3" s="24"/>
      <c r="TVB3" s="24"/>
      <c r="TVC3" s="24"/>
      <c r="TVD3" s="24"/>
      <c r="TVE3" s="24"/>
      <c r="TVF3" s="24"/>
      <c r="TVG3" s="24"/>
      <c r="TVH3" s="24"/>
      <c r="TVI3" s="24"/>
      <c r="TVJ3" s="24"/>
      <c r="TVK3" s="24"/>
      <c r="TVL3" s="24"/>
      <c r="TVM3" s="24"/>
      <c r="TVN3" s="24"/>
      <c r="TVO3" s="24"/>
      <c r="TVP3" s="24"/>
      <c r="TVQ3" s="24"/>
      <c r="TVR3" s="24"/>
      <c r="TVS3" s="24"/>
      <c r="TVT3" s="24"/>
      <c r="TVU3" s="24"/>
      <c r="TVV3" s="24"/>
      <c r="TVW3" s="24"/>
      <c r="TVX3" s="24"/>
      <c r="TVY3" s="24"/>
      <c r="TVZ3" s="24"/>
      <c r="TWA3" s="24"/>
      <c r="TWB3" s="24"/>
      <c r="TWC3" s="24"/>
      <c r="TWD3" s="24"/>
      <c r="TWE3" s="24"/>
      <c r="TWF3" s="24"/>
      <c r="TWG3" s="24"/>
      <c r="TWH3" s="24"/>
      <c r="TWI3" s="24"/>
      <c r="TWJ3" s="24"/>
      <c r="TWK3" s="24"/>
      <c r="TWL3" s="24"/>
      <c r="TWM3" s="24"/>
      <c r="TWN3" s="24"/>
      <c r="TWO3" s="24"/>
      <c r="TWP3" s="24"/>
      <c r="TWQ3" s="24"/>
      <c r="TWR3" s="24"/>
      <c r="TWS3" s="24"/>
      <c r="TWT3" s="24"/>
      <c r="TWU3" s="24"/>
      <c r="TWV3" s="24"/>
      <c r="TWW3" s="24"/>
      <c r="TWX3" s="24"/>
      <c r="TWY3" s="24"/>
      <c r="TWZ3" s="24"/>
      <c r="TXA3" s="24"/>
      <c r="TXB3" s="24"/>
      <c r="TXC3" s="24"/>
      <c r="TXD3" s="24"/>
      <c r="TXE3" s="24"/>
      <c r="TXF3" s="24"/>
      <c r="TXG3" s="24"/>
      <c r="TXH3" s="24"/>
      <c r="TXI3" s="24"/>
      <c r="TXJ3" s="24"/>
      <c r="TXK3" s="24"/>
      <c r="TXL3" s="24"/>
      <c r="TXM3" s="24"/>
      <c r="TXN3" s="24"/>
      <c r="TXO3" s="24"/>
      <c r="TXP3" s="24"/>
      <c r="TXQ3" s="24"/>
      <c r="TXR3" s="24"/>
      <c r="TXS3" s="24"/>
      <c r="TXT3" s="24"/>
      <c r="TXU3" s="24"/>
      <c r="TXV3" s="24"/>
      <c r="TXW3" s="24"/>
      <c r="TXX3" s="24"/>
      <c r="TXY3" s="24"/>
      <c r="TXZ3" s="24"/>
      <c r="TYA3" s="24"/>
      <c r="TYB3" s="24"/>
      <c r="TYC3" s="24"/>
      <c r="TYD3" s="24"/>
      <c r="TYE3" s="24"/>
      <c r="TYF3" s="24"/>
      <c r="TYG3" s="24"/>
      <c r="TYH3" s="24"/>
      <c r="TYI3" s="24"/>
      <c r="TYJ3" s="24"/>
      <c r="TYK3" s="24"/>
      <c r="TYL3" s="24"/>
      <c r="TYM3" s="24"/>
      <c r="TYN3" s="24"/>
      <c r="TYO3" s="24"/>
      <c r="TYP3" s="24"/>
      <c r="TYQ3" s="24"/>
      <c r="TYR3" s="24"/>
      <c r="TYS3" s="24"/>
      <c r="TYT3" s="24"/>
      <c r="TYU3" s="24"/>
      <c r="TYV3" s="24"/>
      <c r="TYW3" s="24"/>
      <c r="TYX3" s="24"/>
      <c r="TYY3" s="24"/>
      <c r="TYZ3" s="24"/>
      <c r="TZA3" s="24"/>
      <c r="TZB3" s="24"/>
      <c r="TZC3" s="24"/>
      <c r="TZD3" s="24"/>
      <c r="TZE3" s="24"/>
      <c r="TZF3" s="24"/>
      <c r="TZG3" s="24"/>
      <c r="TZH3" s="24"/>
      <c r="TZI3" s="24"/>
      <c r="TZJ3" s="24"/>
      <c r="TZK3" s="24"/>
      <c r="TZL3" s="24"/>
      <c r="TZM3" s="24"/>
      <c r="TZN3" s="24"/>
      <c r="TZO3" s="24"/>
      <c r="TZP3" s="24"/>
      <c r="TZQ3" s="24"/>
      <c r="TZR3" s="24"/>
      <c r="TZS3" s="24"/>
      <c r="TZT3" s="24"/>
      <c r="TZU3" s="24"/>
      <c r="TZV3" s="24"/>
      <c r="TZW3" s="24"/>
      <c r="TZX3" s="24"/>
      <c r="TZY3" s="24"/>
      <c r="TZZ3" s="24"/>
      <c r="UAA3" s="24"/>
      <c r="UAB3" s="24"/>
      <c r="UAC3" s="24"/>
      <c r="UAD3" s="24"/>
      <c r="UAE3" s="24"/>
      <c r="UAF3" s="24"/>
      <c r="UAG3" s="24"/>
      <c r="UAH3" s="24"/>
      <c r="UAI3" s="24"/>
      <c r="UAJ3" s="24"/>
      <c r="UAK3" s="24"/>
      <c r="UAL3" s="24"/>
      <c r="UAM3" s="24"/>
      <c r="UAN3" s="24"/>
      <c r="UAO3" s="24"/>
      <c r="UAP3" s="24"/>
      <c r="UAQ3" s="24"/>
      <c r="UAR3" s="24"/>
      <c r="UAS3" s="24"/>
      <c r="UAT3" s="24"/>
      <c r="UAU3" s="24"/>
      <c r="UAV3" s="24"/>
      <c r="UAW3" s="24"/>
      <c r="UAX3" s="24"/>
      <c r="UAY3" s="24"/>
      <c r="UAZ3" s="24"/>
      <c r="UBA3" s="24"/>
      <c r="UBB3" s="24"/>
      <c r="UBC3" s="24"/>
      <c r="UBD3" s="24"/>
      <c r="UBE3" s="24"/>
      <c r="UBF3" s="24"/>
      <c r="UBG3" s="24"/>
      <c r="UBH3" s="24"/>
      <c r="UBI3" s="24"/>
      <c r="UBJ3" s="24"/>
      <c r="UBK3" s="24"/>
      <c r="UBL3" s="24"/>
      <c r="UBM3" s="24"/>
      <c r="UBN3" s="24"/>
      <c r="UBO3" s="24"/>
      <c r="UBP3" s="24"/>
      <c r="UBQ3" s="24"/>
      <c r="UBR3" s="24"/>
      <c r="UBS3" s="24"/>
      <c r="UBT3" s="24"/>
      <c r="UBU3" s="24"/>
      <c r="UBV3" s="24"/>
      <c r="UBW3" s="24"/>
      <c r="UBX3" s="24"/>
      <c r="UBY3" s="24"/>
      <c r="UBZ3" s="24"/>
      <c r="UCA3" s="24"/>
      <c r="UCB3" s="24"/>
      <c r="UCC3" s="24"/>
      <c r="UCD3" s="24"/>
      <c r="UCE3" s="24"/>
      <c r="UCF3" s="24"/>
      <c r="UCG3" s="24"/>
      <c r="UCH3" s="24"/>
      <c r="UCI3" s="24"/>
      <c r="UCJ3" s="24"/>
      <c r="UCK3" s="24"/>
      <c r="UCL3" s="24"/>
      <c r="UCM3" s="24"/>
      <c r="UCN3" s="24"/>
      <c r="UCO3" s="24"/>
      <c r="UCP3" s="24"/>
      <c r="UCQ3" s="24"/>
      <c r="UCR3" s="24"/>
      <c r="UCS3" s="24"/>
      <c r="UCT3" s="24"/>
      <c r="UCU3" s="24"/>
      <c r="UCV3" s="24"/>
      <c r="UCW3" s="24"/>
      <c r="UCX3" s="24"/>
      <c r="UCY3" s="24"/>
      <c r="UCZ3" s="24"/>
      <c r="UDA3" s="24"/>
      <c r="UDB3" s="24"/>
      <c r="UDC3" s="24"/>
      <c r="UDD3" s="24"/>
      <c r="UDE3" s="24"/>
      <c r="UDF3" s="24"/>
      <c r="UDG3" s="24"/>
      <c r="UDH3" s="24"/>
      <c r="UDI3" s="24"/>
      <c r="UDJ3" s="24"/>
      <c r="UDK3" s="24"/>
      <c r="UDL3" s="24"/>
      <c r="UDM3" s="24"/>
      <c r="UDN3" s="24"/>
      <c r="UDO3" s="24"/>
      <c r="UDP3" s="24"/>
      <c r="UDQ3" s="24"/>
      <c r="UDR3" s="24"/>
      <c r="UDS3" s="24"/>
      <c r="UDT3" s="24"/>
      <c r="UDU3" s="24"/>
      <c r="UDV3" s="24"/>
      <c r="UDW3" s="24"/>
      <c r="UDX3" s="24"/>
      <c r="UDY3" s="24"/>
      <c r="UDZ3" s="24"/>
      <c r="UEA3" s="24"/>
      <c r="UEB3" s="24"/>
      <c r="UEC3" s="24"/>
      <c r="UED3" s="24"/>
      <c r="UEE3" s="24"/>
      <c r="UEF3" s="24"/>
      <c r="UEG3" s="24"/>
      <c r="UEH3" s="24"/>
      <c r="UEI3" s="24"/>
      <c r="UEJ3" s="24"/>
      <c r="UEK3" s="24"/>
      <c r="UEL3" s="24"/>
      <c r="UEM3" s="24"/>
      <c r="UEN3" s="24"/>
      <c r="UEO3" s="24"/>
      <c r="UEP3" s="24"/>
      <c r="UEQ3" s="24"/>
      <c r="UER3" s="24"/>
      <c r="UES3" s="24"/>
      <c r="UET3" s="24"/>
      <c r="UEU3" s="24"/>
      <c r="UEV3" s="24"/>
      <c r="UEW3" s="24"/>
      <c r="UEX3" s="24"/>
      <c r="UEY3" s="24"/>
      <c r="UEZ3" s="24"/>
      <c r="UFA3" s="24"/>
      <c r="UFB3" s="24"/>
      <c r="UFC3" s="24"/>
      <c r="UFD3" s="24"/>
      <c r="UFE3" s="24"/>
      <c r="UFF3" s="24"/>
      <c r="UFG3" s="24"/>
      <c r="UFH3" s="24"/>
      <c r="UFI3" s="24"/>
      <c r="UFJ3" s="24"/>
      <c r="UFK3" s="24"/>
      <c r="UFL3" s="24"/>
      <c r="UFM3" s="24"/>
      <c r="UFN3" s="24"/>
      <c r="UFO3" s="24"/>
      <c r="UFP3" s="24"/>
      <c r="UFQ3" s="24"/>
      <c r="UFR3" s="24"/>
      <c r="UFS3" s="24"/>
      <c r="UFT3" s="24"/>
      <c r="UFU3" s="24"/>
      <c r="UFV3" s="24"/>
      <c r="UFW3" s="24"/>
      <c r="UFX3" s="24"/>
      <c r="UFY3" s="24"/>
      <c r="UFZ3" s="24"/>
      <c r="UGA3" s="24"/>
      <c r="UGB3" s="24"/>
      <c r="UGC3" s="24"/>
      <c r="UGD3" s="24"/>
      <c r="UGE3" s="24"/>
      <c r="UGF3" s="24"/>
      <c r="UGG3" s="24"/>
      <c r="UGH3" s="24"/>
      <c r="UGI3" s="24"/>
      <c r="UGJ3" s="24"/>
      <c r="UGK3" s="24"/>
      <c r="UGL3" s="24"/>
      <c r="UGM3" s="24"/>
      <c r="UGN3" s="24"/>
      <c r="UGO3" s="24"/>
      <c r="UGP3" s="24"/>
      <c r="UGQ3" s="24"/>
      <c r="UGR3" s="24"/>
      <c r="UGS3" s="24"/>
      <c r="UGT3" s="24"/>
      <c r="UGU3" s="24"/>
      <c r="UGV3" s="24"/>
      <c r="UGW3" s="24"/>
      <c r="UGX3" s="24"/>
      <c r="UGY3" s="24"/>
      <c r="UGZ3" s="24"/>
      <c r="UHA3" s="24"/>
      <c r="UHB3" s="24"/>
      <c r="UHC3" s="24"/>
      <c r="UHD3" s="24"/>
      <c r="UHE3" s="24"/>
      <c r="UHF3" s="24"/>
      <c r="UHG3" s="24"/>
      <c r="UHH3" s="24"/>
      <c r="UHI3" s="24"/>
      <c r="UHJ3" s="24"/>
      <c r="UHK3" s="24"/>
      <c r="UHL3" s="24"/>
      <c r="UHM3" s="24"/>
      <c r="UHN3" s="24"/>
      <c r="UHO3" s="24"/>
      <c r="UHP3" s="24"/>
      <c r="UHQ3" s="24"/>
      <c r="UHR3" s="24"/>
      <c r="UHS3" s="24"/>
      <c r="UHT3" s="24"/>
      <c r="UHU3" s="24"/>
      <c r="UHV3" s="24"/>
      <c r="UHW3" s="24"/>
      <c r="UHX3" s="24"/>
      <c r="UHY3" s="24"/>
      <c r="UHZ3" s="24"/>
      <c r="UIA3" s="24"/>
      <c r="UIB3" s="24"/>
      <c r="UIC3" s="24"/>
      <c r="UID3" s="24"/>
      <c r="UIE3" s="24"/>
      <c r="UIF3" s="24"/>
      <c r="UIG3" s="24"/>
      <c r="UIH3" s="24"/>
      <c r="UII3" s="24"/>
      <c r="UIJ3" s="24"/>
      <c r="UIK3" s="24"/>
      <c r="UIL3" s="24"/>
      <c r="UIM3" s="24"/>
      <c r="UIN3" s="24"/>
      <c r="UIO3" s="24"/>
      <c r="UIP3" s="24"/>
      <c r="UIQ3" s="24"/>
      <c r="UIR3" s="24"/>
      <c r="UIS3" s="24"/>
      <c r="UIT3" s="24"/>
      <c r="UIU3" s="24"/>
      <c r="UIV3" s="24"/>
      <c r="UIW3" s="24"/>
      <c r="UIX3" s="24"/>
      <c r="UIY3" s="24"/>
      <c r="UIZ3" s="24"/>
      <c r="UJA3" s="24"/>
      <c r="UJB3" s="24"/>
      <c r="UJC3" s="24"/>
      <c r="UJD3" s="24"/>
      <c r="UJE3" s="24"/>
      <c r="UJF3" s="24"/>
      <c r="UJG3" s="24"/>
      <c r="UJH3" s="24"/>
      <c r="UJI3" s="24"/>
      <c r="UJJ3" s="24"/>
      <c r="UJK3" s="24"/>
      <c r="UJL3" s="24"/>
      <c r="UJM3" s="24"/>
      <c r="UJN3" s="24"/>
      <c r="UJO3" s="24"/>
      <c r="UJP3" s="24"/>
      <c r="UJQ3" s="24"/>
      <c r="UJR3" s="24"/>
      <c r="UJS3" s="24"/>
      <c r="UJT3" s="24"/>
      <c r="UJU3" s="24"/>
      <c r="UJV3" s="24"/>
      <c r="UJW3" s="24"/>
      <c r="UJX3" s="24"/>
      <c r="UJY3" s="24"/>
      <c r="UJZ3" s="24"/>
      <c r="UKA3" s="24"/>
      <c r="UKB3" s="24"/>
      <c r="UKC3" s="24"/>
      <c r="UKD3" s="24"/>
      <c r="UKE3" s="24"/>
      <c r="UKF3" s="24"/>
      <c r="UKG3" s="24"/>
      <c r="UKH3" s="24"/>
      <c r="UKI3" s="24"/>
      <c r="UKJ3" s="24"/>
      <c r="UKK3" s="24"/>
      <c r="UKL3" s="24"/>
      <c r="UKM3" s="24"/>
      <c r="UKN3" s="24"/>
      <c r="UKO3" s="24"/>
      <c r="UKP3" s="24"/>
      <c r="UKQ3" s="24"/>
      <c r="UKR3" s="24"/>
      <c r="UKS3" s="24"/>
      <c r="UKT3" s="24"/>
      <c r="UKU3" s="24"/>
      <c r="UKV3" s="24"/>
      <c r="UKW3" s="24"/>
      <c r="UKX3" s="24"/>
      <c r="UKY3" s="24"/>
      <c r="UKZ3" s="24"/>
      <c r="ULA3" s="24"/>
      <c r="ULB3" s="24"/>
      <c r="ULC3" s="24"/>
      <c r="ULD3" s="24"/>
      <c r="ULE3" s="24"/>
      <c r="ULF3" s="24"/>
      <c r="ULG3" s="24"/>
      <c r="ULH3" s="24"/>
      <c r="ULI3" s="24"/>
      <c r="ULJ3" s="24"/>
      <c r="ULK3" s="24"/>
      <c r="ULL3" s="24"/>
      <c r="ULM3" s="24"/>
      <c r="ULN3" s="24"/>
      <c r="ULO3" s="24"/>
      <c r="ULP3" s="24"/>
      <c r="ULQ3" s="24"/>
      <c r="ULR3" s="24"/>
      <c r="ULS3" s="24"/>
      <c r="ULT3" s="24"/>
      <c r="ULU3" s="24"/>
      <c r="ULV3" s="24"/>
      <c r="ULW3" s="24"/>
      <c r="ULX3" s="24"/>
      <c r="ULY3" s="24"/>
      <c r="ULZ3" s="24"/>
      <c r="UMA3" s="24"/>
      <c r="UMB3" s="24"/>
      <c r="UMC3" s="24"/>
      <c r="UMD3" s="24"/>
      <c r="UME3" s="24"/>
      <c r="UMF3" s="24"/>
      <c r="UMG3" s="24"/>
      <c r="UMH3" s="24"/>
      <c r="UMI3" s="24"/>
      <c r="UMJ3" s="24"/>
      <c r="UMK3" s="24"/>
      <c r="UML3" s="24"/>
      <c r="UMM3" s="24"/>
      <c r="UMN3" s="24"/>
      <c r="UMO3" s="24"/>
      <c r="UMP3" s="24"/>
      <c r="UMQ3" s="24"/>
      <c r="UMR3" s="24"/>
      <c r="UMS3" s="24"/>
      <c r="UMT3" s="24"/>
      <c r="UMU3" s="24"/>
      <c r="UMV3" s="24"/>
      <c r="UMW3" s="24"/>
      <c r="UMX3" s="24"/>
      <c r="UMY3" s="24"/>
      <c r="UMZ3" s="24"/>
      <c r="UNA3" s="24"/>
      <c r="UNB3" s="24"/>
      <c r="UNC3" s="24"/>
      <c r="UND3" s="24"/>
      <c r="UNE3" s="24"/>
      <c r="UNF3" s="24"/>
      <c r="UNG3" s="24"/>
      <c r="UNH3" s="24"/>
      <c r="UNI3" s="24"/>
      <c r="UNJ3" s="24"/>
      <c r="UNK3" s="24"/>
      <c r="UNL3" s="24"/>
      <c r="UNM3" s="24"/>
      <c r="UNN3" s="24"/>
      <c r="UNO3" s="24"/>
      <c r="UNP3" s="24"/>
      <c r="UNQ3" s="24"/>
      <c r="UNR3" s="24"/>
      <c r="UNS3" s="24"/>
      <c r="UNT3" s="24"/>
      <c r="UNU3" s="24"/>
      <c r="UNV3" s="24"/>
      <c r="UNW3" s="24"/>
      <c r="UNX3" s="24"/>
      <c r="UNY3" s="24"/>
      <c r="UNZ3" s="24"/>
      <c r="UOA3" s="24"/>
      <c r="UOB3" s="24"/>
      <c r="UOC3" s="24"/>
      <c r="UOD3" s="24"/>
      <c r="UOE3" s="24"/>
      <c r="UOF3" s="24"/>
      <c r="UOG3" s="24"/>
      <c r="UOH3" s="24"/>
      <c r="UOI3" s="24"/>
      <c r="UOJ3" s="24"/>
      <c r="UOK3" s="24"/>
      <c r="UOL3" s="24"/>
      <c r="UOM3" s="24"/>
      <c r="UON3" s="24"/>
      <c r="UOO3" s="24"/>
      <c r="UOP3" s="24"/>
      <c r="UOQ3" s="24"/>
      <c r="UOR3" s="24"/>
      <c r="UOS3" s="24"/>
      <c r="UOT3" s="24"/>
      <c r="UOU3" s="24"/>
      <c r="UOV3" s="24"/>
      <c r="UOW3" s="24"/>
      <c r="UOX3" s="24"/>
      <c r="UOY3" s="24"/>
      <c r="UOZ3" s="24"/>
      <c r="UPA3" s="24"/>
      <c r="UPB3" s="24"/>
      <c r="UPC3" s="24"/>
      <c r="UPD3" s="24"/>
      <c r="UPE3" s="24"/>
      <c r="UPF3" s="24"/>
      <c r="UPG3" s="24"/>
      <c r="UPH3" s="24"/>
      <c r="UPI3" s="24"/>
      <c r="UPJ3" s="24"/>
      <c r="UPK3" s="24"/>
      <c r="UPL3" s="24"/>
      <c r="UPM3" s="24"/>
      <c r="UPN3" s="24"/>
      <c r="UPO3" s="24"/>
      <c r="UPP3" s="24"/>
      <c r="UPQ3" s="24"/>
      <c r="UPR3" s="24"/>
      <c r="UPS3" s="24"/>
      <c r="UPT3" s="24"/>
      <c r="UPU3" s="24"/>
      <c r="UPV3" s="24"/>
      <c r="UPW3" s="24"/>
      <c r="UPX3" s="24"/>
      <c r="UPY3" s="24"/>
      <c r="UPZ3" s="24"/>
      <c r="UQA3" s="24"/>
      <c r="UQB3" s="24"/>
      <c r="UQC3" s="24"/>
      <c r="UQD3" s="24"/>
      <c r="UQE3" s="24"/>
      <c r="UQF3" s="24"/>
      <c r="UQG3" s="24"/>
      <c r="UQH3" s="24"/>
      <c r="UQI3" s="24"/>
      <c r="UQJ3" s="24"/>
      <c r="UQK3" s="24"/>
      <c r="UQL3" s="24"/>
      <c r="UQM3" s="24"/>
      <c r="UQN3" s="24"/>
      <c r="UQO3" s="24"/>
      <c r="UQP3" s="24"/>
      <c r="UQQ3" s="24"/>
      <c r="UQR3" s="24"/>
      <c r="UQS3" s="24"/>
      <c r="UQT3" s="24"/>
      <c r="UQU3" s="24"/>
      <c r="UQV3" s="24"/>
      <c r="UQW3" s="24"/>
      <c r="UQX3" s="24"/>
      <c r="UQY3" s="24"/>
      <c r="UQZ3" s="24"/>
      <c r="URA3" s="24"/>
      <c r="URB3" s="24"/>
      <c r="URC3" s="24"/>
      <c r="URD3" s="24"/>
      <c r="URE3" s="24"/>
      <c r="URF3" s="24"/>
      <c r="URG3" s="24"/>
      <c r="URH3" s="24"/>
      <c r="URI3" s="24"/>
      <c r="URJ3" s="24"/>
      <c r="URK3" s="24"/>
      <c r="URL3" s="24"/>
      <c r="URM3" s="24"/>
      <c r="URN3" s="24"/>
      <c r="URO3" s="24"/>
      <c r="URP3" s="24"/>
      <c r="URQ3" s="24"/>
      <c r="URR3" s="24"/>
      <c r="URS3" s="24"/>
      <c r="URT3" s="24"/>
      <c r="URU3" s="24"/>
      <c r="URV3" s="24"/>
      <c r="URW3" s="24"/>
      <c r="URX3" s="24"/>
      <c r="URY3" s="24"/>
      <c r="URZ3" s="24"/>
      <c r="USA3" s="24"/>
      <c r="USB3" s="24"/>
      <c r="USC3" s="24"/>
      <c r="USD3" s="24"/>
      <c r="USE3" s="24"/>
      <c r="USF3" s="24"/>
      <c r="USG3" s="24"/>
      <c r="USH3" s="24"/>
      <c r="USI3" s="24"/>
      <c r="USJ3" s="24"/>
      <c r="USK3" s="24"/>
      <c r="USL3" s="24"/>
      <c r="USM3" s="24"/>
      <c r="USN3" s="24"/>
      <c r="USO3" s="24"/>
      <c r="USP3" s="24"/>
      <c r="USQ3" s="24"/>
      <c r="USR3" s="24"/>
      <c r="USS3" s="24"/>
      <c r="UST3" s="24"/>
      <c r="USU3" s="24"/>
      <c r="USV3" s="24"/>
      <c r="USW3" s="24"/>
      <c r="USX3" s="24"/>
      <c r="USY3" s="24"/>
      <c r="USZ3" s="24"/>
      <c r="UTA3" s="24"/>
      <c r="UTB3" s="24"/>
      <c r="UTC3" s="24"/>
      <c r="UTD3" s="24"/>
      <c r="UTE3" s="24"/>
      <c r="UTF3" s="24"/>
      <c r="UTG3" s="24"/>
      <c r="UTH3" s="24"/>
      <c r="UTI3" s="24"/>
      <c r="UTJ3" s="24"/>
      <c r="UTK3" s="24"/>
      <c r="UTL3" s="24"/>
      <c r="UTM3" s="24"/>
      <c r="UTN3" s="24"/>
      <c r="UTO3" s="24"/>
      <c r="UTP3" s="24"/>
      <c r="UTQ3" s="24"/>
      <c r="UTR3" s="24"/>
      <c r="UTS3" s="24"/>
      <c r="UTT3" s="24"/>
      <c r="UTU3" s="24"/>
      <c r="UTV3" s="24"/>
      <c r="UTW3" s="24"/>
      <c r="UTX3" s="24"/>
      <c r="UTY3" s="24"/>
      <c r="UTZ3" s="24"/>
      <c r="UUA3" s="24"/>
      <c r="UUB3" s="24"/>
      <c r="UUC3" s="24"/>
      <c r="UUD3" s="24"/>
      <c r="UUE3" s="24"/>
      <c r="UUF3" s="24"/>
      <c r="UUG3" s="24"/>
      <c r="UUH3" s="24"/>
      <c r="UUI3" s="24"/>
      <c r="UUJ3" s="24"/>
      <c r="UUK3" s="24"/>
      <c r="UUL3" s="24"/>
      <c r="UUM3" s="24"/>
      <c r="UUN3" s="24"/>
      <c r="UUO3" s="24"/>
      <c r="UUP3" s="24"/>
      <c r="UUQ3" s="24"/>
      <c r="UUR3" s="24"/>
      <c r="UUS3" s="24"/>
      <c r="UUT3" s="24"/>
      <c r="UUU3" s="24"/>
      <c r="UUV3" s="24"/>
      <c r="UUW3" s="24"/>
      <c r="UUX3" s="24"/>
      <c r="UUY3" s="24"/>
      <c r="UUZ3" s="24"/>
      <c r="UVA3" s="24"/>
      <c r="UVB3" s="24"/>
      <c r="UVC3" s="24"/>
      <c r="UVD3" s="24"/>
      <c r="UVE3" s="24"/>
      <c r="UVF3" s="24"/>
      <c r="UVG3" s="24"/>
      <c r="UVH3" s="24"/>
      <c r="UVI3" s="24"/>
      <c r="UVJ3" s="24"/>
      <c r="UVK3" s="24"/>
      <c r="UVL3" s="24"/>
      <c r="UVM3" s="24"/>
      <c r="UVN3" s="24"/>
      <c r="UVO3" s="24"/>
      <c r="UVP3" s="24"/>
      <c r="UVQ3" s="24"/>
      <c r="UVR3" s="24"/>
      <c r="UVS3" s="24"/>
      <c r="UVT3" s="24"/>
      <c r="UVU3" s="24"/>
      <c r="UVV3" s="24"/>
      <c r="UVW3" s="24"/>
      <c r="UVX3" s="24"/>
      <c r="UVY3" s="24"/>
      <c r="UVZ3" s="24"/>
      <c r="UWA3" s="24"/>
      <c r="UWB3" s="24"/>
      <c r="UWC3" s="24"/>
      <c r="UWD3" s="24"/>
      <c r="UWE3" s="24"/>
      <c r="UWF3" s="24"/>
      <c r="UWG3" s="24"/>
      <c r="UWH3" s="24"/>
      <c r="UWI3" s="24"/>
      <c r="UWJ3" s="24"/>
      <c r="UWK3" s="24"/>
      <c r="UWL3" s="24"/>
      <c r="UWM3" s="24"/>
      <c r="UWN3" s="24"/>
      <c r="UWO3" s="24"/>
      <c r="UWP3" s="24"/>
      <c r="UWQ3" s="24"/>
      <c r="UWR3" s="24"/>
      <c r="UWS3" s="24"/>
      <c r="UWT3" s="24"/>
      <c r="UWU3" s="24"/>
      <c r="UWV3" s="24"/>
      <c r="UWW3" s="24"/>
      <c r="UWX3" s="24"/>
      <c r="UWY3" s="24"/>
      <c r="UWZ3" s="24"/>
      <c r="UXA3" s="24"/>
      <c r="UXB3" s="24"/>
      <c r="UXC3" s="24"/>
      <c r="UXD3" s="24"/>
      <c r="UXE3" s="24"/>
      <c r="UXF3" s="24"/>
      <c r="UXG3" s="24"/>
      <c r="UXH3" s="24"/>
      <c r="UXI3" s="24"/>
      <c r="UXJ3" s="24"/>
      <c r="UXK3" s="24"/>
      <c r="UXL3" s="24"/>
      <c r="UXM3" s="24"/>
      <c r="UXN3" s="24"/>
      <c r="UXO3" s="24"/>
      <c r="UXP3" s="24"/>
      <c r="UXQ3" s="24"/>
      <c r="UXR3" s="24"/>
      <c r="UXS3" s="24"/>
      <c r="UXT3" s="24"/>
      <c r="UXU3" s="24"/>
      <c r="UXV3" s="24"/>
      <c r="UXW3" s="24"/>
      <c r="UXX3" s="24"/>
      <c r="UXY3" s="24"/>
      <c r="UXZ3" s="24"/>
      <c r="UYA3" s="24"/>
      <c r="UYB3" s="24"/>
      <c r="UYC3" s="24"/>
      <c r="UYD3" s="24"/>
      <c r="UYE3" s="24"/>
      <c r="UYF3" s="24"/>
      <c r="UYG3" s="24"/>
      <c r="UYH3" s="24"/>
      <c r="UYI3" s="24"/>
      <c r="UYJ3" s="24"/>
      <c r="UYK3" s="24"/>
      <c r="UYL3" s="24"/>
      <c r="UYM3" s="24"/>
      <c r="UYN3" s="24"/>
      <c r="UYO3" s="24"/>
      <c r="UYP3" s="24"/>
      <c r="UYQ3" s="24"/>
      <c r="UYR3" s="24"/>
      <c r="UYS3" s="24"/>
      <c r="UYT3" s="24"/>
      <c r="UYU3" s="24"/>
      <c r="UYV3" s="24"/>
      <c r="UYW3" s="24"/>
      <c r="UYX3" s="24"/>
      <c r="UYY3" s="24"/>
      <c r="UYZ3" s="24"/>
      <c r="UZA3" s="24"/>
      <c r="UZB3" s="24"/>
      <c r="UZC3" s="24"/>
      <c r="UZD3" s="24"/>
      <c r="UZE3" s="24"/>
      <c r="UZF3" s="24"/>
      <c r="UZG3" s="24"/>
      <c r="UZH3" s="24"/>
      <c r="UZI3" s="24"/>
      <c r="UZJ3" s="24"/>
      <c r="UZK3" s="24"/>
      <c r="UZL3" s="24"/>
      <c r="UZM3" s="24"/>
      <c r="UZN3" s="24"/>
      <c r="UZO3" s="24"/>
      <c r="UZP3" s="24"/>
      <c r="UZQ3" s="24"/>
      <c r="UZR3" s="24"/>
      <c r="UZS3" s="24"/>
      <c r="UZT3" s="24"/>
      <c r="UZU3" s="24"/>
      <c r="UZV3" s="24"/>
      <c r="UZW3" s="24"/>
      <c r="UZX3" s="24"/>
      <c r="UZY3" s="24"/>
      <c r="UZZ3" s="24"/>
      <c r="VAA3" s="24"/>
      <c r="VAB3" s="24"/>
      <c r="VAC3" s="24"/>
      <c r="VAD3" s="24"/>
      <c r="VAE3" s="24"/>
      <c r="VAF3" s="24"/>
      <c r="VAG3" s="24"/>
      <c r="VAH3" s="24"/>
      <c r="VAI3" s="24"/>
      <c r="VAJ3" s="24"/>
      <c r="VAK3" s="24"/>
      <c r="VAL3" s="24"/>
      <c r="VAM3" s="24"/>
      <c r="VAN3" s="24"/>
      <c r="VAO3" s="24"/>
      <c r="VAP3" s="24"/>
      <c r="VAQ3" s="24"/>
      <c r="VAR3" s="24"/>
      <c r="VAS3" s="24"/>
      <c r="VAT3" s="24"/>
      <c r="VAU3" s="24"/>
      <c r="VAV3" s="24"/>
      <c r="VAW3" s="24"/>
      <c r="VAX3" s="24"/>
      <c r="VAY3" s="24"/>
      <c r="VAZ3" s="24"/>
      <c r="VBA3" s="24"/>
      <c r="VBB3" s="24"/>
      <c r="VBC3" s="24"/>
      <c r="VBD3" s="24"/>
      <c r="VBE3" s="24"/>
      <c r="VBF3" s="24"/>
      <c r="VBG3" s="24"/>
      <c r="VBH3" s="24"/>
      <c r="VBI3" s="24"/>
      <c r="VBJ3" s="24"/>
      <c r="VBK3" s="24"/>
      <c r="VBL3" s="24"/>
      <c r="VBM3" s="24"/>
      <c r="VBN3" s="24"/>
      <c r="VBO3" s="24"/>
      <c r="VBP3" s="24"/>
      <c r="VBQ3" s="24"/>
      <c r="VBR3" s="24"/>
      <c r="VBS3" s="24"/>
      <c r="VBT3" s="24"/>
      <c r="VBU3" s="24"/>
      <c r="VBV3" s="24"/>
      <c r="VBW3" s="24"/>
      <c r="VBX3" s="24"/>
      <c r="VBY3" s="24"/>
      <c r="VBZ3" s="24"/>
      <c r="VCA3" s="24"/>
      <c r="VCB3" s="24"/>
      <c r="VCC3" s="24"/>
      <c r="VCD3" s="24"/>
      <c r="VCE3" s="24"/>
      <c r="VCF3" s="24"/>
      <c r="VCG3" s="24"/>
      <c r="VCH3" s="24"/>
      <c r="VCI3" s="24"/>
      <c r="VCJ3" s="24"/>
      <c r="VCK3" s="24"/>
      <c r="VCL3" s="24"/>
      <c r="VCM3" s="24"/>
      <c r="VCN3" s="24"/>
      <c r="VCO3" s="24"/>
      <c r="VCP3" s="24"/>
      <c r="VCQ3" s="24"/>
      <c r="VCR3" s="24"/>
      <c r="VCS3" s="24"/>
      <c r="VCT3" s="24"/>
      <c r="VCU3" s="24"/>
      <c r="VCV3" s="24"/>
      <c r="VCW3" s="24"/>
      <c r="VCX3" s="24"/>
      <c r="VCY3" s="24"/>
      <c r="VCZ3" s="24"/>
      <c r="VDA3" s="24"/>
      <c r="VDB3" s="24"/>
      <c r="VDC3" s="24"/>
      <c r="VDD3" s="24"/>
      <c r="VDE3" s="24"/>
      <c r="VDF3" s="24"/>
      <c r="VDG3" s="24"/>
      <c r="VDH3" s="24"/>
      <c r="VDI3" s="24"/>
      <c r="VDJ3" s="24"/>
      <c r="VDK3" s="24"/>
      <c r="VDL3" s="24"/>
      <c r="VDM3" s="24"/>
      <c r="VDN3" s="24"/>
      <c r="VDO3" s="24"/>
      <c r="VDP3" s="24"/>
      <c r="VDQ3" s="24"/>
      <c r="VDR3" s="24"/>
      <c r="VDS3" s="24"/>
      <c r="VDT3" s="24"/>
      <c r="VDU3" s="24"/>
      <c r="VDV3" s="24"/>
      <c r="VDW3" s="24"/>
      <c r="VDX3" s="24"/>
      <c r="VDY3" s="24"/>
      <c r="VDZ3" s="24"/>
      <c r="VEA3" s="24"/>
      <c r="VEB3" s="24"/>
      <c r="VEC3" s="24"/>
      <c r="VED3" s="24"/>
      <c r="VEE3" s="24"/>
      <c r="VEF3" s="24"/>
      <c r="VEG3" s="24"/>
      <c r="VEH3" s="24"/>
      <c r="VEI3" s="24"/>
      <c r="VEJ3" s="24"/>
      <c r="VEK3" s="24"/>
      <c r="VEL3" s="24"/>
      <c r="VEM3" s="24"/>
      <c r="VEN3" s="24"/>
      <c r="VEO3" s="24"/>
      <c r="VEP3" s="24"/>
      <c r="VEQ3" s="24"/>
      <c r="VER3" s="24"/>
      <c r="VES3" s="24"/>
      <c r="VET3" s="24"/>
      <c r="VEU3" s="24"/>
      <c r="VEV3" s="24"/>
      <c r="VEW3" s="24"/>
      <c r="VEX3" s="24"/>
      <c r="VEY3" s="24"/>
      <c r="VEZ3" s="24"/>
      <c r="VFA3" s="24"/>
      <c r="VFB3" s="24"/>
      <c r="VFC3" s="24"/>
      <c r="VFD3" s="24"/>
      <c r="VFE3" s="24"/>
      <c r="VFF3" s="24"/>
      <c r="VFG3" s="24"/>
      <c r="VFH3" s="24"/>
      <c r="VFI3" s="24"/>
      <c r="VFJ3" s="24"/>
      <c r="VFK3" s="24"/>
      <c r="VFL3" s="24"/>
      <c r="VFM3" s="24"/>
      <c r="VFN3" s="24"/>
      <c r="VFO3" s="24"/>
      <c r="VFP3" s="24"/>
      <c r="VFQ3" s="24"/>
      <c r="VFR3" s="24"/>
      <c r="VFS3" s="24"/>
      <c r="VFT3" s="24"/>
      <c r="VFU3" s="24"/>
      <c r="VFV3" s="24"/>
      <c r="VFW3" s="24"/>
      <c r="VFX3" s="24"/>
      <c r="VFY3" s="24"/>
      <c r="VFZ3" s="24"/>
      <c r="VGA3" s="24"/>
      <c r="VGB3" s="24"/>
      <c r="VGC3" s="24"/>
      <c r="VGD3" s="24"/>
      <c r="VGE3" s="24"/>
      <c r="VGF3" s="24"/>
      <c r="VGG3" s="24"/>
      <c r="VGH3" s="24"/>
      <c r="VGI3" s="24"/>
      <c r="VGJ3" s="24"/>
      <c r="VGK3" s="24"/>
      <c r="VGL3" s="24"/>
      <c r="VGM3" s="24"/>
      <c r="VGN3" s="24"/>
      <c r="VGO3" s="24"/>
      <c r="VGP3" s="24"/>
      <c r="VGQ3" s="24"/>
      <c r="VGR3" s="24"/>
      <c r="VGS3" s="24"/>
      <c r="VGT3" s="24"/>
      <c r="VGU3" s="24"/>
      <c r="VGV3" s="24"/>
      <c r="VGW3" s="24"/>
      <c r="VGX3" s="24"/>
      <c r="VGY3" s="24"/>
      <c r="VGZ3" s="24"/>
      <c r="VHA3" s="24"/>
      <c r="VHB3" s="24"/>
      <c r="VHC3" s="24"/>
      <c r="VHD3" s="24"/>
      <c r="VHE3" s="24"/>
      <c r="VHF3" s="24"/>
      <c r="VHG3" s="24"/>
      <c r="VHH3" s="24"/>
      <c r="VHI3" s="24"/>
      <c r="VHJ3" s="24"/>
      <c r="VHK3" s="24"/>
      <c r="VHL3" s="24"/>
      <c r="VHM3" s="24"/>
      <c r="VHN3" s="24"/>
      <c r="VHO3" s="24"/>
      <c r="VHP3" s="24"/>
      <c r="VHQ3" s="24"/>
      <c r="VHR3" s="24"/>
      <c r="VHS3" s="24"/>
      <c r="VHT3" s="24"/>
      <c r="VHU3" s="24"/>
      <c r="VHV3" s="24"/>
      <c r="VHW3" s="24"/>
      <c r="VHX3" s="24"/>
      <c r="VHY3" s="24"/>
      <c r="VHZ3" s="24"/>
      <c r="VIA3" s="24"/>
      <c r="VIB3" s="24"/>
      <c r="VIC3" s="24"/>
      <c r="VID3" s="24"/>
      <c r="VIE3" s="24"/>
      <c r="VIF3" s="24"/>
      <c r="VIG3" s="24"/>
      <c r="VIH3" s="24"/>
      <c r="VII3" s="24"/>
      <c r="VIJ3" s="24"/>
      <c r="VIK3" s="24"/>
      <c r="VIL3" s="24"/>
      <c r="VIM3" s="24"/>
      <c r="VIN3" s="24"/>
      <c r="VIO3" s="24"/>
      <c r="VIP3" s="24"/>
      <c r="VIQ3" s="24"/>
      <c r="VIR3" s="24"/>
      <c r="VIS3" s="24"/>
      <c r="VIT3" s="24"/>
      <c r="VIU3" s="24"/>
      <c r="VIV3" s="24"/>
      <c r="VIW3" s="24"/>
      <c r="VIX3" s="24"/>
      <c r="VIY3" s="24"/>
      <c r="VIZ3" s="24"/>
      <c r="VJA3" s="24"/>
      <c r="VJB3" s="24"/>
      <c r="VJC3" s="24"/>
      <c r="VJD3" s="24"/>
      <c r="VJE3" s="24"/>
      <c r="VJF3" s="24"/>
      <c r="VJG3" s="24"/>
      <c r="VJH3" s="24"/>
      <c r="VJI3" s="24"/>
      <c r="VJJ3" s="24"/>
      <c r="VJK3" s="24"/>
      <c r="VJL3" s="24"/>
      <c r="VJM3" s="24"/>
      <c r="VJN3" s="24"/>
      <c r="VJO3" s="24"/>
      <c r="VJP3" s="24"/>
      <c r="VJQ3" s="24"/>
      <c r="VJR3" s="24"/>
      <c r="VJS3" s="24"/>
      <c r="VJT3" s="24"/>
      <c r="VJU3" s="24"/>
      <c r="VJV3" s="24"/>
      <c r="VJW3" s="24"/>
      <c r="VJX3" s="24"/>
      <c r="VJY3" s="24"/>
      <c r="VJZ3" s="24"/>
      <c r="VKA3" s="24"/>
      <c r="VKB3" s="24"/>
      <c r="VKC3" s="24"/>
      <c r="VKD3" s="24"/>
      <c r="VKE3" s="24"/>
      <c r="VKF3" s="24"/>
      <c r="VKG3" s="24"/>
      <c r="VKH3" s="24"/>
      <c r="VKI3" s="24"/>
      <c r="VKJ3" s="24"/>
      <c r="VKK3" s="24"/>
      <c r="VKL3" s="24"/>
      <c r="VKM3" s="24"/>
      <c r="VKN3" s="24"/>
      <c r="VKO3" s="24"/>
      <c r="VKP3" s="24"/>
      <c r="VKQ3" s="24"/>
      <c r="VKR3" s="24"/>
      <c r="VKS3" s="24"/>
      <c r="VKT3" s="24"/>
      <c r="VKU3" s="24"/>
      <c r="VKV3" s="24"/>
      <c r="VKW3" s="24"/>
      <c r="VKX3" s="24"/>
      <c r="VKY3" s="24"/>
      <c r="VKZ3" s="24"/>
      <c r="VLA3" s="24"/>
      <c r="VLB3" s="24"/>
      <c r="VLC3" s="24"/>
      <c r="VLD3" s="24"/>
      <c r="VLE3" s="24"/>
      <c r="VLF3" s="24"/>
      <c r="VLG3" s="24"/>
      <c r="VLH3" s="24"/>
      <c r="VLI3" s="24"/>
      <c r="VLJ3" s="24"/>
      <c r="VLK3" s="24"/>
      <c r="VLL3" s="24"/>
      <c r="VLM3" s="24"/>
      <c r="VLN3" s="24"/>
      <c r="VLO3" s="24"/>
      <c r="VLP3" s="24"/>
      <c r="VLQ3" s="24"/>
      <c r="VLR3" s="24"/>
      <c r="VLS3" s="24"/>
      <c r="VLT3" s="24"/>
      <c r="VLU3" s="24"/>
      <c r="VLV3" s="24"/>
      <c r="VLW3" s="24"/>
      <c r="VLX3" s="24"/>
      <c r="VLY3" s="24"/>
      <c r="VLZ3" s="24"/>
      <c r="VMA3" s="24"/>
      <c r="VMB3" s="24"/>
      <c r="VMC3" s="24"/>
      <c r="VMD3" s="24"/>
      <c r="VME3" s="24"/>
      <c r="VMF3" s="24"/>
      <c r="VMG3" s="24"/>
      <c r="VMH3" s="24"/>
      <c r="VMI3" s="24"/>
      <c r="VMJ3" s="24"/>
      <c r="VMK3" s="24"/>
      <c r="VML3" s="24"/>
      <c r="VMM3" s="24"/>
      <c r="VMN3" s="24"/>
      <c r="VMO3" s="24"/>
      <c r="VMP3" s="24"/>
      <c r="VMQ3" s="24"/>
      <c r="VMR3" s="24"/>
      <c r="VMS3" s="24"/>
      <c r="VMT3" s="24"/>
      <c r="VMU3" s="24"/>
      <c r="VMV3" s="24"/>
      <c r="VMW3" s="24"/>
      <c r="VMX3" s="24"/>
      <c r="VMY3" s="24"/>
      <c r="VMZ3" s="24"/>
      <c r="VNA3" s="24"/>
      <c r="VNB3" s="24"/>
      <c r="VNC3" s="24"/>
      <c r="VND3" s="24"/>
      <c r="VNE3" s="24"/>
      <c r="VNF3" s="24"/>
      <c r="VNG3" s="24"/>
      <c r="VNH3" s="24"/>
      <c r="VNI3" s="24"/>
      <c r="VNJ3" s="24"/>
      <c r="VNK3" s="24"/>
      <c r="VNL3" s="24"/>
      <c r="VNM3" s="24"/>
      <c r="VNN3" s="24"/>
      <c r="VNO3" s="24"/>
      <c r="VNP3" s="24"/>
      <c r="VNQ3" s="24"/>
      <c r="VNR3" s="24"/>
      <c r="VNS3" s="24"/>
      <c r="VNT3" s="24"/>
      <c r="VNU3" s="24"/>
      <c r="VNV3" s="24"/>
      <c r="VNW3" s="24"/>
      <c r="VNX3" s="24"/>
      <c r="VNY3" s="24"/>
      <c r="VNZ3" s="24"/>
      <c r="VOA3" s="24"/>
      <c r="VOB3" s="24"/>
      <c r="VOC3" s="24"/>
      <c r="VOD3" s="24"/>
      <c r="VOE3" s="24"/>
      <c r="VOF3" s="24"/>
      <c r="VOG3" s="24"/>
      <c r="VOH3" s="24"/>
      <c r="VOI3" s="24"/>
      <c r="VOJ3" s="24"/>
      <c r="VOK3" s="24"/>
      <c r="VOL3" s="24"/>
      <c r="VOM3" s="24"/>
      <c r="VON3" s="24"/>
      <c r="VOO3" s="24"/>
      <c r="VOP3" s="24"/>
      <c r="VOQ3" s="24"/>
      <c r="VOR3" s="24"/>
      <c r="VOS3" s="24"/>
      <c r="VOT3" s="24"/>
      <c r="VOU3" s="24"/>
      <c r="VOV3" s="24"/>
      <c r="VOW3" s="24"/>
      <c r="VOX3" s="24"/>
      <c r="VOY3" s="24"/>
      <c r="VOZ3" s="24"/>
      <c r="VPA3" s="24"/>
      <c r="VPB3" s="24"/>
      <c r="VPC3" s="24"/>
      <c r="VPD3" s="24"/>
      <c r="VPE3" s="24"/>
      <c r="VPF3" s="24"/>
      <c r="VPG3" s="24"/>
      <c r="VPH3" s="24"/>
      <c r="VPI3" s="24"/>
      <c r="VPJ3" s="24"/>
      <c r="VPK3" s="24"/>
      <c r="VPL3" s="24"/>
      <c r="VPM3" s="24"/>
      <c r="VPN3" s="24"/>
      <c r="VPO3" s="24"/>
      <c r="VPP3" s="24"/>
      <c r="VPQ3" s="24"/>
      <c r="VPR3" s="24"/>
      <c r="VPS3" s="24"/>
      <c r="VPT3" s="24"/>
      <c r="VPU3" s="24"/>
      <c r="VPV3" s="24"/>
      <c r="VPW3" s="24"/>
      <c r="VPX3" s="24"/>
      <c r="VPY3" s="24"/>
      <c r="VPZ3" s="24"/>
      <c r="VQA3" s="24"/>
      <c r="VQB3" s="24"/>
      <c r="VQC3" s="24"/>
      <c r="VQD3" s="24"/>
      <c r="VQE3" s="24"/>
      <c r="VQF3" s="24"/>
      <c r="VQG3" s="24"/>
      <c r="VQH3" s="24"/>
      <c r="VQI3" s="24"/>
      <c r="VQJ3" s="24"/>
      <c r="VQK3" s="24"/>
      <c r="VQL3" s="24"/>
      <c r="VQM3" s="24"/>
      <c r="VQN3" s="24"/>
      <c r="VQO3" s="24"/>
      <c r="VQP3" s="24"/>
      <c r="VQQ3" s="24"/>
      <c r="VQR3" s="24"/>
      <c r="VQS3" s="24"/>
      <c r="VQT3" s="24"/>
      <c r="VQU3" s="24"/>
      <c r="VQV3" s="24"/>
      <c r="VQW3" s="24"/>
      <c r="VQX3" s="24"/>
      <c r="VQY3" s="24"/>
      <c r="VQZ3" s="24"/>
      <c r="VRA3" s="24"/>
      <c r="VRB3" s="24"/>
      <c r="VRC3" s="24"/>
      <c r="VRD3" s="24"/>
      <c r="VRE3" s="24"/>
      <c r="VRF3" s="24"/>
      <c r="VRG3" s="24"/>
      <c r="VRH3" s="24"/>
      <c r="VRI3" s="24"/>
      <c r="VRJ3" s="24"/>
      <c r="VRK3" s="24"/>
      <c r="VRL3" s="24"/>
      <c r="VRM3" s="24"/>
      <c r="VRN3" s="24"/>
      <c r="VRO3" s="24"/>
      <c r="VRP3" s="24"/>
      <c r="VRQ3" s="24"/>
      <c r="VRR3" s="24"/>
      <c r="VRS3" s="24"/>
      <c r="VRT3" s="24"/>
      <c r="VRU3" s="24"/>
      <c r="VRV3" s="24"/>
      <c r="VRW3" s="24"/>
      <c r="VRX3" s="24"/>
      <c r="VRY3" s="24"/>
      <c r="VRZ3" s="24"/>
      <c r="VSA3" s="24"/>
      <c r="VSB3" s="24"/>
      <c r="VSC3" s="24"/>
      <c r="VSD3" s="24"/>
      <c r="VSE3" s="24"/>
      <c r="VSF3" s="24"/>
      <c r="VSG3" s="24"/>
      <c r="VSH3" s="24"/>
      <c r="VSI3" s="24"/>
      <c r="VSJ3" s="24"/>
      <c r="VSK3" s="24"/>
      <c r="VSL3" s="24"/>
      <c r="VSM3" s="24"/>
      <c r="VSN3" s="24"/>
      <c r="VSO3" s="24"/>
      <c r="VSP3" s="24"/>
      <c r="VSQ3" s="24"/>
      <c r="VSR3" s="24"/>
      <c r="VSS3" s="24"/>
      <c r="VST3" s="24"/>
      <c r="VSU3" s="24"/>
      <c r="VSV3" s="24"/>
      <c r="VSW3" s="24"/>
      <c r="VSX3" s="24"/>
      <c r="VSY3" s="24"/>
      <c r="VSZ3" s="24"/>
      <c r="VTA3" s="24"/>
      <c r="VTB3" s="24"/>
      <c r="VTC3" s="24"/>
      <c r="VTD3" s="24"/>
      <c r="VTE3" s="24"/>
      <c r="VTF3" s="24"/>
      <c r="VTG3" s="24"/>
      <c r="VTH3" s="24"/>
      <c r="VTI3" s="24"/>
      <c r="VTJ3" s="24"/>
      <c r="VTK3" s="24"/>
      <c r="VTL3" s="24"/>
      <c r="VTM3" s="24"/>
      <c r="VTN3" s="24"/>
      <c r="VTO3" s="24"/>
      <c r="VTP3" s="24"/>
      <c r="VTQ3" s="24"/>
      <c r="VTR3" s="24"/>
      <c r="VTS3" s="24"/>
      <c r="VTT3" s="24"/>
      <c r="VTU3" s="24"/>
      <c r="VTV3" s="24"/>
      <c r="VTW3" s="24"/>
      <c r="VTX3" s="24"/>
      <c r="VTY3" s="24"/>
      <c r="VTZ3" s="24"/>
      <c r="VUA3" s="24"/>
      <c r="VUB3" s="24"/>
      <c r="VUC3" s="24"/>
      <c r="VUD3" s="24"/>
      <c r="VUE3" s="24"/>
      <c r="VUF3" s="24"/>
      <c r="VUG3" s="24"/>
      <c r="VUH3" s="24"/>
      <c r="VUI3" s="24"/>
      <c r="VUJ3" s="24"/>
      <c r="VUK3" s="24"/>
      <c r="VUL3" s="24"/>
      <c r="VUM3" s="24"/>
      <c r="VUN3" s="24"/>
      <c r="VUO3" s="24"/>
      <c r="VUP3" s="24"/>
      <c r="VUQ3" s="24"/>
      <c r="VUR3" s="24"/>
      <c r="VUS3" s="24"/>
      <c r="VUT3" s="24"/>
      <c r="VUU3" s="24"/>
      <c r="VUV3" s="24"/>
      <c r="VUW3" s="24"/>
      <c r="VUX3" s="24"/>
      <c r="VUY3" s="24"/>
      <c r="VUZ3" s="24"/>
      <c r="VVA3" s="24"/>
      <c r="VVB3" s="24"/>
      <c r="VVC3" s="24"/>
      <c r="VVD3" s="24"/>
      <c r="VVE3" s="24"/>
      <c r="VVF3" s="24"/>
      <c r="VVG3" s="24"/>
      <c r="VVH3" s="24"/>
      <c r="VVI3" s="24"/>
      <c r="VVJ3" s="24"/>
      <c r="VVK3" s="24"/>
      <c r="VVL3" s="24"/>
      <c r="VVM3" s="24"/>
      <c r="VVN3" s="24"/>
      <c r="VVO3" s="24"/>
      <c r="VVP3" s="24"/>
      <c r="VVQ3" s="24"/>
      <c r="VVR3" s="24"/>
      <c r="VVS3" s="24"/>
      <c r="VVT3" s="24"/>
      <c r="VVU3" s="24"/>
      <c r="VVV3" s="24"/>
      <c r="VVW3" s="24"/>
      <c r="VVX3" s="24"/>
      <c r="VVY3" s="24"/>
      <c r="VVZ3" s="24"/>
      <c r="VWA3" s="24"/>
      <c r="VWB3" s="24"/>
      <c r="VWC3" s="24"/>
      <c r="VWD3" s="24"/>
      <c r="VWE3" s="24"/>
      <c r="VWF3" s="24"/>
      <c r="VWG3" s="24"/>
      <c r="VWH3" s="24"/>
      <c r="VWI3" s="24"/>
      <c r="VWJ3" s="24"/>
      <c r="VWK3" s="24"/>
      <c r="VWL3" s="24"/>
      <c r="VWM3" s="24"/>
      <c r="VWN3" s="24"/>
      <c r="VWO3" s="24"/>
      <c r="VWP3" s="24"/>
      <c r="VWQ3" s="24"/>
      <c r="VWR3" s="24"/>
      <c r="VWS3" s="24"/>
      <c r="VWT3" s="24"/>
      <c r="VWU3" s="24"/>
      <c r="VWV3" s="24"/>
      <c r="VWW3" s="24"/>
      <c r="VWX3" s="24"/>
      <c r="VWY3" s="24"/>
      <c r="VWZ3" s="24"/>
      <c r="VXA3" s="24"/>
      <c r="VXB3" s="24"/>
      <c r="VXC3" s="24"/>
      <c r="VXD3" s="24"/>
      <c r="VXE3" s="24"/>
      <c r="VXF3" s="24"/>
      <c r="VXG3" s="24"/>
      <c r="VXH3" s="24"/>
      <c r="VXI3" s="24"/>
      <c r="VXJ3" s="24"/>
      <c r="VXK3" s="24"/>
      <c r="VXL3" s="24"/>
      <c r="VXM3" s="24"/>
      <c r="VXN3" s="24"/>
      <c r="VXO3" s="24"/>
      <c r="VXP3" s="24"/>
      <c r="VXQ3" s="24"/>
      <c r="VXR3" s="24"/>
      <c r="VXS3" s="24"/>
      <c r="VXT3" s="24"/>
      <c r="VXU3" s="24"/>
      <c r="VXV3" s="24"/>
      <c r="VXW3" s="24"/>
      <c r="VXX3" s="24"/>
      <c r="VXY3" s="24"/>
      <c r="VXZ3" s="24"/>
      <c r="VYA3" s="24"/>
      <c r="VYB3" s="24"/>
      <c r="VYC3" s="24"/>
      <c r="VYD3" s="24"/>
      <c r="VYE3" s="24"/>
      <c r="VYF3" s="24"/>
      <c r="VYG3" s="24"/>
      <c r="VYH3" s="24"/>
      <c r="VYI3" s="24"/>
      <c r="VYJ3" s="24"/>
      <c r="VYK3" s="24"/>
      <c r="VYL3" s="24"/>
      <c r="VYM3" s="24"/>
      <c r="VYN3" s="24"/>
      <c r="VYO3" s="24"/>
      <c r="VYP3" s="24"/>
      <c r="VYQ3" s="24"/>
      <c r="VYR3" s="24"/>
      <c r="VYS3" s="24"/>
      <c r="VYT3" s="24"/>
      <c r="VYU3" s="24"/>
      <c r="VYV3" s="24"/>
      <c r="VYW3" s="24"/>
      <c r="VYX3" s="24"/>
      <c r="VYY3" s="24"/>
      <c r="VYZ3" s="24"/>
      <c r="VZA3" s="24"/>
      <c r="VZB3" s="24"/>
      <c r="VZC3" s="24"/>
      <c r="VZD3" s="24"/>
      <c r="VZE3" s="24"/>
      <c r="VZF3" s="24"/>
      <c r="VZG3" s="24"/>
      <c r="VZH3" s="24"/>
      <c r="VZI3" s="24"/>
      <c r="VZJ3" s="24"/>
      <c r="VZK3" s="24"/>
      <c r="VZL3" s="24"/>
      <c r="VZM3" s="24"/>
      <c r="VZN3" s="24"/>
      <c r="VZO3" s="24"/>
      <c r="VZP3" s="24"/>
      <c r="VZQ3" s="24"/>
      <c r="VZR3" s="24"/>
      <c r="VZS3" s="24"/>
      <c r="VZT3" s="24"/>
      <c r="VZU3" s="24"/>
      <c r="VZV3" s="24"/>
      <c r="VZW3" s="24"/>
      <c r="VZX3" s="24"/>
      <c r="VZY3" s="24"/>
      <c r="VZZ3" s="24"/>
      <c r="WAA3" s="24"/>
      <c r="WAB3" s="24"/>
      <c r="WAC3" s="24"/>
      <c r="WAD3" s="24"/>
      <c r="WAE3" s="24"/>
      <c r="WAF3" s="24"/>
      <c r="WAG3" s="24"/>
      <c r="WAH3" s="24"/>
      <c r="WAI3" s="24"/>
      <c r="WAJ3" s="24"/>
      <c r="WAK3" s="24"/>
      <c r="WAL3" s="24"/>
      <c r="WAM3" s="24"/>
      <c r="WAN3" s="24"/>
      <c r="WAO3" s="24"/>
      <c r="WAP3" s="24"/>
      <c r="WAQ3" s="24"/>
      <c r="WAR3" s="24"/>
      <c r="WAS3" s="24"/>
      <c r="WAT3" s="24"/>
      <c r="WAU3" s="24"/>
      <c r="WAV3" s="24"/>
      <c r="WAW3" s="24"/>
      <c r="WAX3" s="24"/>
      <c r="WAY3" s="24"/>
      <c r="WAZ3" s="24"/>
      <c r="WBA3" s="24"/>
      <c r="WBB3" s="24"/>
      <c r="WBC3" s="24"/>
      <c r="WBD3" s="24"/>
      <c r="WBE3" s="24"/>
      <c r="WBF3" s="24"/>
      <c r="WBG3" s="24"/>
      <c r="WBH3" s="24"/>
      <c r="WBI3" s="24"/>
      <c r="WBJ3" s="24"/>
      <c r="WBK3" s="24"/>
      <c r="WBL3" s="24"/>
      <c r="WBM3" s="24"/>
      <c r="WBN3" s="24"/>
      <c r="WBO3" s="24"/>
      <c r="WBP3" s="24"/>
      <c r="WBQ3" s="24"/>
      <c r="WBR3" s="24"/>
      <c r="WBS3" s="24"/>
      <c r="WBT3" s="24"/>
      <c r="WBU3" s="24"/>
      <c r="WBV3" s="24"/>
      <c r="WBW3" s="24"/>
      <c r="WBX3" s="24"/>
      <c r="WBY3" s="24"/>
      <c r="WBZ3" s="24"/>
      <c r="WCA3" s="24"/>
      <c r="WCB3" s="24"/>
      <c r="WCC3" s="24"/>
      <c r="WCD3" s="24"/>
      <c r="WCE3" s="24"/>
      <c r="WCF3" s="24"/>
      <c r="WCG3" s="24"/>
      <c r="WCH3" s="24"/>
      <c r="WCI3" s="24"/>
      <c r="WCJ3" s="24"/>
      <c r="WCK3" s="24"/>
      <c r="WCL3" s="24"/>
      <c r="WCM3" s="24"/>
      <c r="WCN3" s="24"/>
      <c r="WCO3" s="24"/>
      <c r="WCP3" s="24"/>
      <c r="WCQ3" s="24"/>
      <c r="WCR3" s="24"/>
      <c r="WCS3" s="24"/>
      <c r="WCT3" s="24"/>
      <c r="WCU3" s="24"/>
      <c r="WCV3" s="24"/>
      <c r="WCW3" s="24"/>
      <c r="WCX3" s="24"/>
      <c r="WCY3" s="24"/>
      <c r="WCZ3" s="24"/>
      <c r="WDA3" s="24"/>
      <c r="WDB3" s="24"/>
      <c r="WDC3" s="24"/>
      <c r="WDD3" s="24"/>
      <c r="WDE3" s="24"/>
      <c r="WDF3" s="24"/>
      <c r="WDG3" s="24"/>
      <c r="WDH3" s="24"/>
      <c r="WDI3" s="24"/>
      <c r="WDJ3" s="24"/>
      <c r="WDK3" s="24"/>
      <c r="WDL3" s="24"/>
      <c r="WDM3" s="24"/>
      <c r="WDN3" s="24"/>
      <c r="WDO3" s="24"/>
      <c r="WDP3" s="24"/>
      <c r="WDQ3" s="24"/>
      <c r="WDR3" s="24"/>
      <c r="WDS3" s="24"/>
      <c r="WDT3" s="24"/>
      <c r="WDU3" s="24"/>
      <c r="WDV3" s="24"/>
      <c r="WDW3" s="24"/>
      <c r="WDX3" s="24"/>
      <c r="WDY3" s="24"/>
      <c r="WDZ3" s="24"/>
      <c r="WEA3" s="24"/>
      <c r="WEB3" s="24"/>
      <c r="WEC3" s="24"/>
      <c r="WED3" s="24"/>
      <c r="WEE3" s="24"/>
      <c r="WEF3" s="24"/>
      <c r="WEG3" s="24"/>
      <c r="WEH3" s="24"/>
      <c r="WEI3" s="24"/>
      <c r="WEJ3" s="24"/>
      <c r="WEK3" s="24"/>
      <c r="WEL3" s="24"/>
      <c r="WEM3" s="24"/>
      <c r="WEN3" s="24"/>
      <c r="WEO3" s="24"/>
      <c r="WEP3" s="24"/>
      <c r="WEQ3" s="24"/>
      <c r="WER3" s="24"/>
      <c r="WES3" s="24"/>
      <c r="WET3" s="24"/>
      <c r="WEU3" s="24"/>
      <c r="WEV3" s="24"/>
      <c r="WEW3" s="24"/>
      <c r="WEX3" s="24"/>
      <c r="WEY3" s="24"/>
      <c r="WEZ3" s="24"/>
      <c r="WFA3" s="24"/>
      <c r="WFB3" s="24"/>
      <c r="WFC3" s="24"/>
      <c r="WFD3" s="24"/>
      <c r="WFE3" s="24"/>
      <c r="WFF3" s="24"/>
      <c r="WFG3" s="24"/>
      <c r="WFH3" s="24"/>
      <c r="WFI3" s="24"/>
      <c r="WFJ3" s="24"/>
      <c r="WFK3" s="24"/>
      <c r="WFL3" s="24"/>
      <c r="WFM3" s="24"/>
      <c r="WFN3" s="24"/>
      <c r="WFO3" s="24"/>
      <c r="WFP3" s="24"/>
      <c r="WFQ3" s="24"/>
      <c r="WFR3" s="24"/>
      <c r="WFS3" s="24"/>
      <c r="WFT3" s="24"/>
      <c r="WFU3" s="24"/>
      <c r="WFV3" s="24"/>
      <c r="WFW3" s="24"/>
      <c r="WFX3" s="24"/>
      <c r="WFY3" s="24"/>
      <c r="WFZ3" s="24"/>
      <c r="WGA3" s="24"/>
      <c r="WGB3" s="24"/>
      <c r="WGC3" s="24"/>
      <c r="WGD3" s="24"/>
      <c r="WGE3" s="24"/>
      <c r="WGF3" s="24"/>
      <c r="WGG3" s="24"/>
      <c r="WGH3" s="24"/>
      <c r="WGI3" s="24"/>
      <c r="WGJ3" s="24"/>
      <c r="WGK3" s="24"/>
      <c r="WGL3" s="24"/>
      <c r="WGM3" s="24"/>
      <c r="WGN3" s="24"/>
      <c r="WGO3" s="24"/>
      <c r="WGP3" s="24"/>
      <c r="WGQ3" s="24"/>
      <c r="WGR3" s="24"/>
      <c r="WGS3" s="24"/>
      <c r="WGT3" s="24"/>
      <c r="WGU3" s="24"/>
      <c r="WGV3" s="24"/>
      <c r="WGW3" s="24"/>
      <c r="WGX3" s="24"/>
      <c r="WGY3" s="24"/>
      <c r="WGZ3" s="24"/>
      <c r="WHA3" s="24"/>
      <c r="WHB3" s="24"/>
      <c r="WHC3" s="24"/>
      <c r="WHD3" s="24"/>
      <c r="WHE3" s="24"/>
      <c r="WHF3" s="24"/>
      <c r="WHG3" s="24"/>
      <c r="WHH3" s="24"/>
      <c r="WHI3" s="24"/>
      <c r="WHJ3" s="24"/>
      <c r="WHK3" s="24"/>
      <c r="WHL3" s="24"/>
      <c r="WHM3" s="24"/>
      <c r="WHN3" s="24"/>
      <c r="WHO3" s="24"/>
      <c r="WHP3" s="24"/>
      <c r="WHQ3" s="24"/>
      <c r="WHR3" s="24"/>
      <c r="WHS3" s="24"/>
      <c r="WHT3" s="24"/>
      <c r="WHU3" s="24"/>
      <c r="WHV3" s="24"/>
      <c r="WHW3" s="24"/>
      <c r="WHX3" s="24"/>
      <c r="WHY3" s="24"/>
      <c r="WHZ3" s="24"/>
      <c r="WIA3" s="24"/>
      <c r="WIB3" s="24"/>
      <c r="WIC3" s="24"/>
      <c r="WID3" s="24"/>
      <c r="WIE3" s="24"/>
      <c r="WIF3" s="24"/>
      <c r="WIG3" s="24"/>
      <c r="WIH3" s="24"/>
      <c r="WII3" s="24"/>
      <c r="WIJ3" s="24"/>
      <c r="WIK3" s="24"/>
      <c r="WIL3" s="24"/>
      <c r="WIM3" s="24"/>
      <c r="WIN3" s="24"/>
      <c r="WIO3" s="24"/>
      <c r="WIP3" s="24"/>
      <c r="WIQ3" s="24"/>
      <c r="WIR3" s="24"/>
      <c r="WIS3" s="24"/>
      <c r="WIT3" s="24"/>
      <c r="WIU3" s="24"/>
      <c r="WIV3" s="24"/>
      <c r="WIW3" s="24"/>
      <c r="WIX3" s="24"/>
      <c r="WIY3" s="24"/>
      <c r="WIZ3" s="24"/>
      <c r="WJA3" s="24"/>
      <c r="WJB3" s="24"/>
      <c r="WJC3" s="24"/>
      <c r="WJD3" s="24"/>
      <c r="WJE3" s="24"/>
      <c r="WJF3" s="24"/>
      <c r="WJG3" s="24"/>
      <c r="WJH3" s="24"/>
      <c r="WJI3" s="24"/>
      <c r="WJJ3" s="24"/>
      <c r="WJK3" s="24"/>
      <c r="WJL3" s="24"/>
      <c r="WJM3" s="24"/>
      <c r="WJN3" s="24"/>
      <c r="WJO3" s="24"/>
      <c r="WJP3" s="24"/>
      <c r="WJQ3" s="24"/>
      <c r="WJR3" s="24"/>
      <c r="WJS3" s="24"/>
      <c r="WJT3" s="24"/>
      <c r="WJU3" s="24"/>
      <c r="WJV3" s="24"/>
      <c r="WJW3" s="24"/>
      <c r="WJX3" s="24"/>
      <c r="WJY3" s="24"/>
      <c r="WJZ3" s="24"/>
      <c r="WKA3" s="24"/>
      <c r="WKB3" s="24"/>
      <c r="WKC3" s="24"/>
      <c r="WKD3" s="24"/>
      <c r="WKE3" s="24"/>
      <c r="WKF3" s="24"/>
      <c r="WKG3" s="24"/>
      <c r="WKH3" s="24"/>
      <c r="WKI3" s="24"/>
      <c r="WKJ3" s="24"/>
      <c r="WKK3" s="24"/>
      <c r="WKL3" s="24"/>
      <c r="WKM3" s="24"/>
      <c r="WKN3" s="24"/>
      <c r="WKO3" s="24"/>
      <c r="WKP3" s="24"/>
      <c r="WKQ3" s="24"/>
      <c r="WKR3" s="24"/>
      <c r="WKS3" s="24"/>
      <c r="WKT3" s="24"/>
      <c r="WKU3" s="24"/>
      <c r="WKV3" s="24"/>
      <c r="WKW3" s="24"/>
      <c r="WKX3" s="24"/>
      <c r="WKY3" s="24"/>
      <c r="WKZ3" s="24"/>
      <c r="WLA3" s="24"/>
      <c r="WLB3" s="24"/>
      <c r="WLC3" s="24"/>
      <c r="WLD3" s="24"/>
      <c r="WLE3" s="24"/>
      <c r="WLF3" s="24"/>
      <c r="WLG3" s="24"/>
      <c r="WLH3" s="24"/>
      <c r="WLI3" s="24"/>
      <c r="WLJ3" s="24"/>
      <c r="WLK3" s="24"/>
      <c r="WLL3" s="24"/>
      <c r="WLM3" s="24"/>
      <c r="WLN3" s="24"/>
      <c r="WLO3" s="24"/>
      <c r="WLP3" s="24"/>
      <c r="WLQ3" s="24"/>
      <c r="WLR3" s="24"/>
      <c r="WLS3" s="24"/>
      <c r="WLT3" s="24"/>
      <c r="WLU3" s="24"/>
      <c r="WLV3" s="24"/>
      <c r="WLW3" s="24"/>
      <c r="WLX3" s="24"/>
      <c r="WLY3" s="24"/>
      <c r="WLZ3" s="24"/>
      <c r="WMA3" s="24"/>
      <c r="WMB3" s="24"/>
      <c r="WMC3" s="24"/>
      <c r="WMD3" s="24"/>
      <c r="WME3" s="24"/>
      <c r="WMF3" s="24"/>
      <c r="WMG3" s="24"/>
      <c r="WMH3" s="24"/>
      <c r="WMI3" s="24"/>
      <c r="WMJ3" s="24"/>
      <c r="WMK3" s="24"/>
      <c r="WML3" s="24"/>
      <c r="WMM3" s="24"/>
      <c r="WMN3" s="24"/>
      <c r="WMO3" s="24"/>
      <c r="WMP3" s="24"/>
      <c r="WMQ3" s="24"/>
      <c r="WMR3" s="24"/>
      <c r="WMS3" s="24"/>
      <c r="WMT3" s="24"/>
      <c r="WMU3" s="24"/>
      <c r="WMV3" s="24"/>
      <c r="WMW3" s="24"/>
      <c r="WMX3" s="24"/>
      <c r="WMY3" s="24"/>
      <c r="WMZ3" s="24"/>
      <c r="WNA3" s="24"/>
      <c r="WNB3" s="24"/>
      <c r="WNC3" s="24"/>
      <c r="WND3" s="24"/>
      <c r="WNE3" s="24"/>
      <c r="WNF3" s="24"/>
      <c r="WNG3" s="24"/>
      <c r="WNH3" s="24"/>
      <c r="WNI3" s="24"/>
      <c r="WNJ3" s="24"/>
      <c r="WNK3" s="24"/>
      <c r="WNL3" s="24"/>
      <c r="WNM3" s="24"/>
      <c r="WNN3" s="24"/>
      <c r="WNO3" s="24"/>
      <c r="WNP3" s="24"/>
      <c r="WNQ3" s="24"/>
      <c r="WNR3" s="24"/>
      <c r="WNS3" s="24"/>
      <c r="WNT3" s="24"/>
      <c r="WNU3" s="24"/>
      <c r="WNV3" s="24"/>
      <c r="WNW3" s="24"/>
      <c r="WNX3" s="24"/>
      <c r="WNY3" s="24"/>
      <c r="WNZ3" s="24"/>
      <c r="WOA3" s="24"/>
      <c r="WOB3" s="24"/>
      <c r="WOC3" s="24"/>
      <c r="WOD3" s="24"/>
      <c r="WOE3" s="24"/>
      <c r="WOF3" s="24"/>
      <c r="WOG3" s="24"/>
      <c r="WOH3" s="24"/>
      <c r="WOI3" s="24"/>
      <c r="WOJ3" s="24"/>
      <c r="WOK3" s="24"/>
      <c r="WOL3" s="24"/>
      <c r="WOM3" s="24"/>
      <c r="WON3" s="24"/>
      <c r="WOO3" s="24"/>
      <c r="WOP3" s="24"/>
      <c r="WOQ3" s="24"/>
      <c r="WOR3" s="24"/>
      <c r="WOS3" s="24"/>
      <c r="WOT3" s="24"/>
      <c r="WOU3" s="24"/>
      <c r="WOV3" s="24"/>
      <c r="WOW3" s="24"/>
      <c r="WOX3" s="24"/>
      <c r="WOY3" s="24"/>
      <c r="WOZ3" s="24"/>
      <c r="WPA3" s="24"/>
      <c r="WPB3" s="24"/>
      <c r="WPC3" s="24"/>
      <c r="WPD3" s="24"/>
      <c r="WPE3" s="24"/>
      <c r="WPF3" s="24"/>
      <c r="WPG3" s="24"/>
      <c r="WPH3" s="24"/>
      <c r="WPI3" s="24"/>
      <c r="WPJ3" s="24"/>
      <c r="WPK3" s="24"/>
      <c r="WPL3" s="24"/>
      <c r="WPM3" s="24"/>
      <c r="WPN3" s="24"/>
      <c r="WPO3" s="24"/>
      <c r="WPP3" s="24"/>
      <c r="WPQ3" s="24"/>
      <c r="WPR3" s="24"/>
      <c r="WPS3" s="24"/>
      <c r="WPT3" s="24"/>
      <c r="WPU3" s="24"/>
      <c r="WPV3" s="24"/>
      <c r="WPW3" s="24"/>
      <c r="WPX3" s="24"/>
      <c r="WPY3" s="24"/>
      <c r="WPZ3" s="24"/>
      <c r="WQA3" s="24"/>
      <c r="WQB3" s="24"/>
      <c r="WQC3" s="24"/>
      <c r="WQD3" s="24"/>
      <c r="WQE3" s="24"/>
      <c r="WQF3" s="24"/>
      <c r="WQG3" s="24"/>
      <c r="WQH3" s="24"/>
      <c r="WQI3" s="24"/>
      <c r="WQJ3" s="24"/>
      <c r="WQK3" s="24"/>
      <c r="WQL3" s="24"/>
      <c r="WQM3" s="24"/>
      <c r="WQN3" s="24"/>
      <c r="WQO3" s="24"/>
      <c r="WQP3" s="24"/>
      <c r="WQQ3" s="24"/>
      <c r="WQR3" s="24"/>
      <c r="WQS3" s="24"/>
      <c r="WQT3" s="24"/>
      <c r="WQU3" s="24"/>
      <c r="WQV3" s="24"/>
      <c r="WQW3" s="24"/>
      <c r="WQX3" s="24"/>
      <c r="WQY3" s="24"/>
      <c r="WQZ3" s="24"/>
      <c r="WRA3" s="24"/>
      <c r="WRB3" s="24"/>
      <c r="WRC3" s="24"/>
      <c r="WRD3" s="24"/>
      <c r="WRE3" s="24"/>
      <c r="WRF3" s="24"/>
      <c r="WRG3" s="24"/>
      <c r="WRH3" s="24"/>
      <c r="WRI3" s="24"/>
      <c r="WRJ3" s="24"/>
      <c r="WRK3" s="24"/>
      <c r="WRL3" s="24"/>
      <c r="WRM3" s="24"/>
      <c r="WRN3" s="24"/>
      <c r="WRO3" s="24"/>
      <c r="WRP3" s="24"/>
      <c r="WRQ3" s="24"/>
      <c r="WRR3" s="24"/>
      <c r="WRS3" s="24"/>
      <c r="WRT3" s="24"/>
      <c r="WRU3" s="24"/>
      <c r="WRV3" s="24"/>
      <c r="WRW3" s="24"/>
      <c r="WRX3" s="24"/>
      <c r="WRY3" s="24"/>
      <c r="WRZ3" s="24"/>
      <c r="WSA3" s="24"/>
      <c r="WSB3" s="24"/>
      <c r="WSC3" s="24"/>
      <c r="WSD3" s="24"/>
      <c r="WSE3" s="24"/>
      <c r="WSF3" s="24"/>
      <c r="WSG3" s="24"/>
      <c r="WSH3" s="24"/>
      <c r="WSI3" s="24"/>
      <c r="WSJ3" s="24"/>
      <c r="WSK3" s="24"/>
      <c r="WSL3" s="24"/>
      <c r="WSM3" s="24"/>
      <c r="WSN3" s="24"/>
      <c r="WSO3" s="24"/>
      <c r="WSP3" s="24"/>
      <c r="WSQ3" s="24"/>
      <c r="WSR3" s="24"/>
      <c r="WSS3" s="24"/>
      <c r="WST3" s="24"/>
      <c r="WSU3" s="24"/>
      <c r="WSV3" s="24"/>
      <c r="WSW3" s="24"/>
      <c r="WSX3" s="24"/>
      <c r="WSY3" s="24"/>
      <c r="WSZ3" s="24"/>
      <c r="WTA3" s="24"/>
      <c r="WTB3" s="24"/>
      <c r="WTC3" s="24"/>
      <c r="WTD3" s="24"/>
      <c r="WTE3" s="24"/>
      <c r="WTF3" s="24"/>
      <c r="WTG3" s="24"/>
      <c r="WTH3" s="24"/>
      <c r="WTI3" s="24"/>
      <c r="WTJ3" s="24"/>
      <c r="WTK3" s="24"/>
      <c r="WTL3" s="24"/>
      <c r="WTM3" s="24"/>
      <c r="WTN3" s="24"/>
      <c r="WTO3" s="24"/>
      <c r="WTP3" s="24"/>
      <c r="WTQ3" s="24"/>
      <c r="WTR3" s="24"/>
      <c r="WTS3" s="24"/>
      <c r="WTT3" s="24"/>
      <c r="WTU3" s="24"/>
      <c r="WTV3" s="24"/>
      <c r="WTW3" s="24"/>
      <c r="WTX3" s="24"/>
      <c r="WTY3" s="24"/>
      <c r="WTZ3" s="24"/>
      <c r="WUA3" s="24"/>
      <c r="WUB3" s="24"/>
      <c r="WUC3" s="24"/>
      <c r="WUD3" s="24"/>
      <c r="WUE3" s="24"/>
      <c r="WUF3" s="24"/>
      <c r="WUG3" s="24"/>
      <c r="WUH3" s="24"/>
      <c r="WUI3" s="24"/>
      <c r="WUJ3" s="24"/>
      <c r="WUK3" s="24"/>
      <c r="WUL3" s="24"/>
      <c r="WUM3" s="24"/>
      <c r="WUN3" s="24"/>
      <c r="WUO3" s="24"/>
      <c r="WUP3" s="24"/>
      <c r="WUQ3" s="24"/>
      <c r="WUR3" s="24"/>
      <c r="WUS3" s="24"/>
      <c r="WUT3" s="24"/>
      <c r="WUU3" s="24"/>
      <c r="WUV3" s="24"/>
      <c r="WUW3" s="24"/>
      <c r="WUX3" s="24"/>
      <c r="WUY3" s="24"/>
      <c r="WUZ3" s="24"/>
      <c r="WVA3" s="24"/>
      <c r="WVB3" s="24"/>
      <c r="WVC3" s="24"/>
      <c r="WVD3" s="24"/>
      <c r="WVE3" s="24"/>
      <c r="WVF3" s="24"/>
      <c r="WVG3" s="24"/>
      <c r="WVH3" s="24"/>
      <c r="WVI3" s="24"/>
      <c r="WVJ3" s="24"/>
      <c r="WVK3" s="24"/>
      <c r="WVL3" s="24"/>
      <c r="WVM3" s="24"/>
      <c r="WVN3" s="24"/>
      <c r="WVO3" s="24"/>
      <c r="WVP3" s="24"/>
      <c r="WVQ3" s="24"/>
      <c r="WVR3" s="24"/>
      <c r="WVS3" s="24"/>
      <c r="WVT3" s="24"/>
      <c r="WVU3" s="24"/>
      <c r="WVV3" s="24"/>
      <c r="WVW3" s="24"/>
      <c r="WVX3" s="24"/>
      <c r="WVY3" s="24"/>
      <c r="WVZ3" s="24"/>
      <c r="WWA3" s="24"/>
      <c r="WWB3" s="24"/>
      <c r="WWC3" s="24"/>
      <c r="WWD3" s="24"/>
      <c r="WWE3" s="24"/>
      <c r="WWF3" s="24"/>
      <c r="WWG3" s="24"/>
      <c r="WWH3" s="24"/>
      <c r="WWI3" s="24"/>
      <c r="WWJ3" s="24"/>
      <c r="WWK3" s="24"/>
      <c r="WWL3" s="24"/>
      <c r="WWM3" s="24"/>
      <c r="WWN3" s="24"/>
      <c r="WWO3" s="24"/>
      <c r="WWP3" s="24"/>
      <c r="WWQ3" s="24"/>
      <c r="WWR3" s="24"/>
      <c r="WWS3" s="24"/>
      <c r="WWT3" s="24"/>
      <c r="WWU3" s="24"/>
      <c r="WWV3" s="24"/>
      <c r="WWW3" s="24"/>
      <c r="WWX3" s="24"/>
      <c r="WWY3" s="24"/>
      <c r="WWZ3" s="24"/>
      <c r="WXA3" s="24"/>
      <c r="WXB3" s="24"/>
      <c r="WXC3" s="24"/>
      <c r="WXD3" s="24"/>
      <c r="WXE3" s="24"/>
      <c r="WXF3" s="24"/>
      <c r="WXG3" s="24"/>
      <c r="WXH3" s="24"/>
      <c r="WXI3" s="24"/>
      <c r="WXJ3" s="24"/>
      <c r="WXK3" s="24"/>
      <c r="WXL3" s="24"/>
      <c r="WXM3" s="24"/>
      <c r="WXN3" s="24"/>
      <c r="WXO3" s="24"/>
      <c r="WXP3" s="24"/>
      <c r="WXQ3" s="24"/>
      <c r="WXR3" s="24"/>
      <c r="WXS3" s="24"/>
      <c r="WXT3" s="24"/>
      <c r="WXU3" s="24"/>
      <c r="WXV3" s="24"/>
      <c r="WXW3" s="24"/>
      <c r="WXX3" s="24"/>
      <c r="WXY3" s="24"/>
      <c r="WXZ3" s="24"/>
      <c r="WYA3" s="24"/>
      <c r="WYB3" s="24"/>
      <c r="WYC3" s="24"/>
      <c r="WYD3" s="24"/>
      <c r="WYE3" s="24"/>
      <c r="WYF3" s="24"/>
      <c r="WYG3" s="24"/>
      <c r="WYH3" s="24"/>
      <c r="WYI3" s="24"/>
      <c r="WYJ3" s="24"/>
      <c r="WYK3" s="24"/>
      <c r="WYL3" s="24"/>
      <c r="WYM3" s="24"/>
      <c r="WYN3" s="24"/>
      <c r="WYO3" s="24"/>
      <c r="WYP3" s="24"/>
      <c r="WYQ3" s="24"/>
      <c r="WYR3" s="24"/>
      <c r="WYS3" s="24"/>
      <c r="WYT3" s="24"/>
      <c r="WYU3" s="24"/>
      <c r="WYV3" s="24"/>
      <c r="WYW3" s="24"/>
      <c r="WYX3" s="24"/>
      <c r="WYY3" s="24"/>
      <c r="WYZ3" s="24"/>
      <c r="WZA3" s="24"/>
      <c r="WZB3" s="24"/>
      <c r="WZC3" s="24"/>
      <c r="WZD3" s="24"/>
      <c r="WZE3" s="24"/>
      <c r="WZF3" s="24"/>
      <c r="WZG3" s="24"/>
      <c r="WZH3" s="24"/>
      <c r="WZI3" s="24"/>
      <c r="WZJ3" s="24"/>
      <c r="WZK3" s="24"/>
      <c r="WZL3" s="24"/>
      <c r="WZM3" s="24"/>
      <c r="WZN3" s="24"/>
      <c r="WZO3" s="24"/>
      <c r="WZP3" s="24"/>
      <c r="WZQ3" s="24"/>
      <c r="WZR3" s="24"/>
      <c r="WZS3" s="24"/>
      <c r="WZT3" s="24"/>
      <c r="WZU3" s="24"/>
      <c r="WZV3" s="24"/>
      <c r="WZW3" s="24"/>
      <c r="WZX3" s="24"/>
      <c r="WZY3" s="24"/>
      <c r="WZZ3" s="24"/>
      <c r="XAA3" s="24"/>
      <c r="XAB3" s="24"/>
      <c r="XAC3" s="24"/>
      <c r="XAD3" s="24"/>
      <c r="XAE3" s="24"/>
      <c r="XAF3" s="24"/>
      <c r="XAG3" s="24"/>
      <c r="XAH3" s="24"/>
      <c r="XAI3" s="24"/>
      <c r="XAJ3" s="24"/>
      <c r="XAK3" s="24"/>
      <c r="XAL3" s="24"/>
      <c r="XAM3" s="24"/>
      <c r="XAN3" s="24"/>
      <c r="XAO3" s="24"/>
      <c r="XAP3" s="24"/>
      <c r="XAQ3" s="24"/>
      <c r="XAR3" s="24"/>
      <c r="XAS3" s="24"/>
      <c r="XAT3" s="24"/>
      <c r="XAU3" s="24"/>
      <c r="XAV3" s="24"/>
      <c r="XAW3" s="24"/>
      <c r="XAX3" s="24"/>
      <c r="XAY3" s="24"/>
      <c r="XAZ3" s="24"/>
      <c r="XBA3" s="24"/>
      <c r="XBB3" s="24"/>
      <c r="XBC3" s="24"/>
      <c r="XBD3" s="24"/>
      <c r="XBE3" s="24"/>
      <c r="XBF3" s="24"/>
      <c r="XBG3" s="24"/>
      <c r="XBH3" s="24"/>
      <c r="XBI3" s="24"/>
      <c r="XBJ3" s="24"/>
      <c r="XBK3" s="24"/>
      <c r="XBL3" s="24"/>
      <c r="XBM3" s="24"/>
      <c r="XBN3" s="24"/>
      <c r="XBO3" s="24"/>
      <c r="XBP3" s="24"/>
      <c r="XBQ3" s="24"/>
      <c r="XBR3" s="24"/>
      <c r="XBS3" s="24"/>
      <c r="XBT3" s="24"/>
      <c r="XBU3" s="24"/>
      <c r="XBV3" s="24"/>
      <c r="XBW3" s="24"/>
      <c r="XBX3" s="24"/>
      <c r="XBY3" s="24"/>
      <c r="XBZ3" s="24"/>
      <c r="XCA3" s="24"/>
      <c r="XCB3" s="24"/>
      <c r="XCC3" s="24"/>
      <c r="XCD3" s="24"/>
      <c r="XCE3" s="24"/>
      <c r="XCF3" s="24"/>
      <c r="XCG3" s="24"/>
      <c r="XCH3" s="24"/>
      <c r="XCI3" s="24"/>
      <c r="XCJ3" s="24"/>
      <c r="XCK3" s="24"/>
      <c r="XCL3" s="24"/>
      <c r="XCM3" s="24"/>
      <c r="XCN3" s="24"/>
      <c r="XCO3" s="24"/>
      <c r="XCP3" s="24"/>
      <c r="XCQ3" s="24"/>
      <c r="XCR3" s="24"/>
      <c r="XCS3" s="24"/>
      <c r="XCT3" s="24"/>
      <c r="XCU3" s="24"/>
      <c r="XCV3" s="24"/>
      <c r="XCW3" s="24"/>
      <c r="XCX3" s="24"/>
      <c r="XCY3" s="24"/>
      <c r="XCZ3" s="24"/>
      <c r="XDA3" s="24"/>
      <c r="XDB3" s="24"/>
      <c r="XDC3" s="24"/>
      <c r="XDD3" s="24"/>
      <c r="XDE3" s="24"/>
      <c r="XDF3" s="24"/>
      <c r="XDG3" s="24"/>
      <c r="XDH3" s="24"/>
      <c r="XDI3" s="24"/>
      <c r="XDJ3" s="24"/>
      <c r="XDK3" s="24"/>
      <c r="XDL3" s="24"/>
      <c r="XDM3" s="24"/>
      <c r="XDN3" s="24"/>
      <c r="XDO3" s="24"/>
      <c r="XDP3" s="24"/>
      <c r="XDQ3" s="24"/>
      <c r="XDR3" s="24"/>
      <c r="XDS3" s="24"/>
      <c r="XDT3" s="24"/>
      <c r="XDU3" s="24"/>
      <c r="XDV3" s="24"/>
      <c r="XDW3" s="24"/>
      <c r="XDX3" s="24"/>
      <c r="XDY3" s="24"/>
      <c r="XDZ3" s="24"/>
      <c r="XEA3" s="24"/>
      <c r="XEB3" s="24"/>
      <c r="XEC3" s="24"/>
      <c r="XED3" s="24"/>
      <c r="XEE3" s="24"/>
      <c r="XEF3" s="24"/>
      <c r="XEG3" s="24"/>
      <c r="XEH3" s="24"/>
      <c r="XEI3" s="24"/>
      <c r="XEJ3" s="24"/>
      <c r="XEK3" s="24"/>
      <c r="XEL3" s="24"/>
      <c r="XEM3" s="24"/>
      <c r="XEN3" s="24"/>
      <c r="XEO3" s="24"/>
      <c r="XEP3" s="24"/>
      <c r="XEQ3" s="24"/>
      <c r="XER3" s="24"/>
      <c r="XES3" s="24"/>
      <c r="XET3" s="24"/>
      <c r="XEU3" s="24"/>
      <c r="XEV3" s="24"/>
      <c r="XEW3" s="24"/>
      <c r="XEX3" s="24"/>
      <c r="XEY3" s="24"/>
      <c r="XEZ3" s="3"/>
      <c r="XFA3" s="4"/>
      <c r="XFB3" s="4"/>
      <c r="XFC3" s="4"/>
      <c r="XFD3" s="4"/>
    </row>
    <row r="4" spans="1:16384" s="9" customFormat="1" ht="42" customHeight="1" x14ac:dyDescent="0.25">
      <c r="A4" s="6" t="s">
        <v>2</v>
      </c>
      <c r="B4" s="73" t="s">
        <v>3</v>
      </c>
      <c r="C4" s="73"/>
      <c r="D4" s="73"/>
      <c r="E4" s="73"/>
      <c r="F4" s="7" t="s">
        <v>41</v>
      </c>
      <c r="G4" s="7"/>
      <c r="H4" s="7"/>
      <c r="I4" s="7"/>
      <c r="J4" s="7"/>
      <c r="K4" s="27"/>
      <c r="L4" s="8" t="s">
        <v>34</v>
      </c>
      <c r="XFA4" s="4"/>
      <c r="XFB4" s="4"/>
      <c r="XFC4" s="4"/>
      <c r="XFD4" s="4"/>
    </row>
    <row r="5" spans="1:16384" s="10" customFormat="1" ht="42" customHeight="1" collapsed="1" x14ac:dyDescent="0.25">
      <c r="A5" s="17">
        <v>1</v>
      </c>
      <c r="B5" s="63" t="s">
        <v>42</v>
      </c>
      <c r="C5" s="63"/>
      <c r="D5" s="63"/>
      <c r="E5" s="63"/>
      <c r="F5" s="63"/>
      <c r="G5" s="63"/>
      <c r="H5" s="63"/>
      <c r="I5" s="63"/>
      <c r="J5" s="63"/>
      <c r="K5" s="63"/>
      <c r="L5" s="63"/>
      <c r="XFA5" s="11"/>
      <c r="XFB5" s="11"/>
      <c r="XFC5" s="11"/>
      <c r="XFD5" s="11"/>
    </row>
    <row r="6" spans="1:16384" s="9" customFormat="1" ht="42" customHeight="1" outlineLevel="1" x14ac:dyDescent="0.25">
      <c r="A6" s="18"/>
      <c r="B6" s="61"/>
      <c r="C6" s="61"/>
      <c r="D6" s="61"/>
      <c r="E6" s="61"/>
      <c r="F6" s="19"/>
      <c r="G6" s="61" t="s">
        <v>43</v>
      </c>
      <c r="H6" s="61"/>
      <c r="I6" s="61"/>
      <c r="J6" s="61"/>
      <c r="K6" s="76"/>
      <c r="L6" s="20" t="s">
        <v>44</v>
      </c>
      <c r="XFA6" s="4"/>
      <c r="XFB6" s="4"/>
      <c r="XFC6" s="4"/>
      <c r="XFD6" s="4"/>
    </row>
    <row r="7" spans="1:16384" s="3" customFormat="1" ht="42" customHeight="1" outlineLevel="1" x14ac:dyDescent="0.25">
      <c r="A7" s="12" t="s">
        <v>5</v>
      </c>
      <c r="B7" s="3" t="s">
        <v>45</v>
      </c>
      <c r="F7" s="13" t="s">
        <v>31</v>
      </c>
      <c r="H7" s="13"/>
      <c r="I7" s="13"/>
      <c r="J7" s="13"/>
      <c r="K7" s="28"/>
      <c r="L7" s="15">
        <f>L202</f>
        <v>694.06999999999982</v>
      </c>
      <c r="XFA7" s="4"/>
      <c r="XFB7" s="4"/>
      <c r="XFC7" s="4"/>
      <c r="XFD7" s="4"/>
    </row>
    <row r="8" spans="1:16384" s="3" customFormat="1" ht="42" customHeight="1" outlineLevel="1" x14ac:dyDescent="0.25">
      <c r="A8" s="12" t="s">
        <v>46</v>
      </c>
      <c r="B8" s="3" t="s">
        <v>47</v>
      </c>
      <c r="F8" s="13" t="s">
        <v>31</v>
      </c>
      <c r="H8" s="13"/>
      <c r="I8" s="13"/>
      <c r="J8" s="13"/>
      <c r="K8" s="28"/>
      <c r="L8" s="15">
        <v>4</v>
      </c>
      <c r="XFA8" s="4"/>
      <c r="XFB8" s="4"/>
      <c r="XFC8" s="4"/>
      <c r="XFD8" s="4"/>
    </row>
    <row r="9" spans="1:16384" s="3" customFormat="1" ht="42" customHeight="1" outlineLevel="1" x14ac:dyDescent="0.25">
      <c r="A9" s="12"/>
      <c r="B9" s="3" t="s">
        <v>48</v>
      </c>
      <c r="F9" s="13" t="s">
        <v>31</v>
      </c>
      <c r="G9" s="3">
        <v>2</v>
      </c>
      <c r="H9" s="13">
        <f>0.25*2.8+0.25*2.8+1*0.7</f>
        <v>2.0999999999999996</v>
      </c>
      <c r="I9" s="13"/>
      <c r="J9" s="13"/>
      <c r="K9" s="28"/>
      <c r="L9" s="15">
        <f>G9+H9</f>
        <v>4.0999999999999996</v>
      </c>
      <c r="XFA9" s="4"/>
      <c r="XFB9" s="4"/>
      <c r="XFC9" s="4"/>
      <c r="XFD9" s="4"/>
    </row>
    <row r="10" spans="1:16384" s="3" customFormat="1" ht="42" customHeight="1" outlineLevel="1" x14ac:dyDescent="0.25">
      <c r="A10" s="12" t="s">
        <v>49</v>
      </c>
      <c r="B10" s="3" t="s">
        <v>50</v>
      </c>
      <c r="F10" s="13" t="s">
        <v>4</v>
      </c>
      <c r="G10" s="3">
        <v>43</v>
      </c>
      <c r="H10" s="13">
        <v>39</v>
      </c>
      <c r="I10" s="13">
        <v>39</v>
      </c>
      <c r="J10" s="13"/>
      <c r="K10" s="28"/>
      <c r="L10" s="15">
        <f>G10+H10+I10</f>
        <v>121</v>
      </c>
      <c r="XFA10" s="4"/>
      <c r="XFB10" s="4"/>
      <c r="XFC10" s="4"/>
      <c r="XFD10" s="4"/>
    </row>
    <row r="11" spans="1:16384" s="3" customFormat="1" ht="42" customHeight="1" outlineLevel="1" x14ac:dyDescent="0.25">
      <c r="A11" s="12" t="s">
        <v>51</v>
      </c>
      <c r="B11" s="14" t="s">
        <v>52</v>
      </c>
      <c r="C11" s="22"/>
      <c r="D11" s="22"/>
      <c r="F11" s="13" t="s">
        <v>31</v>
      </c>
      <c r="G11" s="3">
        <f>0.7*2.1*2</f>
        <v>2.94</v>
      </c>
      <c r="H11" s="13"/>
      <c r="I11" s="13"/>
      <c r="J11" s="13"/>
      <c r="K11" s="28"/>
      <c r="L11" s="15">
        <f>G11</f>
        <v>2.94</v>
      </c>
      <c r="XFA11" s="4"/>
      <c r="XFB11" s="4"/>
      <c r="XFC11" s="4"/>
      <c r="XFD11" s="4"/>
    </row>
    <row r="12" spans="1:16384" s="3" customFormat="1" ht="42" customHeight="1" outlineLevel="1" x14ac:dyDescent="0.25">
      <c r="A12" s="12"/>
      <c r="B12" s="14" t="s">
        <v>53</v>
      </c>
      <c r="C12" s="22"/>
      <c r="D12" s="22"/>
      <c r="F12" s="13" t="s">
        <v>31</v>
      </c>
      <c r="G12" s="3">
        <f>0.8*1*2</f>
        <v>1.6</v>
      </c>
      <c r="H12" s="13">
        <f>0.45*1*2</f>
        <v>0.9</v>
      </c>
      <c r="I12" s="13"/>
      <c r="J12" s="13"/>
      <c r="K12" s="28"/>
      <c r="L12" s="15">
        <f>G12+H12</f>
        <v>2.5</v>
      </c>
      <c r="XFA12" s="4"/>
      <c r="XFB12" s="4"/>
      <c r="XFC12" s="4"/>
      <c r="XFD12" s="4"/>
    </row>
    <row r="13" spans="1:16384" s="3" customFormat="1" ht="42" customHeight="1" outlineLevel="1" x14ac:dyDescent="0.25">
      <c r="A13" s="12"/>
      <c r="B13" s="14" t="s">
        <v>54</v>
      </c>
      <c r="C13" s="22"/>
      <c r="D13" s="22"/>
      <c r="F13" s="13" t="s">
        <v>35</v>
      </c>
      <c r="G13" s="3">
        <f>0.2*25*0.2</f>
        <v>1</v>
      </c>
      <c r="H13" s="13"/>
      <c r="I13" s="13"/>
      <c r="J13" s="13"/>
      <c r="K13" s="28"/>
      <c r="L13" s="15">
        <f>G13</f>
        <v>1</v>
      </c>
      <c r="XFA13" s="4"/>
      <c r="XFB13" s="4"/>
      <c r="XFC13" s="4"/>
      <c r="XFD13" s="4"/>
    </row>
    <row r="14" spans="1:16384" s="3" customFormat="1" ht="42" customHeight="1" outlineLevel="1" x14ac:dyDescent="0.25">
      <c r="A14" s="12"/>
      <c r="B14" s="14" t="s">
        <v>55</v>
      </c>
      <c r="C14" s="22"/>
      <c r="D14" s="22"/>
      <c r="F14" s="13" t="s">
        <v>35</v>
      </c>
      <c r="H14" s="13"/>
      <c r="I14" s="13"/>
      <c r="J14" s="13"/>
      <c r="K14" s="28"/>
      <c r="L14" s="15">
        <f>L214</f>
        <v>0.55134951070500871</v>
      </c>
      <c r="XFA14" s="4"/>
      <c r="XFB14" s="4"/>
      <c r="XFC14" s="4"/>
      <c r="XFD14" s="4"/>
    </row>
    <row r="15" spans="1:16384" s="3" customFormat="1" ht="42" customHeight="1" outlineLevel="1" x14ac:dyDescent="0.25">
      <c r="A15" s="12"/>
      <c r="B15" s="14" t="s">
        <v>56</v>
      </c>
      <c r="C15" s="22"/>
      <c r="D15" s="22"/>
      <c r="F15" s="13" t="s">
        <v>31</v>
      </c>
      <c r="G15" s="3">
        <v>0.12</v>
      </c>
      <c r="H15" s="13">
        <v>1.5</v>
      </c>
      <c r="I15" s="13"/>
      <c r="J15" s="13"/>
      <c r="K15" s="28"/>
      <c r="L15" s="15">
        <f>G15*H15</f>
        <v>0.18</v>
      </c>
      <c r="XFA15" s="4"/>
      <c r="XFB15" s="4"/>
      <c r="XFC15" s="4"/>
      <c r="XFD15" s="4"/>
    </row>
    <row r="16" spans="1:16384" s="3" customFormat="1" ht="42" customHeight="1" outlineLevel="1" x14ac:dyDescent="0.25">
      <c r="A16" s="12" t="s">
        <v>57</v>
      </c>
      <c r="B16" s="14" t="s">
        <v>58</v>
      </c>
      <c r="C16" s="22"/>
      <c r="D16" s="22"/>
      <c r="E16" s="22"/>
      <c r="F16" s="13" t="s">
        <v>31</v>
      </c>
      <c r="H16" s="13"/>
      <c r="I16" s="13"/>
      <c r="J16" s="13"/>
      <c r="K16" s="28"/>
      <c r="L16" s="15">
        <f>0.1*L117</f>
        <v>210.86369999999999</v>
      </c>
      <c r="XFA16" s="4"/>
      <c r="XFB16" s="4"/>
      <c r="XFC16" s="4"/>
      <c r="XFD16" s="4"/>
    </row>
    <row r="17" spans="1:12 16381:16384" s="3" customFormat="1" ht="42" customHeight="1" outlineLevel="1" x14ac:dyDescent="0.25">
      <c r="A17" s="12" t="s">
        <v>59</v>
      </c>
      <c r="B17" s="14" t="s">
        <v>60</v>
      </c>
      <c r="C17" s="22"/>
      <c r="D17" s="22"/>
      <c r="E17" s="22"/>
      <c r="F17" s="13" t="s">
        <v>31</v>
      </c>
      <c r="H17" s="13"/>
      <c r="I17" s="13"/>
      <c r="J17" s="13"/>
      <c r="K17" s="28"/>
      <c r="L17" s="15">
        <f>0.6*L123</f>
        <v>26.747999999999998</v>
      </c>
      <c r="XFA17" s="4"/>
      <c r="XFB17" s="4"/>
      <c r="XFC17" s="4"/>
      <c r="XFD17" s="4"/>
    </row>
    <row r="18" spans="1:12 16381:16384" s="3" customFormat="1" ht="42" customHeight="1" outlineLevel="1" x14ac:dyDescent="0.25">
      <c r="A18" s="12" t="s">
        <v>61</v>
      </c>
      <c r="B18" s="14" t="s">
        <v>62</v>
      </c>
      <c r="C18" s="22"/>
      <c r="D18" s="22"/>
      <c r="E18" s="22"/>
      <c r="F18" s="13" t="s">
        <v>31</v>
      </c>
      <c r="H18" s="13"/>
      <c r="I18" s="13"/>
      <c r="J18" s="13"/>
      <c r="K18" s="28"/>
      <c r="L18" s="15">
        <f>(L126+L127+L128)*0.1</f>
        <v>140.15299999999999</v>
      </c>
      <c r="XFA18" s="4"/>
      <c r="XFB18" s="4"/>
      <c r="XFC18" s="4"/>
      <c r="XFD18" s="4"/>
    </row>
    <row r="19" spans="1:12 16381:16384" s="3" customFormat="1" ht="42" customHeight="1" outlineLevel="1" x14ac:dyDescent="0.25">
      <c r="A19" s="12" t="s">
        <v>63</v>
      </c>
      <c r="B19" s="14" t="s">
        <v>64</v>
      </c>
      <c r="C19" s="22"/>
      <c r="D19" s="22"/>
      <c r="E19" s="22"/>
      <c r="F19" s="13" t="s">
        <v>31</v>
      </c>
      <c r="H19" s="13"/>
      <c r="I19" s="13"/>
      <c r="J19" s="13"/>
      <c r="K19" s="28"/>
      <c r="L19" s="15">
        <f>G128/2</f>
        <v>125</v>
      </c>
      <c r="XFA19" s="4"/>
      <c r="XFB19" s="4"/>
      <c r="XFC19" s="4"/>
      <c r="XFD19" s="4"/>
    </row>
    <row r="20" spans="1:12 16381:16384" s="3" customFormat="1" ht="42" customHeight="1" outlineLevel="1" x14ac:dyDescent="0.25">
      <c r="A20" s="12" t="s">
        <v>65</v>
      </c>
      <c r="B20" s="14" t="s">
        <v>66</v>
      </c>
      <c r="C20" s="22"/>
      <c r="D20" s="22"/>
      <c r="E20" s="22"/>
      <c r="F20" s="13" t="s">
        <v>31</v>
      </c>
      <c r="H20" s="13"/>
      <c r="I20" s="13"/>
      <c r="J20" s="13"/>
      <c r="K20" s="28"/>
      <c r="L20" s="15">
        <f>L129</f>
        <v>113.14</v>
      </c>
      <c r="XFA20" s="4"/>
      <c r="XFB20" s="4"/>
      <c r="XFC20" s="4"/>
      <c r="XFD20" s="4"/>
    </row>
    <row r="21" spans="1:12 16381:16384" s="3" customFormat="1" ht="42" customHeight="1" outlineLevel="1" x14ac:dyDescent="0.25">
      <c r="A21" s="12" t="s">
        <v>67</v>
      </c>
      <c r="B21" s="14" t="s">
        <v>68</v>
      </c>
      <c r="C21" s="22"/>
      <c r="D21" s="22"/>
      <c r="E21" s="22"/>
      <c r="F21" s="13" t="s">
        <v>31</v>
      </c>
      <c r="G21" s="3">
        <v>105.08</v>
      </c>
      <c r="H21" s="13">
        <f>44.18*(3.25-1.2)</f>
        <v>90.568999999999988</v>
      </c>
      <c r="I21" s="13"/>
      <c r="J21" s="13"/>
      <c r="K21" s="29"/>
      <c r="L21" s="26">
        <f>G21+H21</f>
        <v>195.649</v>
      </c>
      <c r="XFA21" s="4"/>
      <c r="XFB21" s="4"/>
      <c r="XFC21" s="4"/>
      <c r="XFD21" s="4"/>
    </row>
    <row r="22" spans="1:12 16381:16384" s="3" customFormat="1" ht="42" customHeight="1" outlineLevel="1" x14ac:dyDescent="0.25">
      <c r="A22" s="12"/>
      <c r="B22" s="14" t="s">
        <v>69</v>
      </c>
      <c r="C22" s="22"/>
      <c r="D22" s="22"/>
      <c r="E22" s="22"/>
      <c r="F22" s="13" t="s">
        <v>4</v>
      </c>
      <c r="G22" s="3">
        <v>53</v>
      </c>
      <c r="H22" s="13"/>
      <c r="I22" s="13"/>
      <c r="J22" s="13"/>
      <c r="K22" s="29"/>
      <c r="L22" s="26">
        <f>G22</f>
        <v>53</v>
      </c>
      <c r="XFA22" s="4"/>
      <c r="XFB22" s="4"/>
      <c r="XFC22" s="4"/>
      <c r="XFD22" s="4"/>
    </row>
    <row r="23" spans="1:12 16381:16384" s="3" customFormat="1" ht="42" customHeight="1" outlineLevel="1" x14ac:dyDescent="0.25">
      <c r="A23" s="12" t="s">
        <v>70</v>
      </c>
      <c r="B23" s="14" t="s">
        <v>71</v>
      </c>
      <c r="C23" s="22"/>
      <c r="D23" s="22"/>
      <c r="E23" s="22"/>
      <c r="F23" s="13" t="s">
        <v>31</v>
      </c>
      <c r="G23" s="3">
        <f>44.18*1.2</f>
        <v>53.015999999999998</v>
      </c>
      <c r="H23" s="13"/>
      <c r="I23" s="13"/>
      <c r="J23" s="13"/>
      <c r="K23" s="29"/>
      <c r="L23" s="26">
        <f>G23</f>
        <v>53.015999999999998</v>
      </c>
      <c r="XFA23" s="4"/>
      <c r="XFB23" s="4"/>
      <c r="XFC23" s="4"/>
      <c r="XFD23" s="4"/>
    </row>
    <row r="24" spans="1:12 16381:16384" s="3" customFormat="1" ht="42" customHeight="1" outlineLevel="1" x14ac:dyDescent="0.25">
      <c r="A24" s="12"/>
      <c r="B24" s="14" t="s">
        <v>72</v>
      </c>
      <c r="C24" s="22"/>
      <c r="D24" s="22"/>
      <c r="E24" s="22"/>
      <c r="F24" s="13" t="s">
        <v>4</v>
      </c>
      <c r="H24" s="13"/>
      <c r="I24" s="13"/>
      <c r="J24" s="13"/>
      <c r="K24" s="29"/>
      <c r="L24" s="26">
        <v>1</v>
      </c>
      <c r="XFA24" s="4"/>
      <c r="XFB24" s="4"/>
      <c r="XFC24" s="4"/>
      <c r="XFD24" s="4"/>
    </row>
    <row r="25" spans="1:12 16381:16384" s="3" customFormat="1" ht="42" customHeight="1" outlineLevel="1" x14ac:dyDescent="0.25">
      <c r="A25" s="12"/>
      <c r="B25" s="14" t="s">
        <v>73</v>
      </c>
      <c r="C25" s="22"/>
      <c r="D25" s="22"/>
      <c r="E25" s="22"/>
      <c r="F25" s="13" t="s">
        <v>31</v>
      </c>
      <c r="G25" s="3">
        <f>50*3</f>
        <v>150</v>
      </c>
      <c r="H25" s="13"/>
      <c r="I25" s="13"/>
      <c r="J25" s="13"/>
      <c r="K25" s="29"/>
      <c r="L25" s="26">
        <f>G25*0.2</f>
        <v>30</v>
      </c>
      <c r="XFA25" s="4"/>
      <c r="XFB25" s="4"/>
      <c r="XFC25" s="4"/>
      <c r="XFD25" s="4"/>
    </row>
    <row r="26" spans="1:12 16381:16384" s="3" customFormat="1" ht="42" customHeight="1" outlineLevel="1" x14ac:dyDescent="0.25">
      <c r="A26" s="12"/>
      <c r="B26" s="14" t="s">
        <v>74</v>
      </c>
      <c r="C26" s="22"/>
      <c r="D26" s="22"/>
      <c r="E26" s="22"/>
      <c r="F26" s="13" t="s">
        <v>4</v>
      </c>
      <c r="H26" s="13"/>
      <c r="I26" s="13"/>
      <c r="J26" s="13"/>
      <c r="K26" s="29"/>
      <c r="L26" s="26">
        <v>1</v>
      </c>
      <c r="XFA26" s="4"/>
      <c r="XFB26" s="4"/>
      <c r="XFC26" s="4"/>
      <c r="XFD26" s="4"/>
    </row>
    <row r="27" spans="1:12 16381:16384" s="3" customFormat="1" ht="42" customHeight="1" outlineLevel="1" x14ac:dyDescent="0.25">
      <c r="A27" s="12"/>
      <c r="B27" s="14" t="s">
        <v>75</v>
      </c>
      <c r="C27" s="22"/>
      <c r="D27" s="22"/>
      <c r="E27" s="22"/>
      <c r="F27" s="13" t="s">
        <v>31</v>
      </c>
      <c r="H27" s="13"/>
      <c r="I27" s="13"/>
      <c r="J27" s="13"/>
      <c r="K27" s="29"/>
      <c r="L27" s="26">
        <f>1*25</f>
        <v>25</v>
      </c>
      <c r="XFA27" s="4"/>
      <c r="XFB27" s="4"/>
      <c r="XFC27" s="4"/>
      <c r="XFD27" s="4"/>
    </row>
    <row r="28" spans="1:12 16381:16384" s="3" customFormat="1" ht="42" customHeight="1" outlineLevel="1" x14ac:dyDescent="0.25">
      <c r="A28" s="12"/>
      <c r="B28" s="14" t="s">
        <v>76</v>
      </c>
      <c r="C28" s="22"/>
      <c r="D28" s="22"/>
      <c r="E28" s="22"/>
      <c r="F28" s="13" t="s">
        <v>35</v>
      </c>
      <c r="H28" s="13"/>
      <c r="I28" s="13"/>
      <c r="J28" s="13"/>
      <c r="K28" s="29"/>
      <c r="L28" s="26">
        <f>1*2*25</f>
        <v>50</v>
      </c>
      <c r="XFA28" s="4"/>
      <c r="XFB28" s="4"/>
      <c r="XFC28" s="4"/>
      <c r="XFD28" s="4"/>
    </row>
    <row r="29" spans="1:12 16381:16384" ht="42" customHeight="1" x14ac:dyDescent="0.25">
      <c r="A29" s="17">
        <v>3</v>
      </c>
      <c r="B29" s="63" t="s">
        <v>10</v>
      </c>
      <c r="C29" s="63"/>
      <c r="D29" s="63"/>
      <c r="E29" s="63"/>
      <c r="F29" s="63"/>
      <c r="G29" s="63"/>
      <c r="H29" s="63"/>
      <c r="I29" s="63"/>
      <c r="J29" s="63"/>
      <c r="K29" s="63"/>
      <c r="L29" s="63"/>
    </row>
    <row r="30" spans="1:12 16381:16384" ht="42" customHeight="1" x14ac:dyDescent="0.25">
      <c r="A30" s="18"/>
      <c r="B30" s="61"/>
      <c r="C30" s="61"/>
      <c r="D30" s="61"/>
      <c r="E30" s="61"/>
      <c r="F30" s="19" t="s">
        <v>4</v>
      </c>
      <c r="G30" s="19"/>
      <c r="H30" s="19"/>
      <c r="I30" s="19"/>
      <c r="J30" s="19"/>
      <c r="K30" s="20"/>
      <c r="L30" s="20" t="s">
        <v>44</v>
      </c>
    </row>
    <row r="31" spans="1:12 16381:16384" ht="42" customHeight="1" x14ac:dyDescent="0.25">
      <c r="A31" s="12" t="s">
        <v>6</v>
      </c>
      <c r="B31" s="3" t="s">
        <v>77</v>
      </c>
      <c r="C31" s="3"/>
      <c r="D31" s="3"/>
      <c r="E31" s="3"/>
      <c r="F31" s="13" t="s">
        <v>31</v>
      </c>
      <c r="G31" s="14"/>
      <c r="H31" s="13"/>
      <c r="I31" s="13"/>
      <c r="J31" s="13"/>
      <c r="K31" s="28"/>
      <c r="L31" s="15">
        <f>L25</f>
        <v>30</v>
      </c>
    </row>
    <row r="32" spans="1:12 16381:16384" ht="42" customHeight="1" x14ac:dyDescent="0.25">
      <c r="A32" s="67" t="s">
        <v>34</v>
      </c>
      <c r="B32" s="68"/>
      <c r="C32" s="68"/>
      <c r="D32" s="68"/>
      <c r="E32" s="68"/>
      <c r="F32" s="68"/>
      <c r="G32" s="68"/>
      <c r="H32" s="68"/>
      <c r="I32" s="68"/>
      <c r="J32" s="68"/>
      <c r="K32" s="30"/>
      <c r="L32" s="21">
        <f>SUM(L31:L31)</f>
        <v>30</v>
      </c>
    </row>
    <row r="33" spans="1:12" ht="42" customHeight="1" x14ac:dyDescent="0.25">
      <c r="A33" s="17">
        <v>3</v>
      </c>
      <c r="B33" s="63" t="s">
        <v>78</v>
      </c>
      <c r="C33" s="63"/>
      <c r="D33" s="63"/>
      <c r="E33" s="63"/>
      <c r="F33" s="63"/>
      <c r="G33" s="63"/>
      <c r="H33" s="63"/>
      <c r="I33" s="63"/>
      <c r="J33" s="63"/>
      <c r="K33" s="63"/>
      <c r="L33" s="63"/>
    </row>
    <row r="34" spans="1:12" ht="42" customHeight="1" x14ac:dyDescent="0.25">
      <c r="A34" s="18"/>
      <c r="B34" s="61"/>
      <c r="C34" s="61"/>
      <c r="D34" s="61"/>
      <c r="E34" s="61"/>
      <c r="F34" s="19" t="s">
        <v>4</v>
      </c>
      <c r="G34" s="19"/>
      <c r="H34" s="19"/>
      <c r="I34" s="19"/>
      <c r="J34" s="19"/>
      <c r="K34" s="20"/>
      <c r="L34" s="20" t="s">
        <v>44</v>
      </c>
    </row>
    <row r="35" spans="1:12" ht="42" customHeight="1" x14ac:dyDescent="0.25">
      <c r="A35" s="12" t="s">
        <v>6</v>
      </c>
      <c r="B35" s="3" t="s">
        <v>79</v>
      </c>
      <c r="C35" s="3"/>
      <c r="D35" s="3"/>
      <c r="E35" s="3"/>
      <c r="F35" s="13" t="s">
        <v>31</v>
      </c>
      <c r="G35" s="14"/>
      <c r="H35" s="13"/>
      <c r="I35" s="13"/>
      <c r="J35" s="13"/>
      <c r="K35" s="28"/>
      <c r="L35" s="15">
        <f>L16</f>
        <v>210.86369999999999</v>
      </c>
    </row>
    <row r="36" spans="1:12" ht="42" customHeight="1" x14ac:dyDescent="0.25">
      <c r="A36" s="12" t="s">
        <v>7</v>
      </c>
      <c r="B36" s="3" t="s">
        <v>80</v>
      </c>
      <c r="C36" s="3"/>
      <c r="D36" s="3"/>
      <c r="E36" s="3"/>
      <c r="F36" s="13" t="s">
        <v>31</v>
      </c>
      <c r="G36" s="14"/>
      <c r="H36" s="13"/>
      <c r="I36" s="13"/>
      <c r="J36" s="13"/>
      <c r="K36" s="29"/>
      <c r="L36" s="26">
        <f>4</f>
        <v>4</v>
      </c>
    </row>
    <row r="37" spans="1:12" ht="42" customHeight="1" x14ac:dyDescent="0.25">
      <c r="A37" s="12" t="s">
        <v>8</v>
      </c>
      <c r="B37" s="3" t="s">
        <v>81</v>
      </c>
      <c r="C37" s="3"/>
      <c r="D37" s="3"/>
      <c r="E37" s="3"/>
      <c r="F37" s="13" t="s">
        <v>31</v>
      </c>
      <c r="G37" s="13"/>
      <c r="H37" s="13"/>
      <c r="I37" s="13"/>
      <c r="J37" s="13"/>
      <c r="K37" s="29"/>
      <c r="L37" s="26">
        <f>L17</f>
        <v>26.747999999999998</v>
      </c>
    </row>
    <row r="38" spans="1:12" ht="42" customHeight="1" x14ac:dyDescent="0.25">
      <c r="A38" s="12" t="s">
        <v>9</v>
      </c>
      <c r="B38" s="3" t="s">
        <v>82</v>
      </c>
      <c r="C38" s="3"/>
      <c r="D38" s="3"/>
      <c r="E38" s="3"/>
      <c r="F38" s="13" t="s">
        <v>31</v>
      </c>
      <c r="G38" s="13"/>
      <c r="H38" s="13"/>
      <c r="I38" s="13"/>
      <c r="J38" s="13"/>
      <c r="K38" s="29"/>
      <c r="L38" s="15">
        <f>L18</f>
        <v>140.15299999999999</v>
      </c>
    </row>
    <row r="39" spans="1:12" ht="42" customHeight="1" x14ac:dyDescent="0.25">
      <c r="A39" s="67" t="s">
        <v>34</v>
      </c>
      <c r="B39" s="68"/>
      <c r="C39" s="68"/>
      <c r="D39" s="68"/>
      <c r="E39" s="68"/>
      <c r="F39" s="68"/>
      <c r="G39" s="68"/>
      <c r="H39" s="68"/>
      <c r="I39" s="68"/>
      <c r="J39" s="68"/>
      <c r="K39" s="30"/>
      <c r="L39" s="21">
        <f>SUM(L35:L38)</f>
        <v>381.76469999999995</v>
      </c>
    </row>
    <row r="40" spans="1:12" ht="42" customHeight="1" x14ac:dyDescent="0.25">
      <c r="A40" s="17">
        <v>3</v>
      </c>
      <c r="B40" s="63" t="s">
        <v>13</v>
      </c>
      <c r="C40" s="63"/>
      <c r="D40" s="63"/>
      <c r="E40" s="63"/>
      <c r="F40" s="63"/>
      <c r="G40" s="63"/>
      <c r="H40" s="63"/>
      <c r="I40" s="63"/>
      <c r="J40" s="63"/>
      <c r="K40" s="63"/>
      <c r="L40" s="63"/>
    </row>
    <row r="41" spans="1:12" ht="42" customHeight="1" x14ac:dyDescent="0.25">
      <c r="A41" s="18"/>
      <c r="B41" s="61"/>
      <c r="C41" s="61"/>
      <c r="D41" s="61"/>
      <c r="E41" s="61"/>
      <c r="F41" s="19" t="s">
        <v>4</v>
      </c>
      <c r="G41" s="19"/>
      <c r="H41" s="19"/>
      <c r="I41" s="19"/>
      <c r="J41" s="19"/>
      <c r="K41" s="20"/>
      <c r="L41" s="20" t="s">
        <v>44</v>
      </c>
    </row>
    <row r="42" spans="1:12" ht="42" customHeight="1" x14ac:dyDescent="0.25">
      <c r="A42" s="12" t="s">
        <v>6</v>
      </c>
      <c r="B42" s="3" t="s">
        <v>83</v>
      </c>
      <c r="C42" s="3"/>
      <c r="D42" s="3"/>
      <c r="E42" s="3"/>
      <c r="F42" s="13" t="s">
        <v>31</v>
      </c>
      <c r="G42" s="14"/>
      <c r="H42" s="13"/>
      <c r="I42" s="13"/>
      <c r="J42" s="13"/>
      <c r="K42" s="28"/>
      <c r="L42" s="15">
        <f>G25</f>
        <v>150</v>
      </c>
    </row>
    <row r="43" spans="1:12" ht="42" customHeight="1" x14ac:dyDescent="0.25">
      <c r="A43" s="67" t="s">
        <v>34</v>
      </c>
      <c r="B43" s="68"/>
      <c r="C43" s="68"/>
      <c r="D43" s="68"/>
      <c r="E43" s="68"/>
      <c r="F43" s="68"/>
      <c r="G43" s="68"/>
      <c r="H43" s="68"/>
      <c r="I43" s="68"/>
      <c r="J43" s="68"/>
      <c r="K43" s="30"/>
      <c r="L43" s="21">
        <f>SUM(L42:L42)</f>
        <v>150</v>
      </c>
    </row>
    <row r="44" spans="1:12" ht="42" customHeight="1" x14ac:dyDescent="0.25">
      <c r="A44" s="17">
        <v>4</v>
      </c>
      <c r="B44" s="63" t="s">
        <v>84</v>
      </c>
      <c r="C44" s="63"/>
      <c r="D44" s="63"/>
      <c r="E44" s="63"/>
      <c r="F44" s="63"/>
      <c r="G44" s="63"/>
      <c r="H44" s="63"/>
      <c r="I44" s="63"/>
      <c r="J44" s="63"/>
      <c r="K44" s="63"/>
      <c r="L44" s="63"/>
    </row>
    <row r="45" spans="1:12" ht="42" customHeight="1" x14ac:dyDescent="0.25">
      <c r="A45" s="18"/>
      <c r="B45" s="61"/>
      <c r="C45" s="61"/>
      <c r="D45" s="61"/>
      <c r="E45" s="61"/>
      <c r="F45" s="19" t="s">
        <v>4</v>
      </c>
      <c r="G45" s="19"/>
      <c r="H45" s="19"/>
      <c r="I45" s="19"/>
      <c r="J45" s="19"/>
      <c r="K45" s="20"/>
      <c r="L45" s="20" t="s">
        <v>44</v>
      </c>
    </row>
    <row r="46" spans="1:12" ht="42" customHeight="1" x14ac:dyDescent="0.25">
      <c r="A46" s="12" t="s">
        <v>11</v>
      </c>
      <c r="B46" s="3" t="s">
        <v>85</v>
      </c>
      <c r="C46" s="3"/>
      <c r="D46" s="3"/>
      <c r="E46" s="3"/>
      <c r="F46" s="13" t="s">
        <v>31</v>
      </c>
      <c r="G46" s="13">
        <f>44.18*2.25</f>
        <v>99.405000000000001</v>
      </c>
      <c r="H46" s="13">
        <f>1*2.1+1.8+2.1+0.7*2.1+0.8*2.1</f>
        <v>9.15</v>
      </c>
      <c r="I46" s="13"/>
      <c r="J46" s="13"/>
      <c r="K46" s="28"/>
      <c r="L46" s="15">
        <f>G46-H46-I46-J46-K46</f>
        <v>90.254999999999995</v>
      </c>
    </row>
    <row r="47" spans="1:12" ht="42" customHeight="1" x14ac:dyDescent="0.25">
      <c r="A47" s="12" t="s">
        <v>86</v>
      </c>
      <c r="B47" s="3" t="s">
        <v>87</v>
      </c>
      <c r="C47" s="3"/>
      <c r="D47" s="3"/>
      <c r="E47" s="3"/>
      <c r="F47" s="13" t="s">
        <v>31</v>
      </c>
      <c r="G47" s="13">
        <f>6.3*3.25</f>
        <v>20.474999999999998</v>
      </c>
      <c r="H47" s="13">
        <f>0.6*0.6+0.7*2.1</f>
        <v>1.83</v>
      </c>
      <c r="I47" s="13"/>
      <c r="J47" s="13"/>
      <c r="K47" s="28"/>
      <c r="L47" s="15">
        <f>G47-H47-I47-J47-K47</f>
        <v>18.644999999999996</v>
      </c>
    </row>
    <row r="48" spans="1:12" ht="42" customHeight="1" x14ac:dyDescent="0.25">
      <c r="A48" s="12" t="s">
        <v>88</v>
      </c>
      <c r="B48" s="3" t="s">
        <v>89</v>
      </c>
      <c r="C48" s="3"/>
      <c r="D48" s="3"/>
      <c r="E48" s="3"/>
      <c r="F48" s="13" t="s">
        <v>31</v>
      </c>
      <c r="G48" s="13">
        <f>5.39*3.5</f>
        <v>18.864999999999998</v>
      </c>
      <c r="H48" s="13"/>
      <c r="I48" s="13"/>
      <c r="J48" s="13"/>
      <c r="K48" s="28"/>
      <c r="L48" s="15">
        <f t="shared" ref="L48:L92" si="0">G48-H48-I48-J48-K48</f>
        <v>18.864999999999998</v>
      </c>
    </row>
    <row r="49" spans="1:12" ht="42" customHeight="1" x14ac:dyDescent="0.25">
      <c r="A49" s="12" t="s">
        <v>90</v>
      </c>
      <c r="B49" s="3" t="s">
        <v>89</v>
      </c>
      <c r="C49" s="3"/>
      <c r="D49" s="3"/>
      <c r="E49" s="3"/>
      <c r="F49" s="13" t="s">
        <v>31</v>
      </c>
      <c r="G49" s="13">
        <f>13.13*3.5</f>
        <v>45.955000000000005</v>
      </c>
      <c r="H49" s="13">
        <f>1.8*2.1</f>
        <v>3.7800000000000002</v>
      </c>
      <c r="I49" s="13"/>
      <c r="J49" s="13"/>
      <c r="K49" s="28"/>
      <c r="L49" s="15">
        <f t="shared" si="0"/>
        <v>42.175000000000004</v>
      </c>
    </row>
    <row r="50" spans="1:12" ht="42" customHeight="1" x14ac:dyDescent="0.25">
      <c r="A50" s="12" t="s">
        <v>91</v>
      </c>
      <c r="B50" s="3" t="s">
        <v>89</v>
      </c>
      <c r="C50" s="3"/>
      <c r="D50" s="3"/>
      <c r="E50" s="3"/>
      <c r="F50" s="13" t="s">
        <v>31</v>
      </c>
      <c r="G50" s="13">
        <f>5.58*3.5</f>
        <v>19.53</v>
      </c>
      <c r="H50" s="13">
        <f>1.65*3.5</f>
        <v>5.7749999999999995</v>
      </c>
      <c r="I50" s="13"/>
      <c r="J50" s="13"/>
      <c r="K50" s="28"/>
      <c r="L50" s="15">
        <f t="shared" si="0"/>
        <v>13.755000000000003</v>
      </c>
    </row>
    <row r="51" spans="1:12" ht="42" customHeight="1" x14ac:dyDescent="0.25">
      <c r="A51" s="12" t="s">
        <v>92</v>
      </c>
      <c r="B51" s="3" t="s">
        <v>93</v>
      </c>
      <c r="C51" s="3"/>
      <c r="D51" s="3"/>
      <c r="E51" s="3"/>
      <c r="F51" s="13" t="s">
        <v>31</v>
      </c>
      <c r="G51" s="13">
        <f>12.6*2.8</f>
        <v>35.279999999999994</v>
      </c>
      <c r="H51" s="13">
        <f>0.9*2.1*2+0.8*2.1*2+0.7*2.1</f>
        <v>8.6100000000000012</v>
      </c>
      <c r="I51" s="13"/>
      <c r="J51" s="13"/>
      <c r="K51" s="28"/>
      <c r="L51" s="15">
        <f t="shared" si="0"/>
        <v>26.669999999999995</v>
      </c>
    </row>
    <row r="52" spans="1:12" ht="42" customHeight="1" x14ac:dyDescent="0.25">
      <c r="A52" s="12" t="s">
        <v>94</v>
      </c>
      <c r="B52" s="3" t="s">
        <v>95</v>
      </c>
      <c r="C52" s="3"/>
      <c r="D52" s="3"/>
      <c r="E52" s="3"/>
      <c r="F52" s="13" t="s">
        <v>31</v>
      </c>
      <c r="G52" s="13">
        <f>6.6*1.85</f>
        <v>12.209999999999999</v>
      </c>
      <c r="H52" s="13">
        <f>0.9*1.1</f>
        <v>0.9900000000000001</v>
      </c>
      <c r="I52" s="13"/>
      <c r="J52" s="13"/>
      <c r="K52" s="28"/>
      <c r="L52" s="15">
        <f t="shared" si="0"/>
        <v>11.219999999999999</v>
      </c>
    </row>
    <row r="53" spans="1:12" ht="42" customHeight="1" x14ac:dyDescent="0.25">
      <c r="A53" s="12" t="s">
        <v>96</v>
      </c>
      <c r="B53" s="3" t="s">
        <v>97</v>
      </c>
      <c r="C53" s="3"/>
      <c r="D53" s="3"/>
      <c r="E53" s="3"/>
      <c r="F53" s="13" t="s">
        <v>31</v>
      </c>
      <c r="G53" s="13">
        <f>6.6*1.85</f>
        <v>12.209999999999999</v>
      </c>
      <c r="H53" s="13">
        <f>0.9*1.1</f>
        <v>0.9900000000000001</v>
      </c>
      <c r="I53" s="13"/>
      <c r="J53" s="13"/>
      <c r="K53" s="28"/>
      <c r="L53" s="15">
        <f t="shared" ref="L53" si="1">G53-H53-I53-J53-K53</f>
        <v>11.219999999999999</v>
      </c>
    </row>
    <row r="54" spans="1:12" ht="42" customHeight="1" x14ac:dyDescent="0.25">
      <c r="A54" s="12" t="s">
        <v>98</v>
      </c>
      <c r="B54" s="3" t="s">
        <v>99</v>
      </c>
      <c r="C54" s="3"/>
      <c r="D54" s="3"/>
      <c r="E54" s="3"/>
      <c r="F54" s="13" t="s">
        <v>31</v>
      </c>
      <c r="G54" s="13">
        <f>12.1*2.8</f>
        <v>33.879999999999995</v>
      </c>
      <c r="H54" s="13">
        <f>0.8*2.1</f>
        <v>1.6800000000000002</v>
      </c>
      <c r="I54" s="13">
        <f>2.4*0.6+0.6*0.3</f>
        <v>1.6199999999999999</v>
      </c>
      <c r="J54" s="13"/>
      <c r="K54" s="28"/>
      <c r="L54" s="15">
        <f t="shared" si="0"/>
        <v>30.579999999999995</v>
      </c>
    </row>
    <row r="55" spans="1:12" ht="42" customHeight="1" x14ac:dyDescent="0.25">
      <c r="A55" s="12" t="s">
        <v>100</v>
      </c>
      <c r="B55" s="3" t="s">
        <v>101</v>
      </c>
      <c r="C55" s="3"/>
      <c r="D55" s="3"/>
      <c r="E55" s="3"/>
      <c r="F55" s="13" t="s">
        <v>31</v>
      </c>
      <c r="G55" s="13">
        <f>13.7*2.8</f>
        <v>38.359999999999992</v>
      </c>
      <c r="H55" s="13">
        <f>0.8*2.1</f>
        <v>1.6800000000000002</v>
      </c>
      <c r="I55" s="13">
        <f>1.8*0.6</f>
        <v>1.08</v>
      </c>
      <c r="J55" s="13"/>
      <c r="K55" s="28"/>
      <c r="L55" s="15">
        <f t="shared" si="0"/>
        <v>35.599999999999994</v>
      </c>
    </row>
    <row r="56" spans="1:12" ht="42" customHeight="1" x14ac:dyDescent="0.25">
      <c r="A56" s="12" t="s">
        <v>102</v>
      </c>
      <c r="B56" s="3" t="s">
        <v>103</v>
      </c>
      <c r="C56" s="3"/>
      <c r="D56" s="3"/>
      <c r="E56" s="3"/>
      <c r="F56" s="13" t="s">
        <v>31</v>
      </c>
      <c r="G56" s="13">
        <f>6.5*2.8</f>
        <v>18.2</v>
      </c>
      <c r="H56" s="13">
        <f>0.7*2.1</f>
        <v>1.47</v>
      </c>
      <c r="I56" s="13"/>
      <c r="J56" s="13"/>
      <c r="K56" s="28"/>
      <c r="L56" s="15">
        <f t="shared" si="0"/>
        <v>16.73</v>
      </c>
    </row>
    <row r="57" spans="1:12" ht="42" customHeight="1" x14ac:dyDescent="0.25">
      <c r="A57" s="12" t="s">
        <v>104</v>
      </c>
      <c r="B57" s="3" t="s">
        <v>105</v>
      </c>
      <c r="C57" s="3"/>
      <c r="D57" s="3"/>
      <c r="E57" s="3"/>
      <c r="F57" s="13" t="s">
        <v>31</v>
      </c>
      <c r="G57" s="13">
        <f>20.61*2.8</f>
        <v>57.707999999999991</v>
      </c>
      <c r="H57" s="13">
        <f>0.95*2+0.6*2.1+0.9*2.1+1*2.1+0.8*2.1+0.8*2.1+1.6*1+1*2.1</f>
        <v>14.209999999999999</v>
      </c>
      <c r="I57" s="13"/>
      <c r="J57" s="13"/>
      <c r="K57" s="28"/>
      <c r="L57" s="15">
        <f t="shared" si="0"/>
        <v>43.49799999999999</v>
      </c>
    </row>
    <row r="58" spans="1:12" ht="42" customHeight="1" x14ac:dyDescent="0.25">
      <c r="A58" s="12" t="s">
        <v>106</v>
      </c>
      <c r="B58" s="3" t="s">
        <v>107</v>
      </c>
      <c r="C58" s="3"/>
      <c r="D58" s="3"/>
      <c r="E58" s="3"/>
      <c r="F58" s="13" t="s">
        <v>31</v>
      </c>
      <c r="G58" s="13">
        <f>12.8*2.8</f>
        <v>35.839999999999996</v>
      </c>
      <c r="H58" s="13">
        <f>0.7*2.1*3+0.8*2.1</f>
        <v>6.09</v>
      </c>
      <c r="I58" s="13"/>
      <c r="J58" s="13"/>
      <c r="K58" s="28"/>
      <c r="L58" s="15">
        <f t="shared" si="0"/>
        <v>29.749999999999996</v>
      </c>
    </row>
    <row r="59" spans="1:12" ht="42" customHeight="1" x14ac:dyDescent="0.25">
      <c r="A59" s="12" t="s">
        <v>108</v>
      </c>
      <c r="B59" s="3" t="s">
        <v>109</v>
      </c>
      <c r="C59" s="3"/>
      <c r="D59" s="3"/>
      <c r="E59" s="3"/>
      <c r="F59" s="13" t="s">
        <v>31</v>
      </c>
      <c r="G59" s="13">
        <f>6.01*2.8</f>
        <v>16.827999999999999</v>
      </c>
      <c r="H59" s="13">
        <f>0.7*2.1</f>
        <v>1.47</v>
      </c>
      <c r="I59" s="13"/>
      <c r="J59" s="13"/>
      <c r="K59" s="28"/>
      <c r="L59" s="15">
        <f t="shared" si="0"/>
        <v>15.357999999999999</v>
      </c>
    </row>
    <row r="60" spans="1:12" ht="42" customHeight="1" x14ac:dyDescent="0.25">
      <c r="A60" s="12" t="s">
        <v>110</v>
      </c>
      <c r="B60" s="3" t="s">
        <v>111</v>
      </c>
      <c r="C60" s="3"/>
      <c r="D60" s="3"/>
      <c r="E60" s="3"/>
      <c r="F60" s="13" t="s">
        <v>31</v>
      </c>
      <c r="G60" s="13">
        <f>8.3*2.8</f>
        <v>23.240000000000002</v>
      </c>
      <c r="H60" s="13">
        <f>0.7*2.1+0.6*0.6</f>
        <v>1.83</v>
      </c>
      <c r="I60" s="13"/>
      <c r="J60" s="13"/>
      <c r="K60" s="28"/>
      <c r="L60" s="15">
        <f t="shared" si="0"/>
        <v>21.410000000000004</v>
      </c>
    </row>
    <row r="61" spans="1:12" ht="42" customHeight="1" x14ac:dyDescent="0.25">
      <c r="A61" s="12" t="s">
        <v>112</v>
      </c>
      <c r="B61" s="3" t="s">
        <v>113</v>
      </c>
      <c r="C61" s="3"/>
      <c r="D61" s="3"/>
      <c r="E61" s="3"/>
      <c r="F61" s="13" t="s">
        <v>31</v>
      </c>
      <c r="G61" s="13">
        <f>11.3*2.8</f>
        <v>31.64</v>
      </c>
      <c r="H61" s="13">
        <f>0.8*2.1+0.7*2.1+2.4*0.6</f>
        <v>4.59</v>
      </c>
      <c r="I61" s="13"/>
      <c r="J61" s="13"/>
      <c r="K61" s="28"/>
      <c r="L61" s="15">
        <f t="shared" si="0"/>
        <v>27.05</v>
      </c>
    </row>
    <row r="62" spans="1:12" ht="42" customHeight="1" x14ac:dyDescent="0.25">
      <c r="A62" s="12" t="s">
        <v>114</v>
      </c>
      <c r="B62" s="3" t="s">
        <v>115</v>
      </c>
      <c r="C62" s="3"/>
      <c r="D62" s="3"/>
      <c r="E62" s="3"/>
      <c r="F62" s="13" t="s">
        <v>31</v>
      </c>
      <c r="G62" s="13">
        <f>8.5*2.8</f>
        <v>23.799999999999997</v>
      </c>
      <c r="H62" s="13">
        <f>0.7*2.1+0.6*0.6</f>
        <v>1.83</v>
      </c>
      <c r="I62" s="13"/>
      <c r="J62" s="13"/>
      <c r="K62" s="28"/>
      <c r="L62" s="15">
        <f t="shared" si="0"/>
        <v>21.97</v>
      </c>
    </row>
    <row r="63" spans="1:12" ht="42" customHeight="1" x14ac:dyDescent="0.25">
      <c r="A63" s="12" t="s">
        <v>116</v>
      </c>
      <c r="B63" s="3" t="s">
        <v>117</v>
      </c>
      <c r="C63" s="3"/>
      <c r="D63" s="3"/>
      <c r="E63" s="3"/>
      <c r="F63" s="13" t="s">
        <v>31</v>
      </c>
      <c r="G63" s="13">
        <f>8.5*2.8</f>
        <v>23.799999999999997</v>
      </c>
      <c r="H63" s="13">
        <f>0.7*2.1+0.6*0.6</f>
        <v>1.83</v>
      </c>
      <c r="I63" s="13"/>
      <c r="J63" s="13"/>
      <c r="K63" s="28"/>
      <c r="L63" s="15">
        <f t="shared" ref="L63" si="2">G63-H63-I63-J63-K63</f>
        <v>21.97</v>
      </c>
    </row>
    <row r="64" spans="1:12" ht="42" customHeight="1" x14ac:dyDescent="0.25">
      <c r="A64" s="12" t="s">
        <v>118</v>
      </c>
      <c r="B64" s="3" t="s">
        <v>119</v>
      </c>
      <c r="C64" s="3"/>
      <c r="D64" s="3"/>
      <c r="E64" s="3"/>
      <c r="F64" s="13" t="s">
        <v>31</v>
      </c>
      <c r="G64" s="13">
        <f>5.94*2.8</f>
        <v>16.632000000000001</v>
      </c>
      <c r="H64" s="13">
        <f>1.5*2.8</f>
        <v>4.1999999999999993</v>
      </c>
      <c r="I64" s="13">
        <f>1*2.1</f>
        <v>2.1</v>
      </c>
      <c r="J64" s="13"/>
      <c r="K64" s="28"/>
      <c r="L64" s="15">
        <f t="shared" si="0"/>
        <v>10.332000000000003</v>
      </c>
    </row>
    <row r="65" spans="1:12" ht="42" customHeight="1" x14ac:dyDescent="0.25">
      <c r="A65" s="12" t="s">
        <v>120</v>
      </c>
      <c r="B65" s="3" t="s">
        <v>121</v>
      </c>
      <c r="C65" s="3"/>
      <c r="D65" s="3"/>
      <c r="E65" s="3"/>
      <c r="F65" s="13" t="s">
        <v>31</v>
      </c>
      <c r="G65" s="13">
        <f>9.06*2.8</f>
        <v>25.367999999999999</v>
      </c>
      <c r="H65" s="13">
        <f>0.8*2.1+0.6*0.6</f>
        <v>2.04</v>
      </c>
      <c r="I65" s="13"/>
      <c r="J65" s="13"/>
      <c r="K65" s="28"/>
      <c r="L65" s="15">
        <f t="shared" si="0"/>
        <v>23.327999999999999</v>
      </c>
    </row>
    <row r="66" spans="1:12" ht="42" customHeight="1" x14ac:dyDescent="0.25">
      <c r="A66" s="12" t="s">
        <v>122</v>
      </c>
      <c r="B66" s="3" t="s">
        <v>123</v>
      </c>
      <c r="C66" s="3"/>
      <c r="D66" s="3"/>
      <c r="E66" s="3"/>
      <c r="F66" s="13" t="s">
        <v>31</v>
      </c>
      <c r="G66" s="13">
        <f>13.76*2.8</f>
        <v>38.527999999999999</v>
      </c>
      <c r="H66" s="13">
        <f>2.4*0.6+0.8*2.1</f>
        <v>3.12</v>
      </c>
      <c r="I66" s="13"/>
      <c r="J66" s="13"/>
      <c r="K66" s="28"/>
      <c r="L66" s="15">
        <f t="shared" si="0"/>
        <v>35.408000000000001</v>
      </c>
    </row>
    <row r="67" spans="1:12" ht="42" customHeight="1" x14ac:dyDescent="0.25">
      <c r="A67" s="12" t="s">
        <v>124</v>
      </c>
      <c r="B67" s="3" t="s">
        <v>125</v>
      </c>
      <c r="C67" s="3"/>
      <c r="D67" s="3"/>
      <c r="E67" s="3"/>
      <c r="F67" s="13" t="s">
        <v>31</v>
      </c>
      <c r="G67" s="13">
        <f>19.69*2.8</f>
        <v>55.131999999999998</v>
      </c>
      <c r="H67" s="13">
        <f>0.8*2.1*3</f>
        <v>5.0400000000000009</v>
      </c>
      <c r="I67" s="13">
        <f>2*1+1.6*1</f>
        <v>3.6</v>
      </c>
      <c r="J67" s="13"/>
      <c r="K67" s="28"/>
      <c r="L67" s="15">
        <f t="shared" si="0"/>
        <v>46.491999999999997</v>
      </c>
    </row>
    <row r="68" spans="1:12" ht="42" customHeight="1" x14ac:dyDescent="0.25">
      <c r="A68" s="12" t="s">
        <v>126</v>
      </c>
      <c r="B68" s="3" t="s">
        <v>127</v>
      </c>
      <c r="C68" s="3"/>
      <c r="D68" s="3"/>
      <c r="E68" s="3"/>
      <c r="F68" s="13" t="s">
        <v>31</v>
      </c>
      <c r="G68" s="13">
        <f>15.4*3</f>
        <v>46.2</v>
      </c>
      <c r="H68" s="13">
        <f>0.9*2.1</f>
        <v>1.8900000000000001</v>
      </c>
      <c r="I68" s="13">
        <f>1.35*3</f>
        <v>4.0500000000000007</v>
      </c>
      <c r="J68" s="13">
        <f>1*0.8</f>
        <v>0.8</v>
      </c>
      <c r="K68" s="28"/>
      <c r="L68" s="15">
        <f t="shared" si="0"/>
        <v>39.460000000000008</v>
      </c>
    </row>
    <row r="69" spans="1:12" ht="42" customHeight="1" x14ac:dyDescent="0.25">
      <c r="A69" s="12" t="s">
        <v>128</v>
      </c>
      <c r="B69" s="3" t="s">
        <v>129</v>
      </c>
      <c r="C69" s="3"/>
      <c r="D69" s="3"/>
      <c r="E69" s="3"/>
      <c r="F69" s="13" t="s">
        <v>31</v>
      </c>
      <c r="G69" s="13">
        <f>18.82*2.8</f>
        <v>52.695999999999998</v>
      </c>
      <c r="H69" s="13">
        <f>1.2*1.6*2+0.8*2.1</f>
        <v>5.52</v>
      </c>
      <c r="I69" s="13"/>
      <c r="J69" s="13"/>
      <c r="K69" s="28"/>
      <c r="L69" s="15">
        <f t="shared" si="0"/>
        <v>47.176000000000002</v>
      </c>
    </row>
    <row r="70" spans="1:12" ht="42" customHeight="1" x14ac:dyDescent="0.25">
      <c r="A70" s="12" t="s">
        <v>130</v>
      </c>
      <c r="B70" s="3" t="s">
        <v>131</v>
      </c>
      <c r="C70" s="3"/>
      <c r="D70" s="3"/>
      <c r="E70" s="3"/>
      <c r="F70" s="13" t="s">
        <v>31</v>
      </c>
      <c r="G70" s="13">
        <f>16.41*2.8</f>
        <v>45.948</v>
      </c>
      <c r="H70" s="13">
        <f>1.1*1.6</f>
        <v>1.7600000000000002</v>
      </c>
      <c r="I70" s="13">
        <f>0.8*2.1</f>
        <v>1.6800000000000002</v>
      </c>
      <c r="J70" s="13"/>
      <c r="K70" s="28"/>
      <c r="L70" s="15">
        <f t="shared" si="0"/>
        <v>42.508000000000003</v>
      </c>
    </row>
    <row r="71" spans="1:12" ht="42" customHeight="1" x14ac:dyDescent="0.25">
      <c r="A71" s="12" t="s">
        <v>132</v>
      </c>
      <c r="B71" s="3" t="s">
        <v>133</v>
      </c>
      <c r="C71" s="3"/>
      <c r="D71" s="3"/>
      <c r="E71" s="3"/>
      <c r="F71" s="13" t="s">
        <v>31</v>
      </c>
      <c r="G71" s="13">
        <f>15.09*2.8</f>
        <v>42.251999999999995</v>
      </c>
      <c r="H71" s="13">
        <f>1.8*1+0.8*2.1*2</f>
        <v>5.16</v>
      </c>
      <c r="I71" s="13"/>
      <c r="J71" s="13"/>
      <c r="K71" s="28"/>
      <c r="L71" s="15">
        <f t="shared" si="0"/>
        <v>37.091999999999999</v>
      </c>
    </row>
    <row r="72" spans="1:12" ht="42" customHeight="1" x14ac:dyDescent="0.25">
      <c r="A72" s="12" t="s">
        <v>134</v>
      </c>
      <c r="B72" s="3" t="s">
        <v>135</v>
      </c>
      <c r="C72" s="3"/>
      <c r="D72" s="3"/>
      <c r="E72" s="3"/>
      <c r="F72" s="13" t="s">
        <v>31</v>
      </c>
      <c r="G72" s="13">
        <f>16.38*2.8</f>
        <v>45.863999999999997</v>
      </c>
      <c r="H72" s="13">
        <f>1.8*1+0.8*2.1+0.7*2.1</f>
        <v>4.95</v>
      </c>
      <c r="I72" s="13"/>
      <c r="J72" s="13"/>
      <c r="K72" s="28"/>
      <c r="L72" s="15">
        <f t="shared" si="0"/>
        <v>40.913999999999994</v>
      </c>
    </row>
    <row r="73" spans="1:12" ht="42" customHeight="1" x14ac:dyDescent="0.25">
      <c r="A73" s="12" t="s">
        <v>136</v>
      </c>
      <c r="B73" s="3" t="s">
        <v>137</v>
      </c>
      <c r="C73" s="3"/>
      <c r="D73" s="3"/>
      <c r="E73" s="3"/>
      <c r="F73" s="13" t="s">
        <v>31</v>
      </c>
      <c r="G73" s="13">
        <f>6.4*2.8</f>
        <v>17.919999999999998</v>
      </c>
      <c r="H73" s="13">
        <f>0.7*2.8</f>
        <v>1.9599999999999997</v>
      </c>
      <c r="I73" s="13">
        <f>0.6*0.6</f>
        <v>0.36</v>
      </c>
      <c r="J73" s="13"/>
      <c r="K73" s="28"/>
      <c r="L73" s="15">
        <f t="shared" si="0"/>
        <v>15.6</v>
      </c>
    </row>
    <row r="74" spans="1:12" ht="42" customHeight="1" x14ac:dyDescent="0.25">
      <c r="A74" s="12" t="s">
        <v>138</v>
      </c>
      <c r="B74" s="3" t="s">
        <v>139</v>
      </c>
      <c r="C74" s="3"/>
      <c r="D74" s="3"/>
      <c r="E74" s="3"/>
      <c r="F74" s="13" t="s">
        <v>31</v>
      </c>
      <c r="G74" s="13">
        <f>15.09*2.8</f>
        <v>42.251999999999995</v>
      </c>
      <c r="H74" s="13">
        <f>0.8*2.1*2</f>
        <v>3.3600000000000003</v>
      </c>
      <c r="I74" s="13"/>
      <c r="J74" s="13"/>
      <c r="K74" s="28"/>
      <c r="L74" s="15">
        <f t="shared" si="0"/>
        <v>38.891999999999996</v>
      </c>
    </row>
    <row r="75" spans="1:12" ht="42" customHeight="1" x14ac:dyDescent="0.25">
      <c r="A75" s="12" t="s">
        <v>140</v>
      </c>
      <c r="B75" s="3" t="s">
        <v>141</v>
      </c>
      <c r="C75" s="3"/>
      <c r="D75" s="3"/>
      <c r="E75" s="3"/>
      <c r="F75" s="13" t="s">
        <v>31</v>
      </c>
      <c r="G75" s="13">
        <f>16.38*2.8</f>
        <v>45.863999999999997</v>
      </c>
      <c r="H75" s="13">
        <f>1.8*1+0.8*2.1+0.7*2.1</f>
        <v>4.95</v>
      </c>
      <c r="I75" s="13"/>
      <c r="J75" s="13"/>
      <c r="K75" s="28"/>
      <c r="L75" s="15">
        <f t="shared" si="0"/>
        <v>40.913999999999994</v>
      </c>
    </row>
    <row r="76" spans="1:12" ht="42" customHeight="1" x14ac:dyDescent="0.25">
      <c r="A76" s="12" t="s">
        <v>142</v>
      </c>
      <c r="B76" s="3" t="s">
        <v>143</v>
      </c>
      <c r="C76" s="3"/>
      <c r="D76" s="3"/>
      <c r="E76" s="3"/>
      <c r="F76" s="13" t="s">
        <v>31</v>
      </c>
      <c r="G76" s="13">
        <f>6.4*2.8</f>
        <v>17.919999999999998</v>
      </c>
      <c r="H76" s="13">
        <f>0.7*2.8</f>
        <v>1.9599999999999997</v>
      </c>
      <c r="I76" s="13">
        <f>0.6*0.6</f>
        <v>0.36</v>
      </c>
      <c r="J76" s="13"/>
      <c r="K76" s="28"/>
      <c r="L76" s="15">
        <f t="shared" si="0"/>
        <v>15.6</v>
      </c>
    </row>
    <row r="77" spans="1:12" ht="42" customHeight="1" x14ac:dyDescent="0.25">
      <c r="A77" s="12" t="s">
        <v>144</v>
      </c>
      <c r="B77" s="3" t="s">
        <v>145</v>
      </c>
      <c r="C77" s="3"/>
      <c r="D77" s="3"/>
      <c r="E77" s="3"/>
      <c r="F77" s="13" t="s">
        <v>31</v>
      </c>
      <c r="G77" s="13">
        <f>15.09*2.8</f>
        <v>42.251999999999995</v>
      </c>
      <c r="H77" s="13">
        <f>0.8*2.1*2</f>
        <v>3.3600000000000003</v>
      </c>
      <c r="I77" s="13"/>
      <c r="J77" s="13"/>
      <c r="K77" s="28"/>
      <c r="L77" s="15">
        <f t="shared" si="0"/>
        <v>38.891999999999996</v>
      </c>
    </row>
    <row r="78" spans="1:12" ht="42" customHeight="1" x14ac:dyDescent="0.25">
      <c r="A78" s="12" t="s">
        <v>146</v>
      </c>
      <c r="B78" s="3" t="s">
        <v>147</v>
      </c>
      <c r="C78" s="3"/>
      <c r="D78" s="3"/>
      <c r="E78" s="3"/>
      <c r="F78" s="13" t="s">
        <v>31</v>
      </c>
      <c r="G78" s="13">
        <f>16.38*2.8</f>
        <v>45.863999999999997</v>
      </c>
      <c r="H78" s="13">
        <f>1.8*1+0.8*2.1+0.7*2.1</f>
        <v>4.95</v>
      </c>
      <c r="I78" s="13"/>
      <c r="J78" s="13"/>
      <c r="K78" s="28"/>
      <c r="L78" s="15">
        <f t="shared" si="0"/>
        <v>40.913999999999994</v>
      </c>
    </row>
    <row r="79" spans="1:12" ht="42" customHeight="1" x14ac:dyDescent="0.25">
      <c r="A79" s="12" t="s">
        <v>148</v>
      </c>
      <c r="B79" s="3" t="s">
        <v>149</v>
      </c>
      <c r="C79" s="3"/>
      <c r="D79" s="3"/>
      <c r="E79" s="3"/>
      <c r="F79" s="13" t="s">
        <v>31</v>
      </c>
      <c r="G79" s="13">
        <f>6.4*2.8</f>
        <v>17.919999999999998</v>
      </c>
      <c r="H79" s="13">
        <f>0.7*2.8</f>
        <v>1.9599999999999997</v>
      </c>
      <c r="I79" s="13">
        <f>0.6*0.6</f>
        <v>0.36</v>
      </c>
      <c r="J79" s="13"/>
      <c r="K79" s="28"/>
      <c r="L79" s="15">
        <f t="shared" si="0"/>
        <v>15.6</v>
      </c>
    </row>
    <row r="80" spans="1:12" ht="42" customHeight="1" x14ac:dyDescent="0.25">
      <c r="A80" s="12" t="s">
        <v>150</v>
      </c>
      <c r="B80" s="3" t="s">
        <v>151</v>
      </c>
      <c r="C80" s="3"/>
      <c r="D80" s="3"/>
      <c r="E80" s="3"/>
      <c r="F80" s="13" t="s">
        <v>31</v>
      </c>
      <c r="G80" s="13">
        <f>15.09*2.8</f>
        <v>42.251999999999995</v>
      </c>
      <c r="H80" s="13">
        <f>1.8*1+0.8*2.1*2</f>
        <v>5.16</v>
      </c>
      <c r="I80" s="13"/>
      <c r="J80" s="13"/>
      <c r="K80" s="28"/>
      <c r="L80" s="15">
        <f t="shared" si="0"/>
        <v>37.091999999999999</v>
      </c>
    </row>
    <row r="81" spans="1:12" ht="42" customHeight="1" x14ac:dyDescent="0.25">
      <c r="A81" s="12" t="s">
        <v>152</v>
      </c>
      <c r="B81" s="3" t="s">
        <v>153</v>
      </c>
      <c r="C81" s="3"/>
      <c r="D81" s="3"/>
      <c r="E81" s="3"/>
      <c r="F81" s="13" t="s">
        <v>31</v>
      </c>
      <c r="G81" s="13">
        <f>16.38*2.8</f>
        <v>45.863999999999997</v>
      </c>
      <c r="H81" s="13">
        <f>1.8*1+0.8*2.1+0.7*2.1</f>
        <v>4.95</v>
      </c>
      <c r="I81" s="13"/>
      <c r="J81" s="13"/>
      <c r="K81" s="28"/>
      <c r="L81" s="15">
        <f t="shared" si="0"/>
        <v>40.913999999999994</v>
      </c>
    </row>
    <row r="82" spans="1:12" ht="42" customHeight="1" x14ac:dyDescent="0.25">
      <c r="A82" s="12" t="s">
        <v>154</v>
      </c>
      <c r="B82" s="3" t="s">
        <v>155</v>
      </c>
      <c r="C82" s="3"/>
      <c r="D82" s="3"/>
      <c r="E82" s="3"/>
      <c r="F82" s="13" t="s">
        <v>31</v>
      </c>
      <c r="G82" s="13">
        <f>6.4*2.8</f>
        <v>17.919999999999998</v>
      </c>
      <c r="H82" s="13">
        <f>0.7*2.8</f>
        <v>1.9599999999999997</v>
      </c>
      <c r="I82" s="13">
        <f>0.6*0.6</f>
        <v>0.36</v>
      </c>
      <c r="J82" s="13"/>
      <c r="K82" s="28"/>
      <c r="L82" s="15">
        <f t="shared" si="0"/>
        <v>15.6</v>
      </c>
    </row>
    <row r="83" spans="1:12" ht="42" customHeight="1" x14ac:dyDescent="0.25">
      <c r="A83" s="12" t="s">
        <v>156</v>
      </c>
      <c r="B83" s="3" t="s">
        <v>157</v>
      </c>
      <c r="C83" s="3"/>
      <c r="D83" s="3"/>
      <c r="E83" s="3"/>
      <c r="F83" s="13" t="s">
        <v>31</v>
      </c>
      <c r="G83" s="13">
        <f>9.9*2.8</f>
        <v>27.72</v>
      </c>
      <c r="H83" s="13">
        <f>1.2*0.6+0.7*2.1</f>
        <v>2.19</v>
      </c>
      <c r="I83" s="13"/>
      <c r="J83" s="13"/>
      <c r="K83" s="28"/>
      <c r="L83" s="15">
        <f t="shared" si="0"/>
        <v>25.529999999999998</v>
      </c>
    </row>
    <row r="84" spans="1:12" ht="42" customHeight="1" x14ac:dyDescent="0.25">
      <c r="A84" s="12" t="s">
        <v>158</v>
      </c>
      <c r="B84" s="3" t="s">
        <v>159</v>
      </c>
      <c r="C84" s="3"/>
      <c r="D84" s="3"/>
      <c r="E84" s="3"/>
      <c r="F84" s="13" t="s">
        <v>31</v>
      </c>
      <c r="G84" s="13">
        <f>13.92*2.8</f>
        <v>38.975999999999999</v>
      </c>
      <c r="H84" s="13">
        <f>1.5*2.8+0.95*2+0.6*2.1+0.9*2.1+0.6*1+0.7*2.1+0.8*2.1</f>
        <v>13</v>
      </c>
      <c r="I84" s="13"/>
      <c r="J84" s="13"/>
      <c r="K84" s="28"/>
      <c r="L84" s="15">
        <f t="shared" si="0"/>
        <v>25.975999999999999</v>
      </c>
    </row>
    <row r="85" spans="1:12" ht="42" customHeight="1" x14ac:dyDescent="0.25">
      <c r="A85" s="12" t="s">
        <v>160</v>
      </c>
      <c r="B85" s="3" t="s">
        <v>161</v>
      </c>
      <c r="C85" s="3"/>
      <c r="D85" s="3"/>
      <c r="E85" s="3"/>
      <c r="F85" s="13" t="s">
        <v>31</v>
      </c>
      <c r="G85" s="13">
        <f>18.1*3</f>
        <v>54.300000000000004</v>
      </c>
      <c r="H85" s="13">
        <f>1*0.8</f>
        <v>0.8</v>
      </c>
      <c r="I85" s="13">
        <f>0.9*2.1</f>
        <v>1.8900000000000001</v>
      </c>
      <c r="J85" s="13">
        <f>6.24*3</f>
        <v>18.72</v>
      </c>
      <c r="K85" s="28"/>
      <c r="L85" s="15">
        <f t="shared" si="0"/>
        <v>32.890000000000008</v>
      </c>
    </row>
    <row r="86" spans="1:12" ht="42" customHeight="1" x14ac:dyDescent="0.25">
      <c r="A86" s="12" t="s">
        <v>162</v>
      </c>
      <c r="B86" s="3" t="s">
        <v>163</v>
      </c>
      <c r="C86" s="3"/>
      <c r="D86" s="3"/>
      <c r="E86" s="3"/>
      <c r="F86" s="13" t="s">
        <v>31</v>
      </c>
      <c r="G86" s="13">
        <f>12.6*2.8</f>
        <v>35.279999999999994</v>
      </c>
      <c r="H86" s="13">
        <f>0.9*2.1*2+0.8*2.1*2+0.7*2.1</f>
        <v>8.6100000000000012</v>
      </c>
      <c r="I86" s="13"/>
      <c r="J86" s="13"/>
      <c r="K86" s="28"/>
      <c r="L86" s="15">
        <f t="shared" si="0"/>
        <v>26.669999999999995</v>
      </c>
    </row>
    <row r="87" spans="1:12" ht="42" customHeight="1" x14ac:dyDescent="0.25">
      <c r="A87" s="12" t="s">
        <v>164</v>
      </c>
      <c r="B87" s="3" t="s">
        <v>165</v>
      </c>
      <c r="C87" s="3"/>
      <c r="D87" s="3"/>
      <c r="E87" s="3"/>
      <c r="F87" s="13" t="s">
        <v>31</v>
      </c>
      <c r="G87" s="13">
        <f>6.6*1.85</f>
        <v>12.209999999999999</v>
      </c>
      <c r="H87" s="13">
        <f>0.9*1.1</f>
        <v>0.9900000000000001</v>
      </c>
      <c r="I87" s="13"/>
      <c r="J87" s="13"/>
      <c r="K87" s="28"/>
      <c r="L87" s="15">
        <f t="shared" si="0"/>
        <v>11.219999999999999</v>
      </c>
    </row>
    <row r="88" spans="1:12" ht="42" customHeight="1" x14ac:dyDescent="0.25">
      <c r="A88" s="12" t="s">
        <v>166</v>
      </c>
      <c r="B88" s="3" t="s">
        <v>167</v>
      </c>
      <c r="C88" s="3"/>
      <c r="D88" s="3"/>
      <c r="E88" s="3"/>
      <c r="F88" s="13" t="s">
        <v>31</v>
      </c>
      <c r="G88" s="13">
        <f>6.6*1.85</f>
        <v>12.209999999999999</v>
      </c>
      <c r="H88" s="13">
        <f>0.9*1.1</f>
        <v>0.9900000000000001</v>
      </c>
      <c r="I88" s="13"/>
      <c r="J88" s="13"/>
      <c r="K88" s="28"/>
      <c r="L88" s="15">
        <f t="shared" si="0"/>
        <v>11.219999999999999</v>
      </c>
    </row>
    <row r="89" spans="1:12" ht="42" customHeight="1" x14ac:dyDescent="0.25">
      <c r="A89" s="12" t="s">
        <v>168</v>
      </c>
      <c r="B89" s="3" t="s">
        <v>169</v>
      </c>
      <c r="C89" s="3"/>
      <c r="D89" s="3"/>
      <c r="E89" s="3"/>
      <c r="F89" s="13" t="s">
        <v>31</v>
      </c>
      <c r="G89" s="13">
        <f>12.1*2.8</f>
        <v>33.879999999999995</v>
      </c>
      <c r="H89" s="13">
        <f>0.8*2.1</f>
        <v>1.6800000000000002</v>
      </c>
      <c r="I89" s="13">
        <f>2.4*0.6+0.6*0.3</f>
        <v>1.6199999999999999</v>
      </c>
      <c r="J89" s="13"/>
      <c r="K89" s="28"/>
      <c r="L89" s="15">
        <f t="shared" si="0"/>
        <v>30.579999999999995</v>
      </c>
    </row>
    <row r="90" spans="1:12" ht="42" customHeight="1" x14ac:dyDescent="0.25">
      <c r="A90" s="12" t="s">
        <v>170</v>
      </c>
      <c r="B90" s="3" t="s">
        <v>171</v>
      </c>
      <c r="C90" s="3"/>
      <c r="D90" s="3"/>
      <c r="E90" s="3"/>
      <c r="F90" s="13" t="s">
        <v>31</v>
      </c>
      <c r="G90" s="13">
        <f>13.7*2.8</f>
        <v>38.359999999999992</v>
      </c>
      <c r="H90" s="13">
        <f>0.8*2.1</f>
        <v>1.6800000000000002</v>
      </c>
      <c r="I90" s="13">
        <f>1.8*0.6</f>
        <v>1.08</v>
      </c>
      <c r="J90" s="13"/>
      <c r="K90" s="28"/>
      <c r="L90" s="15">
        <f t="shared" si="0"/>
        <v>35.599999999999994</v>
      </c>
    </row>
    <row r="91" spans="1:12" ht="42" customHeight="1" x14ac:dyDescent="0.25">
      <c r="A91" s="12" t="s">
        <v>172</v>
      </c>
      <c r="B91" s="3" t="s">
        <v>173</v>
      </c>
      <c r="C91" s="3"/>
      <c r="D91" s="3"/>
      <c r="E91" s="3"/>
      <c r="F91" s="13" t="s">
        <v>31</v>
      </c>
      <c r="G91" s="13">
        <f>6.5*2.8</f>
        <v>18.2</v>
      </c>
      <c r="H91" s="13">
        <f>0.7*2.1</f>
        <v>1.47</v>
      </c>
      <c r="I91" s="13"/>
      <c r="J91" s="13"/>
      <c r="K91" s="28"/>
      <c r="L91" s="15">
        <f t="shared" si="0"/>
        <v>16.73</v>
      </c>
    </row>
    <row r="92" spans="1:12" ht="42" customHeight="1" x14ac:dyDescent="0.25">
      <c r="A92" s="12" t="s">
        <v>174</v>
      </c>
      <c r="B92" s="3" t="s">
        <v>175</v>
      </c>
      <c r="C92" s="3"/>
      <c r="D92" s="3"/>
      <c r="E92" s="3"/>
      <c r="F92" s="13" t="s">
        <v>31</v>
      </c>
      <c r="G92" s="13">
        <f>20.48*2.8</f>
        <v>57.343999999999994</v>
      </c>
      <c r="H92" s="13">
        <f>0.8*2.1*5</f>
        <v>8.4</v>
      </c>
      <c r="I92" s="13">
        <f>1.65*2.8</f>
        <v>4.6199999999999992</v>
      </c>
      <c r="J92" s="13"/>
      <c r="K92" s="28"/>
      <c r="L92" s="15">
        <f t="shared" si="0"/>
        <v>44.323999999999998</v>
      </c>
    </row>
    <row r="93" spans="1:12" ht="42" customHeight="1" x14ac:dyDescent="0.25">
      <c r="A93" s="12" t="s">
        <v>176</v>
      </c>
      <c r="B93" s="3" t="s">
        <v>177</v>
      </c>
      <c r="C93" s="3"/>
      <c r="D93" s="3"/>
      <c r="E93" s="3"/>
      <c r="F93" s="13" t="s">
        <v>31</v>
      </c>
      <c r="G93" s="13">
        <f>18.82*2.8</f>
        <v>52.695999999999998</v>
      </c>
      <c r="H93" s="13">
        <f>1.2*1.6*2+0.8*2.1</f>
        <v>5.52</v>
      </c>
      <c r="I93" s="13"/>
      <c r="J93" s="13"/>
      <c r="K93" s="28"/>
      <c r="L93" s="15">
        <f t="shared" ref="L93:L116" si="3">G93-H93-I93-J93-K93</f>
        <v>47.176000000000002</v>
      </c>
    </row>
    <row r="94" spans="1:12" ht="42" customHeight="1" x14ac:dyDescent="0.25">
      <c r="A94" s="12" t="s">
        <v>178</v>
      </c>
      <c r="B94" s="3" t="s">
        <v>179</v>
      </c>
      <c r="C94" s="3"/>
      <c r="D94" s="3"/>
      <c r="E94" s="3"/>
      <c r="F94" s="13" t="s">
        <v>31</v>
      </c>
      <c r="G94" s="13">
        <f>16.41*2.8</f>
        <v>45.948</v>
      </c>
      <c r="H94" s="13">
        <f>1.1*1.6</f>
        <v>1.7600000000000002</v>
      </c>
      <c r="I94" s="13">
        <f>0.8*2.1</f>
        <v>1.6800000000000002</v>
      </c>
      <c r="J94" s="13"/>
      <c r="K94" s="28"/>
      <c r="L94" s="15">
        <f t="shared" si="3"/>
        <v>42.508000000000003</v>
      </c>
    </row>
    <row r="95" spans="1:12" ht="42" customHeight="1" x14ac:dyDescent="0.25">
      <c r="A95" s="12" t="s">
        <v>180</v>
      </c>
      <c r="B95" s="3" t="s">
        <v>181</v>
      </c>
      <c r="C95" s="3"/>
      <c r="D95" s="3"/>
      <c r="E95" s="3"/>
      <c r="F95" s="13" t="s">
        <v>31</v>
      </c>
      <c r="G95" s="13">
        <f>15.09*2.8</f>
        <v>42.251999999999995</v>
      </c>
      <c r="H95" s="13">
        <f>1.8*1+0.8*2.1*2</f>
        <v>5.16</v>
      </c>
      <c r="I95" s="13"/>
      <c r="J95" s="13"/>
      <c r="K95" s="28"/>
      <c r="L95" s="15">
        <f t="shared" si="3"/>
        <v>37.091999999999999</v>
      </c>
    </row>
    <row r="96" spans="1:12" ht="42" customHeight="1" x14ac:dyDescent="0.25">
      <c r="A96" s="12" t="s">
        <v>182</v>
      </c>
      <c r="B96" s="3" t="s">
        <v>183</v>
      </c>
      <c r="C96" s="3"/>
      <c r="D96" s="3"/>
      <c r="E96" s="3"/>
      <c r="F96" s="13" t="s">
        <v>31</v>
      </c>
      <c r="G96" s="13">
        <f>16.38*2.8</f>
        <v>45.863999999999997</v>
      </c>
      <c r="H96" s="13">
        <f>1.8*1+0.8*2.1+0.7*2.1</f>
        <v>4.95</v>
      </c>
      <c r="I96" s="13"/>
      <c r="J96" s="13"/>
      <c r="K96" s="28"/>
      <c r="L96" s="15">
        <f t="shared" si="3"/>
        <v>40.913999999999994</v>
      </c>
    </row>
    <row r="97" spans="1:12" ht="42" customHeight="1" x14ac:dyDescent="0.25">
      <c r="A97" s="12" t="s">
        <v>184</v>
      </c>
      <c r="B97" s="3" t="s">
        <v>185</v>
      </c>
      <c r="C97" s="3"/>
      <c r="D97" s="3"/>
      <c r="E97" s="3"/>
      <c r="F97" s="13" t="s">
        <v>31</v>
      </c>
      <c r="G97" s="13">
        <f>6.4*2.8</f>
        <v>17.919999999999998</v>
      </c>
      <c r="H97" s="13">
        <f>0.7*2.8</f>
        <v>1.9599999999999997</v>
      </c>
      <c r="I97" s="13">
        <f>0.6*0.6</f>
        <v>0.36</v>
      </c>
      <c r="J97" s="13"/>
      <c r="K97" s="28"/>
      <c r="L97" s="15">
        <f t="shared" si="3"/>
        <v>15.6</v>
      </c>
    </row>
    <row r="98" spans="1:12" ht="42" customHeight="1" x14ac:dyDescent="0.25">
      <c r="A98" s="12" t="s">
        <v>186</v>
      </c>
      <c r="B98" s="3" t="s">
        <v>187</v>
      </c>
      <c r="C98" s="3"/>
      <c r="D98" s="3"/>
      <c r="E98" s="3"/>
      <c r="F98" s="13" t="s">
        <v>31</v>
      </c>
      <c r="G98" s="13">
        <f>15.09*2.8</f>
        <v>42.251999999999995</v>
      </c>
      <c r="H98" s="13">
        <f>0.8*2.1*2</f>
        <v>3.3600000000000003</v>
      </c>
      <c r="I98" s="13"/>
      <c r="J98" s="13"/>
      <c r="K98" s="28"/>
      <c r="L98" s="15">
        <f t="shared" si="3"/>
        <v>38.891999999999996</v>
      </c>
    </row>
    <row r="99" spans="1:12" ht="42" customHeight="1" x14ac:dyDescent="0.25">
      <c r="A99" s="12" t="s">
        <v>188</v>
      </c>
      <c r="B99" s="3" t="s">
        <v>189</v>
      </c>
      <c r="C99" s="3"/>
      <c r="D99" s="3"/>
      <c r="E99" s="3"/>
      <c r="F99" s="13" t="s">
        <v>31</v>
      </c>
      <c r="G99" s="13">
        <f>16.38*2.8</f>
        <v>45.863999999999997</v>
      </c>
      <c r="H99" s="13">
        <f>1.8*1+0.8*2.1+0.7*2.1</f>
        <v>4.95</v>
      </c>
      <c r="I99" s="13"/>
      <c r="J99" s="13"/>
      <c r="K99" s="28"/>
      <c r="L99" s="15">
        <f t="shared" si="3"/>
        <v>40.913999999999994</v>
      </c>
    </row>
    <row r="100" spans="1:12" ht="42" customHeight="1" x14ac:dyDescent="0.25">
      <c r="A100" s="12" t="s">
        <v>190</v>
      </c>
      <c r="B100" s="3" t="s">
        <v>191</v>
      </c>
      <c r="C100" s="3"/>
      <c r="D100" s="3"/>
      <c r="E100" s="3"/>
      <c r="F100" s="13" t="s">
        <v>31</v>
      </c>
      <c r="G100" s="13">
        <f>6.4*2.8</f>
        <v>17.919999999999998</v>
      </c>
      <c r="H100" s="13">
        <f>0.7*2.8</f>
        <v>1.9599999999999997</v>
      </c>
      <c r="I100" s="13">
        <f>0.6*0.6</f>
        <v>0.36</v>
      </c>
      <c r="J100" s="13"/>
      <c r="K100" s="28"/>
      <c r="L100" s="15">
        <f t="shared" si="3"/>
        <v>15.6</v>
      </c>
    </row>
    <row r="101" spans="1:12" ht="42" customHeight="1" x14ac:dyDescent="0.25">
      <c r="A101" s="12" t="s">
        <v>192</v>
      </c>
      <c r="B101" s="3" t="s">
        <v>193</v>
      </c>
      <c r="C101" s="3"/>
      <c r="D101" s="3"/>
      <c r="E101" s="3"/>
      <c r="F101" s="13" t="s">
        <v>31</v>
      </c>
      <c r="G101" s="13">
        <f>15.09*2.8</f>
        <v>42.251999999999995</v>
      </c>
      <c r="H101" s="13">
        <f>0.8*2.1*2</f>
        <v>3.3600000000000003</v>
      </c>
      <c r="I101" s="13"/>
      <c r="J101" s="13"/>
      <c r="K101" s="28"/>
      <c r="L101" s="15">
        <f t="shared" si="3"/>
        <v>38.891999999999996</v>
      </c>
    </row>
    <row r="102" spans="1:12" ht="42" customHeight="1" x14ac:dyDescent="0.25">
      <c r="A102" s="12" t="s">
        <v>194</v>
      </c>
      <c r="B102" s="3" t="s">
        <v>195</v>
      </c>
      <c r="C102" s="3"/>
      <c r="D102" s="3"/>
      <c r="E102" s="3"/>
      <c r="F102" s="13" t="s">
        <v>31</v>
      </c>
      <c r="G102" s="13">
        <f>16.38*2.8</f>
        <v>45.863999999999997</v>
      </c>
      <c r="H102" s="13">
        <f>1.8*1+0.8*2.1+0.7*2.1</f>
        <v>4.95</v>
      </c>
      <c r="I102" s="13"/>
      <c r="J102" s="13"/>
      <c r="K102" s="28"/>
      <c r="L102" s="15">
        <f t="shared" si="3"/>
        <v>40.913999999999994</v>
      </c>
    </row>
    <row r="103" spans="1:12" ht="42" customHeight="1" x14ac:dyDescent="0.25">
      <c r="A103" s="12" t="s">
        <v>196</v>
      </c>
      <c r="B103" s="3" t="s">
        <v>197</v>
      </c>
      <c r="C103" s="3"/>
      <c r="D103" s="3"/>
      <c r="E103" s="3"/>
      <c r="F103" s="13" t="s">
        <v>31</v>
      </c>
      <c r="G103" s="13">
        <f>6.4*2.8</f>
        <v>17.919999999999998</v>
      </c>
      <c r="H103" s="13">
        <f>0.7*2.8</f>
        <v>1.9599999999999997</v>
      </c>
      <c r="I103" s="13">
        <f>0.6*0.6</f>
        <v>0.36</v>
      </c>
      <c r="J103" s="13"/>
      <c r="K103" s="28"/>
      <c r="L103" s="15">
        <f t="shared" si="3"/>
        <v>15.6</v>
      </c>
    </row>
    <row r="104" spans="1:12" ht="42" customHeight="1" x14ac:dyDescent="0.25">
      <c r="A104" s="12" t="s">
        <v>198</v>
      </c>
      <c r="B104" s="3" t="s">
        <v>199</v>
      </c>
      <c r="C104" s="3"/>
      <c r="D104" s="3"/>
      <c r="E104" s="3"/>
      <c r="F104" s="13" t="s">
        <v>31</v>
      </c>
      <c r="G104" s="13">
        <f>15.09*2.8</f>
        <v>42.251999999999995</v>
      </c>
      <c r="H104" s="13">
        <f>1.8*1+0.8*2.1*2</f>
        <v>5.16</v>
      </c>
      <c r="I104" s="13"/>
      <c r="J104" s="13"/>
      <c r="K104" s="28"/>
      <c r="L104" s="15">
        <f t="shared" si="3"/>
        <v>37.091999999999999</v>
      </c>
    </row>
    <row r="105" spans="1:12" ht="42" customHeight="1" x14ac:dyDescent="0.25">
      <c r="A105" s="12" t="s">
        <v>200</v>
      </c>
      <c r="B105" s="3" t="s">
        <v>201</v>
      </c>
      <c r="C105" s="3"/>
      <c r="D105" s="3"/>
      <c r="E105" s="3"/>
      <c r="F105" s="13" t="s">
        <v>31</v>
      </c>
      <c r="G105" s="13">
        <f>16.38*2.8</f>
        <v>45.863999999999997</v>
      </c>
      <c r="H105" s="13">
        <f>1.8*1+0.8*2.1+0.7*2.1</f>
        <v>4.95</v>
      </c>
      <c r="I105" s="13"/>
      <c r="J105" s="13"/>
      <c r="K105" s="28"/>
      <c r="L105" s="15">
        <f t="shared" si="3"/>
        <v>40.913999999999994</v>
      </c>
    </row>
    <row r="106" spans="1:12" ht="42" customHeight="1" x14ac:dyDescent="0.25">
      <c r="A106" s="12" t="s">
        <v>202</v>
      </c>
      <c r="B106" s="3" t="s">
        <v>203</v>
      </c>
      <c r="C106" s="3"/>
      <c r="D106" s="3"/>
      <c r="E106" s="3"/>
      <c r="F106" s="13" t="s">
        <v>31</v>
      </c>
      <c r="G106" s="13">
        <f>6.4*2.8</f>
        <v>17.919999999999998</v>
      </c>
      <c r="H106" s="13">
        <f>0.7*2.8</f>
        <v>1.9599999999999997</v>
      </c>
      <c r="I106" s="13">
        <f>0.6*0.6</f>
        <v>0.36</v>
      </c>
      <c r="J106" s="13"/>
      <c r="K106" s="28"/>
      <c r="L106" s="15">
        <f t="shared" si="3"/>
        <v>15.6</v>
      </c>
    </row>
    <row r="107" spans="1:12" ht="42" customHeight="1" x14ac:dyDescent="0.25">
      <c r="A107" s="12" t="s">
        <v>204</v>
      </c>
      <c r="B107" s="3" t="s">
        <v>205</v>
      </c>
      <c r="C107" s="3"/>
      <c r="D107" s="3"/>
      <c r="E107" s="3"/>
      <c r="F107" s="13" t="s">
        <v>31</v>
      </c>
      <c r="G107" s="13">
        <f>9.9*2.8</f>
        <v>27.72</v>
      </c>
      <c r="H107" s="13">
        <f>1.2*0.6+0.7*2.1</f>
        <v>2.19</v>
      </c>
      <c r="I107" s="13"/>
      <c r="J107" s="13"/>
      <c r="K107" s="28"/>
      <c r="L107" s="15">
        <f t="shared" si="3"/>
        <v>25.529999999999998</v>
      </c>
    </row>
    <row r="108" spans="1:12" ht="42" customHeight="1" x14ac:dyDescent="0.25">
      <c r="A108" s="12" t="s">
        <v>206</v>
      </c>
      <c r="B108" s="3" t="s">
        <v>207</v>
      </c>
      <c r="C108" s="3"/>
      <c r="D108" s="3"/>
      <c r="E108" s="3"/>
      <c r="F108" s="13" t="s">
        <v>31</v>
      </c>
      <c r="G108" s="13">
        <f>13.92*2.8</f>
        <v>38.975999999999999</v>
      </c>
      <c r="H108" s="13">
        <f>1.5*2.8+0.95*2+0.6*2.1+0.9*2.1+0.6*1+0.7*2.1+0.8*2.1</f>
        <v>13</v>
      </c>
      <c r="I108" s="13"/>
      <c r="J108" s="13"/>
      <c r="K108" s="28"/>
      <c r="L108" s="15">
        <f t="shared" si="3"/>
        <v>25.975999999999999</v>
      </c>
    </row>
    <row r="109" spans="1:12" ht="42" customHeight="1" x14ac:dyDescent="0.25">
      <c r="A109" s="12" t="s">
        <v>208</v>
      </c>
      <c r="B109" s="3" t="s">
        <v>209</v>
      </c>
      <c r="C109" s="3"/>
      <c r="D109" s="3"/>
      <c r="E109" s="3"/>
      <c r="F109" s="13" t="s">
        <v>31</v>
      </c>
      <c r="G109" s="13">
        <f>18.1*3</f>
        <v>54.300000000000004</v>
      </c>
      <c r="H109" s="13">
        <f>1*0.8</f>
        <v>0.8</v>
      </c>
      <c r="I109" s="13">
        <f>0.9*2.1</f>
        <v>1.8900000000000001</v>
      </c>
      <c r="J109" s="13">
        <f>6.24*3</f>
        <v>18.72</v>
      </c>
      <c r="K109" s="28"/>
      <c r="L109" s="15">
        <f t="shared" si="3"/>
        <v>32.890000000000008</v>
      </c>
    </row>
    <row r="110" spans="1:12" ht="42" customHeight="1" x14ac:dyDescent="0.25">
      <c r="A110" s="12" t="s">
        <v>210</v>
      </c>
      <c r="B110" s="3" t="s">
        <v>211</v>
      </c>
      <c r="C110" s="3"/>
      <c r="D110" s="3"/>
      <c r="E110" s="3"/>
      <c r="F110" s="13" t="s">
        <v>31</v>
      </c>
      <c r="G110" s="13">
        <f>12.6*2.8</f>
        <v>35.279999999999994</v>
      </c>
      <c r="H110" s="13">
        <f>0.9*2.1*2+0.8*2.1*2+0.7*2.1</f>
        <v>8.6100000000000012</v>
      </c>
      <c r="I110" s="13"/>
      <c r="J110" s="13"/>
      <c r="K110" s="28"/>
      <c r="L110" s="15">
        <f t="shared" si="3"/>
        <v>26.669999999999995</v>
      </c>
    </row>
    <row r="111" spans="1:12" ht="42" customHeight="1" x14ac:dyDescent="0.25">
      <c r="A111" s="12" t="s">
        <v>212</v>
      </c>
      <c r="B111" s="3" t="s">
        <v>213</v>
      </c>
      <c r="C111" s="3"/>
      <c r="D111" s="3"/>
      <c r="E111" s="3"/>
      <c r="F111" s="13" t="s">
        <v>31</v>
      </c>
      <c r="G111" s="13">
        <f>6.6*1.85</f>
        <v>12.209999999999999</v>
      </c>
      <c r="H111" s="13">
        <f>0.9*1.1</f>
        <v>0.9900000000000001</v>
      </c>
      <c r="I111" s="13"/>
      <c r="J111" s="13"/>
      <c r="K111" s="28"/>
      <c r="L111" s="15">
        <f t="shared" si="3"/>
        <v>11.219999999999999</v>
      </c>
    </row>
    <row r="112" spans="1:12" ht="42" customHeight="1" x14ac:dyDescent="0.25">
      <c r="A112" s="12" t="s">
        <v>214</v>
      </c>
      <c r="B112" s="3" t="s">
        <v>215</v>
      </c>
      <c r="C112" s="3"/>
      <c r="D112" s="3"/>
      <c r="E112" s="3"/>
      <c r="F112" s="13" t="s">
        <v>31</v>
      </c>
      <c r="G112" s="13">
        <f>6.6*1.85</f>
        <v>12.209999999999999</v>
      </c>
      <c r="H112" s="13">
        <f>0.9*1.1</f>
        <v>0.9900000000000001</v>
      </c>
      <c r="I112" s="13"/>
      <c r="J112" s="13"/>
      <c r="K112" s="28"/>
      <c r="L112" s="15">
        <f t="shared" si="3"/>
        <v>11.219999999999999</v>
      </c>
    </row>
    <row r="113" spans="1:12" ht="42" customHeight="1" x14ac:dyDescent="0.25">
      <c r="A113" s="12" t="s">
        <v>216</v>
      </c>
      <c r="B113" s="3" t="s">
        <v>217</v>
      </c>
      <c r="C113" s="3"/>
      <c r="D113" s="3"/>
      <c r="E113" s="3"/>
      <c r="F113" s="13" t="s">
        <v>31</v>
      </c>
      <c r="G113" s="13">
        <f>12.1*2.8</f>
        <v>33.879999999999995</v>
      </c>
      <c r="H113" s="13">
        <f>0.8*2.1</f>
        <v>1.6800000000000002</v>
      </c>
      <c r="I113" s="13">
        <f>2.4*0.6+0.6*0.3</f>
        <v>1.6199999999999999</v>
      </c>
      <c r="J113" s="13"/>
      <c r="K113" s="28"/>
      <c r="L113" s="15">
        <f t="shared" si="3"/>
        <v>30.579999999999995</v>
      </c>
    </row>
    <row r="114" spans="1:12" ht="42" customHeight="1" x14ac:dyDescent="0.25">
      <c r="A114" s="12" t="s">
        <v>218</v>
      </c>
      <c r="B114" s="3" t="s">
        <v>219</v>
      </c>
      <c r="C114" s="3"/>
      <c r="D114" s="3"/>
      <c r="E114" s="3"/>
      <c r="F114" s="13" t="s">
        <v>31</v>
      </c>
      <c r="G114" s="13">
        <f>13.7*2.8</f>
        <v>38.359999999999992</v>
      </c>
      <c r="H114" s="13">
        <f>0.8*2.1</f>
        <v>1.6800000000000002</v>
      </c>
      <c r="I114" s="13">
        <f>1.8*0.6</f>
        <v>1.08</v>
      </c>
      <c r="J114" s="13"/>
      <c r="K114" s="28"/>
      <c r="L114" s="15">
        <f t="shared" si="3"/>
        <v>35.599999999999994</v>
      </c>
    </row>
    <row r="115" spans="1:12" ht="42" customHeight="1" x14ac:dyDescent="0.25">
      <c r="A115" s="12" t="s">
        <v>220</v>
      </c>
      <c r="B115" s="3" t="s">
        <v>221</v>
      </c>
      <c r="C115" s="3"/>
      <c r="D115" s="3"/>
      <c r="E115" s="3"/>
      <c r="F115" s="13" t="s">
        <v>31</v>
      </c>
      <c r="G115" s="13">
        <f>6.5*2.8</f>
        <v>18.2</v>
      </c>
      <c r="H115" s="13">
        <f>0.7*2.1</f>
        <v>1.47</v>
      </c>
      <c r="I115" s="13"/>
      <c r="J115" s="13"/>
      <c r="K115" s="28"/>
      <c r="L115" s="15">
        <f t="shared" si="3"/>
        <v>16.73</v>
      </c>
    </row>
    <row r="116" spans="1:12" ht="42" customHeight="1" x14ac:dyDescent="0.25">
      <c r="A116" s="12" t="s">
        <v>222</v>
      </c>
      <c r="B116" s="3" t="s">
        <v>223</v>
      </c>
      <c r="C116" s="3"/>
      <c r="D116" s="3"/>
      <c r="E116" s="3"/>
      <c r="F116" s="13" t="s">
        <v>31</v>
      </c>
      <c r="G116" s="13">
        <f>20.48*2.8</f>
        <v>57.343999999999994</v>
      </c>
      <c r="H116" s="13">
        <f>0.8*2.1*5</f>
        <v>8.4</v>
      </c>
      <c r="I116" s="13">
        <f>1.65*2.8</f>
        <v>4.6199999999999992</v>
      </c>
      <c r="J116" s="13"/>
      <c r="K116" s="28"/>
      <c r="L116" s="15">
        <f t="shared" si="3"/>
        <v>44.323999999999998</v>
      </c>
    </row>
    <row r="117" spans="1:12" ht="42" customHeight="1" x14ac:dyDescent="0.25">
      <c r="A117" s="67" t="s">
        <v>34</v>
      </c>
      <c r="B117" s="68"/>
      <c r="C117" s="68"/>
      <c r="D117" s="68"/>
      <c r="E117" s="68"/>
      <c r="F117" s="68"/>
      <c r="G117" s="68"/>
      <c r="H117" s="68"/>
      <c r="I117" s="68"/>
      <c r="J117" s="68"/>
      <c r="K117" s="30"/>
      <c r="L117" s="21">
        <f>SUM(L46:L116)</f>
        <v>2108.6369999999997</v>
      </c>
    </row>
    <row r="118" spans="1:12" ht="42" customHeight="1" x14ac:dyDescent="0.25">
      <c r="A118" s="17">
        <v>5</v>
      </c>
      <c r="B118" s="63" t="s">
        <v>224</v>
      </c>
      <c r="C118" s="63"/>
      <c r="D118" s="63"/>
      <c r="E118" s="63"/>
      <c r="F118" s="63"/>
      <c r="G118" s="63"/>
      <c r="H118" s="63"/>
      <c r="I118" s="63"/>
      <c r="J118" s="63"/>
      <c r="K118" s="63"/>
      <c r="L118" s="63"/>
    </row>
    <row r="119" spans="1:12" ht="42" customHeight="1" x14ac:dyDescent="0.25">
      <c r="A119" s="18"/>
      <c r="B119" s="61"/>
      <c r="C119" s="61"/>
      <c r="D119" s="61"/>
      <c r="E119" s="61"/>
      <c r="F119" s="19" t="s">
        <v>4</v>
      </c>
      <c r="G119" s="19"/>
      <c r="H119" s="19"/>
      <c r="I119" s="19"/>
      <c r="J119" s="19"/>
      <c r="K119" s="20" t="s">
        <v>225</v>
      </c>
      <c r="L119" s="20" t="s">
        <v>44</v>
      </c>
    </row>
    <row r="120" spans="1:12" ht="42" customHeight="1" x14ac:dyDescent="0.25">
      <c r="A120" s="12" t="s">
        <v>12</v>
      </c>
      <c r="B120" s="3" t="s">
        <v>226</v>
      </c>
      <c r="C120" s="3"/>
      <c r="D120" s="3"/>
      <c r="E120" s="3"/>
      <c r="F120" s="13" t="s">
        <v>31</v>
      </c>
      <c r="G120" s="13">
        <f>2.72</f>
        <v>2.72</v>
      </c>
      <c r="H120" s="13"/>
      <c r="I120" s="13"/>
      <c r="J120" s="13"/>
      <c r="K120" s="28">
        <v>6</v>
      </c>
      <c r="L120" s="15">
        <f>G120*K120</f>
        <v>16.32</v>
      </c>
    </row>
    <row r="121" spans="1:12" ht="42" customHeight="1" x14ac:dyDescent="0.25">
      <c r="A121" s="12"/>
      <c r="B121" s="3" t="s">
        <v>227</v>
      </c>
      <c r="C121" s="3"/>
      <c r="D121" s="3"/>
      <c r="E121" s="3"/>
      <c r="F121" s="13" t="s">
        <v>31</v>
      </c>
      <c r="G121" s="13">
        <f>2.62</f>
        <v>2.62</v>
      </c>
      <c r="H121" s="13"/>
      <c r="I121" s="13"/>
      <c r="J121" s="13"/>
      <c r="K121" s="28">
        <v>3</v>
      </c>
      <c r="L121" s="15">
        <f t="shared" ref="L121:L122" si="4">G121*K121</f>
        <v>7.86</v>
      </c>
    </row>
    <row r="122" spans="1:12" ht="42" customHeight="1" x14ac:dyDescent="0.25">
      <c r="A122" s="12"/>
      <c r="B122" s="3" t="s">
        <v>228</v>
      </c>
      <c r="C122" s="3"/>
      <c r="D122" s="3"/>
      <c r="E122" s="3"/>
      <c r="F122" s="13" t="s">
        <v>31</v>
      </c>
      <c r="G122" s="13">
        <f>2.55</f>
        <v>2.5499999999999998</v>
      </c>
      <c r="H122" s="13"/>
      <c r="I122" s="13"/>
      <c r="J122" s="13"/>
      <c r="K122" s="28">
        <v>8</v>
      </c>
      <c r="L122" s="15">
        <f t="shared" si="4"/>
        <v>20.399999999999999</v>
      </c>
    </row>
    <row r="123" spans="1:12" ht="42" customHeight="1" x14ac:dyDescent="0.25">
      <c r="A123" s="67" t="s">
        <v>34</v>
      </c>
      <c r="B123" s="68"/>
      <c r="C123" s="68"/>
      <c r="D123" s="68"/>
      <c r="E123" s="68"/>
      <c r="F123" s="68"/>
      <c r="G123" s="68"/>
      <c r="H123" s="68"/>
      <c r="I123" s="68"/>
      <c r="J123" s="68"/>
      <c r="K123" s="30"/>
      <c r="L123" s="21">
        <f>SUM(L120:L122)</f>
        <v>44.58</v>
      </c>
    </row>
    <row r="124" spans="1:12" ht="42" customHeight="1" x14ac:dyDescent="0.25">
      <c r="A124" s="17">
        <v>6</v>
      </c>
      <c r="B124" s="63" t="s">
        <v>15</v>
      </c>
      <c r="C124" s="63"/>
      <c r="D124" s="63"/>
      <c r="E124" s="63"/>
      <c r="F124" s="63"/>
      <c r="G124" s="63"/>
      <c r="H124" s="63"/>
      <c r="I124" s="63"/>
      <c r="J124" s="63"/>
      <c r="K124" s="63"/>
      <c r="L124" s="63"/>
    </row>
    <row r="125" spans="1:12" ht="42" customHeight="1" x14ac:dyDescent="0.25">
      <c r="A125" s="18"/>
      <c r="B125" s="61"/>
      <c r="C125" s="61"/>
      <c r="D125" s="61"/>
      <c r="E125" s="61"/>
      <c r="F125" s="19" t="s">
        <v>4</v>
      </c>
      <c r="G125" s="19"/>
      <c r="H125" s="19"/>
      <c r="I125" s="19"/>
      <c r="J125" s="19"/>
      <c r="K125" s="20"/>
      <c r="L125" s="20" t="s">
        <v>44</v>
      </c>
    </row>
    <row r="126" spans="1:12" ht="42" customHeight="1" x14ac:dyDescent="0.25">
      <c r="A126" s="12" t="s">
        <v>14</v>
      </c>
      <c r="B126" s="3" t="s">
        <v>229</v>
      </c>
      <c r="C126" s="3"/>
      <c r="D126" s="3"/>
      <c r="E126" s="3"/>
      <c r="F126" s="13" t="s">
        <v>31</v>
      </c>
      <c r="G126" s="13">
        <f>65.52+25.37+79.71+37.21+1.75+155.86+227.74</f>
        <v>593.16000000000008</v>
      </c>
      <c r="H126" s="13">
        <f>1.8*1*4+2.4*0.6*3+1.8*0.6*3+1.2*0.6*2+3.96+0.6*0.6*4+1.8*1*2+2.4*0.6+1.8*1*4</f>
        <v>33.840000000000003</v>
      </c>
      <c r="I126" s="13"/>
      <c r="J126" s="13"/>
      <c r="K126" s="28"/>
      <c r="L126" s="15">
        <f>G126-H126</f>
        <v>559.32000000000005</v>
      </c>
    </row>
    <row r="127" spans="1:12" ht="42" customHeight="1" x14ac:dyDescent="0.25">
      <c r="A127" s="12" t="s">
        <v>230</v>
      </c>
      <c r="B127" s="62" t="s">
        <v>231</v>
      </c>
      <c r="C127" s="62"/>
      <c r="D127" s="62"/>
      <c r="E127" s="62"/>
      <c r="F127" s="13" t="s">
        <v>31</v>
      </c>
      <c r="G127" s="13">
        <f>41.56+24.24+53.59+84.56+3.75+15.81</f>
        <v>223.51</v>
      </c>
      <c r="H127" s="13">
        <f>1*0.8*3+0.6*1*3+1*2.1</f>
        <v>6.3000000000000007</v>
      </c>
      <c r="I127" s="13"/>
      <c r="J127" s="13"/>
      <c r="K127" s="28"/>
      <c r="L127" s="15">
        <f>G127-H127</f>
        <v>217.20999999999998</v>
      </c>
    </row>
    <row r="128" spans="1:12" ht="42" customHeight="1" x14ac:dyDescent="0.25">
      <c r="A128" s="12" t="s">
        <v>232</v>
      </c>
      <c r="B128" s="62" t="s">
        <v>233</v>
      </c>
      <c r="C128" s="62"/>
      <c r="D128" s="62"/>
      <c r="E128" s="62"/>
      <c r="F128" s="13" t="s">
        <v>31</v>
      </c>
      <c r="G128" s="13">
        <f>(50+25+50)*2</f>
        <v>250</v>
      </c>
      <c r="H128" s="13"/>
      <c r="I128" s="13"/>
      <c r="J128" s="13"/>
      <c r="K128" s="28">
        <v>2.5</v>
      </c>
      <c r="L128" s="15">
        <f>G128*K128</f>
        <v>625</v>
      </c>
    </row>
    <row r="129" spans="1:12" ht="42" customHeight="1" x14ac:dyDescent="0.25">
      <c r="A129" s="12" t="s">
        <v>234</v>
      </c>
      <c r="B129" s="14" t="s">
        <v>235</v>
      </c>
      <c r="C129" s="14"/>
      <c r="D129" s="14"/>
      <c r="E129" s="14"/>
      <c r="F129" s="13" t="s">
        <v>31</v>
      </c>
      <c r="G129" s="13">
        <v>113.14</v>
      </c>
      <c r="H129" s="13"/>
      <c r="I129" s="13"/>
      <c r="J129" s="13"/>
      <c r="K129" s="28"/>
      <c r="L129" s="15">
        <f>G129</f>
        <v>113.14</v>
      </c>
    </row>
    <row r="130" spans="1:12" ht="42" customHeight="1" x14ac:dyDescent="0.25">
      <c r="A130" s="12" t="s">
        <v>236</v>
      </c>
      <c r="B130" s="14" t="s">
        <v>237</v>
      </c>
      <c r="C130" s="14"/>
      <c r="D130" s="14"/>
      <c r="E130" s="14"/>
      <c r="F130" s="13" t="s">
        <v>31</v>
      </c>
      <c r="G130" s="13">
        <f>5+5+5+1.2+1.2+1.41*9+22*5</f>
        <v>140.09</v>
      </c>
      <c r="H130" s="13"/>
      <c r="I130" s="13"/>
      <c r="J130" s="13"/>
      <c r="K130" s="28"/>
      <c r="L130" s="15">
        <f>G130</f>
        <v>140.09</v>
      </c>
    </row>
    <row r="131" spans="1:12" ht="42" customHeight="1" x14ac:dyDescent="0.25">
      <c r="A131" s="12"/>
      <c r="B131" s="14" t="s">
        <v>238</v>
      </c>
      <c r="C131" s="14"/>
      <c r="D131" s="14"/>
      <c r="E131" s="14"/>
      <c r="F131" s="13" t="s">
        <v>31</v>
      </c>
      <c r="G131" s="13">
        <f>1*1</f>
        <v>1</v>
      </c>
      <c r="H131" s="13"/>
      <c r="I131" s="13"/>
      <c r="J131" s="13"/>
      <c r="K131" s="28"/>
      <c r="L131" s="15">
        <f>G131</f>
        <v>1</v>
      </c>
    </row>
    <row r="132" spans="1:12" ht="42" customHeight="1" x14ac:dyDescent="0.25">
      <c r="A132" s="67" t="s">
        <v>34</v>
      </c>
      <c r="B132" s="68"/>
      <c r="C132" s="68"/>
      <c r="D132" s="68"/>
      <c r="E132" s="68"/>
      <c r="F132" s="68"/>
      <c r="G132" s="68"/>
      <c r="H132" s="68"/>
      <c r="I132" s="68"/>
      <c r="J132" s="68"/>
      <c r="K132" s="30"/>
      <c r="L132" s="21">
        <f>SUM(L126:L130)</f>
        <v>1654.76</v>
      </c>
    </row>
    <row r="133" spans="1:12" ht="42" customHeight="1" x14ac:dyDescent="0.25">
      <c r="A133" s="17">
        <v>9</v>
      </c>
      <c r="B133" s="63" t="s">
        <v>239</v>
      </c>
      <c r="C133" s="63"/>
      <c r="D133" s="63"/>
      <c r="E133" s="63"/>
      <c r="F133" s="64"/>
      <c r="G133" s="64"/>
      <c r="H133" s="64"/>
      <c r="I133" s="64"/>
      <c r="J133" s="64"/>
      <c r="K133" s="64"/>
      <c r="L133" s="64"/>
    </row>
    <row r="134" spans="1:12" ht="42" customHeight="1" x14ac:dyDescent="0.25">
      <c r="A134" s="18"/>
      <c r="B134" s="61"/>
      <c r="C134" s="61"/>
      <c r="D134" s="61"/>
      <c r="E134" s="61"/>
      <c r="F134" s="19" t="s">
        <v>4</v>
      </c>
      <c r="G134" s="19"/>
      <c r="H134" s="19"/>
      <c r="I134" s="19"/>
      <c r="J134" s="19"/>
      <c r="K134" s="20"/>
      <c r="L134" s="20" t="s">
        <v>44</v>
      </c>
    </row>
    <row r="135" spans="1:12" ht="42" customHeight="1" x14ac:dyDescent="0.25">
      <c r="A135" s="12" t="s">
        <v>16</v>
      </c>
      <c r="B135" s="62" t="s">
        <v>240</v>
      </c>
      <c r="C135" s="62"/>
      <c r="D135" s="62"/>
      <c r="E135" s="62"/>
      <c r="F135" s="13" t="s">
        <v>31</v>
      </c>
      <c r="G135" s="13">
        <v>75</v>
      </c>
      <c r="H135" s="13">
        <f>25*0.25</f>
        <v>6.25</v>
      </c>
      <c r="I135" s="13"/>
      <c r="J135" s="13"/>
      <c r="K135" s="28"/>
      <c r="L135" s="15">
        <f>G135-H135</f>
        <v>68.75</v>
      </c>
    </row>
    <row r="136" spans="1:12" ht="42" customHeight="1" x14ac:dyDescent="0.25">
      <c r="A136" s="12" t="s">
        <v>17</v>
      </c>
      <c r="B136" s="14" t="s">
        <v>241</v>
      </c>
      <c r="C136" s="14"/>
      <c r="D136" s="14"/>
      <c r="E136" s="14"/>
      <c r="F136" s="13" t="s">
        <v>31</v>
      </c>
      <c r="G136" s="13">
        <f>25*0.25</f>
        <v>6.25</v>
      </c>
      <c r="H136" s="13"/>
      <c r="I136" s="13"/>
      <c r="J136" s="13"/>
      <c r="K136" s="28"/>
      <c r="L136" s="15">
        <f>G136</f>
        <v>6.25</v>
      </c>
    </row>
    <row r="137" spans="1:12" ht="42" customHeight="1" x14ac:dyDescent="0.25">
      <c r="A137" s="12"/>
      <c r="B137" s="14" t="s">
        <v>242</v>
      </c>
      <c r="C137" s="14"/>
      <c r="D137" s="14"/>
      <c r="E137" s="14"/>
      <c r="F137" s="13" t="s">
        <v>31</v>
      </c>
      <c r="G137" s="13">
        <f>0.4*0.6</f>
        <v>0.24</v>
      </c>
      <c r="H137" s="13"/>
      <c r="I137" s="13"/>
      <c r="J137" s="13"/>
      <c r="K137" s="29"/>
      <c r="L137" s="26">
        <f>G137</f>
        <v>0.24</v>
      </c>
    </row>
    <row r="138" spans="1:12" ht="42" customHeight="1" x14ac:dyDescent="0.25">
      <c r="A138" s="17">
        <v>10</v>
      </c>
      <c r="B138" s="63" t="s">
        <v>243</v>
      </c>
      <c r="C138" s="63"/>
      <c r="D138" s="63"/>
      <c r="E138" s="63"/>
      <c r="F138" s="64"/>
      <c r="G138" s="64"/>
      <c r="H138" s="64"/>
      <c r="I138" s="64"/>
      <c r="J138" s="64"/>
      <c r="K138" s="64"/>
      <c r="L138" s="64"/>
    </row>
    <row r="139" spans="1:12" ht="42" customHeight="1" x14ac:dyDescent="0.25">
      <c r="A139" s="18"/>
      <c r="B139" s="61"/>
      <c r="C139" s="61"/>
      <c r="D139" s="61"/>
      <c r="E139" s="61"/>
      <c r="F139" s="19"/>
      <c r="G139" s="19"/>
      <c r="H139" s="19"/>
      <c r="I139" s="19"/>
      <c r="J139" s="19"/>
      <c r="K139" s="20"/>
      <c r="L139" s="20" t="s">
        <v>44</v>
      </c>
    </row>
    <row r="140" spans="1:12" ht="42" customHeight="1" x14ac:dyDescent="0.25">
      <c r="A140" s="12" t="s">
        <v>18</v>
      </c>
      <c r="B140" s="3" t="s">
        <v>244</v>
      </c>
      <c r="C140" s="3"/>
      <c r="D140" s="3"/>
      <c r="E140" s="3"/>
      <c r="F140" s="13" t="s">
        <v>31</v>
      </c>
      <c r="G140" s="13">
        <f>0.8*2.1*1+1.8*2.1*1+0.8*2.1*30+1.8*2.1*3+0.7*2.1+15+0.7*2.1*1</f>
        <v>85.14</v>
      </c>
      <c r="H140" s="13"/>
      <c r="I140" s="13"/>
      <c r="J140" s="13"/>
      <c r="K140" s="28">
        <v>2</v>
      </c>
      <c r="L140" s="15">
        <f>G140*K140</f>
        <v>170.28</v>
      </c>
    </row>
    <row r="141" spans="1:12" ht="42" customHeight="1" x14ac:dyDescent="0.25">
      <c r="A141" s="17">
        <v>10</v>
      </c>
      <c r="B141" s="63" t="s">
        <v>245</v>
      </c>
      <c r="C141" s="63"/>
      <c r="D141" s="63"/>
      <c r="E141" s="63"/>
      <c r="F141" s="64"/>
      <c r="G141" s="64"/>
      <c r="H141" s="64"/>
      <c r="I141" s="64"/>
      <c r="J141" s="64"/>
      <c r="K141" s="64"/>
      <c r="L141" s="64"/>
    </row>
    <row r="142" spans="1:12" ht="42" customHeight="1" x14ac:dyDescent="0.25">
      <c r="A142" s="18"/>
      <c r="B142" s="61"/>
      <c r="C142" s="61"/>
      <c r="D142" s="61"/>
      <c r="E142" s="61"/>
      <c r="F142" s="19"/>
      <c r="G142" s="19"/>
      <c r="H142" s="19"/>
      <c r="I142" s="19"/>
      <c r="J142" s="19"/>
      <c r="K142" s="20"/>
      <c r="L142" s="20" t="s">
        <v>44</v>
      </c>
    </row>
    <row r="143" spans="1:12" ht="42" customHeight="1" x14ac:dyDescent="0.25">
      <c r="A143" s="12" t="s">
        <v>18</v>
      </c>
      <c r="B143" s="3" t="s">
        <v>246</v>
      </c>
      <c r="C143" s="3"/>
      <c r="D143" s="3"/>
      <c r="E143" s="3"/>
      <c r="F143" s="13" t="s">
        <v>31</v>
      </c>
      <c r="G143" s="13">
        <f>3*2.2</f>
        <v>6.6000000000000005</v>
      </c>
      <c r="H143" s="13"/>
      <c r="I143" s="13"/>
      <c r="J143" s="13"/>
      <c r="K143" s="28"/>
      <c r="L143" s="15">
        <f>G143</f>
        <v>6.6000000000000005</v>
      </c>
    </row>
    <row r="144" spans="1:12" ht="42" customHeight="1" x14ac:dyDescent="0.25">
      <c r="A144" s="17">
        <v>10</v>
      </c>
      <c r="B144" s="63" t="s">
        <v>247</v>
      </c>
      <c r="C144" s="63"/>
      <c r="D144" s="63"/>
      <c r="E144" s="63"/>
      <c r="F144" s="64"/>
      <c r="G144" s="64"/>
      <c r="H144" s="64"/>
      <c r="I144" s="64"/>
      <c r="J144" s="64"/>
      <c r="K144" s="64"/>
      <c r="L144" s="64"/>
    </row>
    <row r="145" spans="1:12" ht="42" customHeight="1" x14ac:dyDescent="0.25">
      <c r="A145" s="18"/>
      <c r="B145" s="61"/>
      <c r="C145" s="61"/>
      <c r="D145" s="61"/>
      <c r="E145" s="61"/>
      <c r="F145" s="19"/>
      <c r="G145" s="19"/>
      <c r="H145" s="19"/>
      <c r="I145" s="19"/>
      <c r="J145" s="19"/>
      <c r="K145" s="20"/>
      <c r="L145" s="20" t="s">
        <v>44</v>
      </c>
    </row>
    <row r="146" spans="1:12" ht="42" customHeight="1" x14ac:dyDescent="0.25">
      <c r="A146" s="12" t="s">
        <v>18</v>
      </c>
      <c r="B146" s="3" t="s">
        <v>248</v>
      </c>
      <c r="C146" s="3"/>
      <c r="D146" s="3"/>
      <c r="E146" s="3"/>
      <c r="F146" s="13" t="s">
        <v>31</v>
      </c>
      <c r="G146" s="13"/>
      <c r="H146" s="13"/>
      <c r="I146" s="13"/>
      <c r="J146" s="13"/>
      <c r="K146" s="28"/>
      <c r="L146" s="15">
        <v>2</v>
      </c>
    </row>
    <row r="147" spans="1:12" ht="42" customHeight="1" x14ac:dyDescent="0.25">
      <c r="A147" s="17">
        <v>10</v>
      </c>
      <c r="B147" s="63" t="s">
        <v>249</v>
      </c>
      <c r="C147" s="63"/>
      <c r="D147" s="63"/>
      <c r="E147" s="63"/>
      <c r="F147" s="64"/>
      <c r="G147" s="64"/>
      <c r="H147" s="64"/>
      <c r="I147" s="64"/>
      <c r="J147" s="64"/>
      <c r="K147" s="64"/>
      <c r="L147" s="64"/>
    </row>
    <row r="148" spans="1:12" ht="42" customHeight="1" x14ac:dyDescent="0.25">
      <c r="A148" s="18"/>
      <c r="B148" s="61"/>
      <c r="C148" s="61"/>
      <c r="D148" s="61"/>
      <c r="E148" s="61"/>
      <c r="F148" s="19"/>
      <c r="G148" s="19"/>
      <c r="H148" s="19"/>
      <c r="I148" s="19"/>
      <c r="J148" s="19"/>
      <c r="K148" s="20"/>
      <c r="L148" s="20" t="s">
        <v>44</v>
      </c>
    </row>
    <row r="149" spans="1:12" ht="42" customHeight="1" x14ac:dyDescent="0.25">
      <c r="A149" s="12" t="s">
        <v>18</v>
      </c>
      <c r="B149" s="3" t="s">
        <v>250</v>
      </c>
      <c r="C149" s="3"/>
      <c r="D149" s="3"/>
      <c r="E149" s="3"/>
      <c r="F149" s="13" t="s">
        <v>31</v>
      </c>
      <c r="G149" s="13"/>
      <c r="H149" s="13"/>
      <c r="I149" s="13"/>
      <c r="J149" s="13"/>
      <c r="K149" s="28"/>
      <c r="L149" s="15">
        <v>4</v>
      </c>
    </row>
    <row r="150" spans="1:12" ht="42" customHeight="1" x14ac:dyDescent="0.25">
      <c r="A150" s="17">
        <v>4</v>
      </c>
      <c r="B150" s="63" t="s">
        <v>251</v>
      </c>
      <c r="C150" s="63"/>
      <c r="D150" s="63"/>
      <c r="E150" s="63"/>
      <c r="F150" s="63"/>
      <c r="G150" s="63"/>
      <c r="H150" s="63"/>
      <c r="I150" s="63"/>
      <c r="J150" s="63"/>
      <c r="K150" s="63"/>
      <c r="L150" s="63"/>
    </row>
    <row r="151" spans="1:12" ht="42" customHeight="1" x14ac:dyDescent="0.25">
      <c r="A151" s="18"/>
      <c r="B151" s="61"/>
      <c r="C151" s="61"/>
      <c r="D151" s="61"/>
      <c r="E151" s="61"/>
      <c r="F151" s="19" t="s">
        <v>4</v>
      </c>
      <c r="G151" s="19"/>
      <c r="H151" s="19"/>
      <c r="I151" s="19"/>
      <c r="J151" s="19"/>
      <c r="K151" s="20"/>
      <c r="L151" s="20" t="s">
        <v>44</v>
      </c>
    </row>
    <row r="152" spans="1:12" ht="42" customHeight="1" x14ac:dyDescent="0.25">
      <c r="A152" s="12" t="s">
        <v>11</v>
      </c>
      <c r="B152" s="3" t="s">
        <v>85</v>
      </c>
      <c r="C152" s="3"/>
      <c r="D152" s="3"/>
      <c r="E152" s="3"/>
      <c r="F152" s="13" t="s">
        <v>31</v>
      </c>
      <c r="G152" s="13"/>
      <c r="H152" s="13"/>
      <c r="I152" s="13"/>
      <c r="J152" s="13"/>
      <c r="K152" s="28"/>
      <c r="L152" s="15">
        <v>105.08</v>
      </c>
    </row>
    <row r="153" spans="1:12" ht="42" customHeight="1" x14ac:dyDescent="0.25">
      <c r="A153" s="12" t="s">
        <v>86</v>
      </c>
      <c r="B153" s="3" t="s">
        <v>87</v>
      </c>
      <c r="C153" s="3"/>
      <c r="D153" s="3"/>
      <c r="E153" s="3"/>
      <c r="F153" s="13" t="s">
        <v>31</v>
      </c>
      <c r="G153" s="13"/>
      <c r="H153" s="13"/>
      <c r="I153" s="13"/>
      <c r="J153" s="13"/>
      <c r="K153" s="28"/>
      <c r="L153" s="15">
        <v>2.5499999999999998</v>
      </c>
    </row>
    <row r="154" spans="1:12" ht="42" customHeight="1" x14ac:dyDescent="0.25">
      <c r="A154" s="12" t="s">
        <v>88</v>
      </c>
      <c r="B154" s="3" t="s">
        <v>89</v>
      </c>
      <c r="C154" s="3"/>
      <c r="D154" s="3"/>
      <c r="E154" s="3"/>
      <c r="F154" s="13" t="s">
        <v>31</v>
      </c>
      <c r="G154" s="13"/>
      <c r="H154" s="13"/>
      <c r="I154" s="13"/>
      <c r="J154" s="13"/>
      <c r="K154" s="28"/>
      <c r="L154" s="15">
        <v>42.3</v>
      </c>
    </row>
    <row r="155" spans="1:12" ht="42" customHeight="1" x14ac:dyDescent="0.25">
      <c r="A155" s="12" t="s">
        <v>90</v>
      </c>
      <c r="B155" s="3" t="s">
        <v>89</v>
      </c>
      <c r="C155" s="3"/>
      <c r="D155" s="3"/>
      <c r="E155" s="3"/>
      <c r="F155" s="13" t="s">
        <v>31</v>
      </c>
      <c r="G155" s="13"/>
      <c r="H155" s="13"/>
      <c r="I155" s="13"/>
      <c r="J155" s="13"/>
      <c r="K155" s="28"/>
      <c r="L155" s="15">
        <v>8.4</v>
      </c>
    </row>
    <row r="156" spans="1:12" ht="42" customHeight="1" x14ac:dyDescent="0.25">
      <c r="A156" s="12" t="s">
        <v>92</v>
      </c>
      <c r="B156" s="3" t="s">
        <v>93</v>
      </c>
      <c r="C156" s="3"/>
      <c r="D156" s="3"/>
      <c r="E156" s="3"/>
      <c r="F156" s="13" t="s">
        <v>31</v>
      </c>
      <c r="G156" s="13"/>
      <c r="H156" s="13"/>
      <c r="I156" s="13"/>
      <c r="J156" s="13"/>
      <c r="K156" s="28"/>
      <c r="L156" s="15">
        <v>6</v>
      </c>
    </row>
    <row r="157" spans="1:12" ht="42" customHeight="1" x14ac:dyDescent="0.25">
      <c r="A157" s="12" t="s">
        <v>98</v>
      </c>
      <c r="B157" s="3" t="s">
        <v>99</v>
      </c>
      <c r="C157" s="3"/>
      <c r="D157" s="3"/>
      <c r="E157" s="3"/>
      <c r="F157" s="13" t="s">
        <v>31</v>
      </c>
      <c r="G157" s="13"/>
      <c r="H157" s="13"/>
      <c r="I157" s="13"/>
      <c r="J157" s="13"/>
      <c r="K157" s="28"/>
      <c r="L157" s="15">
        <v>9</v>
      </c>
    </row>
    <row r="158" spans="1:12" ht="42" customHeight="1" x14ac:dyDescent="0.25">
      <c r="A158" s="12" t="s">
        <v>100</v>
      </c>
      <c r="B158" s="3" t="s">
        <v>101</v>
      </c>
      <c r="C158" s="3"/>
      <c r="D158" s="3"/>
      <c r="E158" s="3"/>
      <c r="F158" s="13" t="s">
        <v>31</v>
      </c>
      <c r="G158" s="13"/>
      <c r="H158" s="13"/>
      <c r="I158" s="13"/>
      <c r="J158" s="13"/>
      <c r="K158" s="28"/>
      <c r="L158" s="15">
        <v>9</v>
      </c>
    </row>
    <row r="159" spans="1:12" ht="42" customHeight="1" x14ac:dyDescent="0.25">
      <c r="A159" s="12" t="s">
        <v>104</v>
      </c>
      <c r="B159" s="3" t="s">
        <v>105</v>
      </c>
      <c r="C159" s="3"/>
      <c r="D159" s="3"/>
      <c r="E159" s="3"/>
      <c r="F159" s="13" t="s">
        <v>31</v>
      </c>
      <c r="G159" s="13"/>
      <c r="H159" s="13"/>
      <c r="I159" s="13"/>
      <c r="J159" s="13"/>
      <c r="K159" s="28"/>
      <c r="L159" s="15">
        <v>10.85</v>
      </c>
    </row>
    <row r="160" spans="1:12" ht="42" customHeight="1" x14ac:dyDescent="0.25">
      <c r="A160" s="12" t="s">
        <v>106</v>
      </c>
      <c r="B160" s="3" t="s">
        <v>107</v>
      </c>
      <c r="C160" s="3"/>
      <c r="D160" s="3"/>
      <c r="E160" s="3"/>
      <c r="F160" s="13" t="s">
        <v>31</v>
      </c>
      <c r="G160" s="13"/>
      <c r="H160" s="13"/>
      <c r="I160" s="13"/>
      <c r="J160" s="13"/>
      <c r="K160" s="28"/>
      <c r="L160" s="15">
        <v>5.64</v>
      </c>
    </row>
    <row r="161" spans="1:12" ht="42" customHeight="1" x14ac:dyDescent="0.25">
      <c r="A161" s="12" t="s">
        <v>108</v>
      </c>
      <c r="B161" s="3" t="s">
        <v>109</v>
      </c>
      <c r="C161" s="3"/>
      <c r="D161" s="3"/>
      <c r="E161" s="3"/>
      <c r="F161" s="13" t="s">
        <v>31</v>
      </c>
      <c r="G161" s="13"/>
      <c r="H161" s="13"/>
      <c r="I161" s="13"/>
      <c r="J161" s="13"/>
      <c r="K161" s="28"/>
      <c r="L161" s="15">
        <v>2.16</v>
      </c>
    </row>
    <row r="162" spans="1:12" ht="42" customHeight="1" x14ac:dyDescent="0.25">
      <c r="A162" s="12" t="s">
        <v>110</v>
      </c>
      <c r="B162" s="3" t="s">
        <v>111</v>
      </c>
      <c r="C162" s="3"/>
      <c r="D162" s="3"/>
      <c r="E162" s="3"/>
      <c r="F162" s="13" t="s">
        <v>31</v>
      </c>
      <c r="G162" s="13"/>
      <c r="H162" s="13"/>
      <c r="I162" s="13"/>
      <c r="J162" s="13"/>
      <c r="K162" s="28"/>
      <c r="L162" s="15">
        <v>3.97</v>
      </c>
    </row>
    <row r="163" spans="1:12" ht="42" customHeight="1" x14ac:dyDescent="0.25">
      <c r="A163" s="12" t="s">
        <v>112</v>
      </c>
      <c r="B163" s="3" t="s">
        <v>113</v>
      </c>
      <c r="C163" s="3"/>
      <c r="D163" s="3"/>
      <c r="E163" s="3"/>
      <c r="F163" s="13" t="s">
        <v>31</v>
      </c>
      <c r="G163" s="13"/>
      <c r="H163" s="13"/>
      <c r="I163" s="13"/>
      <c r="J163" s="13"/>
      <c r="K163" s="28"/>
      <c r="L163" s="15">
        <v>7.95</v>
      </c>
    </row>
    <row r="164" spans="1:12" ht="42" customHeight="1" x14ac:dyDescent="0.25">
      <c r="A164" s="12" t="s">
        <v>114</v>
      </c>
      <c r="B164" s="3" t="s">
        <v>115</v>
      </c>
      <c r="C164" s="3"/>
      <c r="D164" s="3"/>
      <c r="E164" s="3"/>
      <c r="F164" s="13" t="s">
        <v>31</v>
      </c>
      <c r="G164" s="13"/>
      <c r="H164" s="13"/>
      <c r="I164" s="13"/>
      <c r="J164" s="13"/>
      <c r="K164" s="28"/>
      <c r="L164" s="15">
        <v>4.24</v>
      </c>
    </row>
    <row r="165" spans="1:12" ht="42" customHeight="1" x14ac:dyDescent="0.25">
      <c r="A165" s="12" t="s">
        <v>116</v>
      </c>
      <c r="B165" s="3" t="s">
        <v>117</v>
      </c>
      <c r="C165" s="3"/>
      <c r="D165" s="3"/>
      <c r="E165" s="3"/>
      <c r="F165" s="13" t="s">
        <v>31</v>
      </c>
      <c r="G165" s="13"/>
      <c r="H165" s="13"/>
      <c r="I165" s="13"/>
      <c r="J165" s="13"/>
      <c r="K165" s="28"/>
      <c r="L165" s="15">
        <v>4.24</v>
      </c>
    </row>
    <row r="166" spans="1:12" ht="42" customHeight="1" x14ac:dyDescent="0.25">
      <c r="A166" s="12" t="s">
        <v>118</v>
      </c>
      <c r="B166" s="3" t="s">
        <v>119</v>
      </c>
      <c r="C166" s="3"/>
      <c r="D166" s="3"/>
      <c r="E166" s="3"/>
      <c r="F166" s="13" t="s">
        <v>31</v>
      </c>
      <c r="G166" s="13"/>
      <c r="H166" s="13"/>
      <c r="I166" s="13"/>
      <c r="J166" s="13"/>
      <c r="K166" s="28"/>
      <c r="L166" s="15">
        <v>2.2200000000000002</v>
      </c>
    </row>
    <row r="167" spans="1:12" ht="42" customHeight="1" x14ac:dyDescent="0.25">
      <c r="A167" s="12" t="s">
        <v>120</v>
      </c>
      <c r="B167" s="3" t="s">
        <v>121</v>
      </c>
      <c r="C167" s="3"/>
      <c r="D167" s="3"/>
      <c r="E167" s="3"/>
      <c r="F167" s="13" t="s">
        <v>31</v>
      </c>
      <c r="G167" s="13"/>
      <c r="H167" s="13"/>
      <c r="I167" s="13"/>
      <c r="J167" s="13"/>
      <c r="K167" s="28"/>
      <c r="L167" s="15">
        <v>4.95</v>
      </c>
    </row>
    <row r="168" spans="1:12" ht="42" customHeight="1" x14ac:dyDescent="0.25">
      <c r="A168" s="12" t="s">
        <v>122</v>
      </c>
      <c r="B168" s="3" t="s">
        <v>123</v>
      </c>
      <c r="C168" s="3"/>
      <c r="D168" s="3"/>
      <c r="E168" s="3"/>
      <c r="F168" s="13" t="s">
        <v>31</v>
      </c>
      <c r="G168" s="13"/>
      <c r="H168" s="13"/>
      <c r="I168" s="13"/>
      <c r="J168" s="13"/>
      <c r="K168" s="28"/>
      <c r="L168" s="15">
        <v>11.23</v>
      </c>
    </row>
    <row r="169" spans="1:12" ht="42" customHeight="1" x14ac:dyDescent="0.25">
      <c r="A169" s="12" t="s">
        <v>124</v>
      </c>
      <c r="B169" s="3" t="s">
        <v>125</v>
      </c>
      <c r="C169" s="3"/>
      <c r="D169" s="3"/>
      <c r="E169" s="3"/>
      <c r="F169" s="13" t="s">
        <v>31</v>
      </c>
      <c r="G169" s="13"/>
      <c r="H169" s="13"/>
      <c r="I169" s="13"/>
      <c r="J169" s="13"/>
      <c r="K169" s="28"/>
      <c r="L169" s="15">
        <v>22.47</v>
      </c>
    </row>
    <row r="170" spans="1:12" ht="42" customHeight="1" x14ac:dyDescent="0.25">
      <c r="A170" s="12" t="s">
        <v>128</v>
      </c>
      <c r="B170" s="3" t="s">
        <v>129</v>
      </c>
      <c r="C170" s="3"/>
      <c r="D170" s="3"/>
      <c r="E170" s="3"/>
      <c r="F170" s="13" t="s">
        <v>31</v>
      </c>
      <c r="G170" s="13"/>
      <c r="H170" s="13"/>
      <c r="I170" s="13"/>
      <c r="J170" s="13"/>
      <c r="K170" s="28"/>
      <c r="L170" s="15">
        <v>20.9</v>
      </c>
    </row>
    <row r="171" spans="1:12" ht="42" customHeight="1" x14ac:dyDescent="0.25">
      <c r="A171" s="12" t="s">
        <v>130</v>
      </c>
      <c r="B171" s="3" t="s">
        <v>131</v>
      </c>
      <c r="C171" s="3"/>
      <c r="D171" s="3"/>
      <c r="E171" s="3"/>
      <c r="F171" s="13" t="s">
        <v>31</v>
      </c>
      <c r="G171" s="13"/>
      <c r="H171" s="13"/>
      <c r="I171" s="13"/>
      <c r="J171" s="13"/>
      <c r="K171" s="28"/>
      <c r="L171" s="15">
        <v>16.79</v>
      </c>
    </row>
    <row r="172" spans="1:12" ht="42" customHeight="1" x14ac:dyDescent="0.25">
      <c r="A172" s="12" t="s">
        <v>132</v>
      </c>
      <c r="B172" s="3" t="s">
        <v>133</v>
      </c>
      <c r="C172" s="3"/>
      <c r="D172" s="3"/>
      <c r="E172" s="3"/>
      <c r="F172" s="13" t="s">
        <v>31</v>
      </c>
      <c r="G172" s="13"/>
      <c r="H172" s="13"/>
      <c r="I172" s="13"/>
      <c r="J172" s="13"/>
      <c r="K172" s="28"/>
      <c r="L172" s="15">
        <v>14.14</v>
      </c>
    </row>
    <row r="173" spans="1:12" ht="42" customHeight="1" x14ac:dyDescent="0.25">
      <c r="A173" s="12" t="s">
        <v>134</v>
      </c>
      <c r="B173" s="3" t="s">
        <v>135</v>
      </c>
      <c r="C173" s="3"/>
      <c r="D173" s="3"/>
      <c r="E173" s="3"/>
      <c r="F173" s="13" t="s">
        <v>31</v>
      </c>
      <c r="G173" s="13"/>
      <c r="H173" s="13"/>
      <c r="I173" s="13"/>
      <c r="J173" s="13"/>
      <c r="K173" s="28"/>
      <c r="L173" s="15">
        <v>16.920000000000002</v>
      </c>
    </row>
    <row r="174" spans="1:12" ht="42" customHeight="1" x14ac:dyDescent="0.25">
      <c r="A174" s="12" t="s">
        <v>138</v>
      </c>
      <c r="B174" s="3" t="s">
        <v>139</v>
      </c>
      <c r="C174" s="3"/>
      <c r="D174" s="3"/>
      <c r="E174" s="3"/>
      <c r="F174" s="13" t="s">
        <v>31</v>
      </c>
      <c r="G174" s="13"/>
      <c r="H174" s="13"/>
      <c r="I174" s="13"/>
      <c r="J174" s="13"/>
      <c r="K174" s="28"/>
      <c r="L174" s="15">
        <v>14.14</v>
      </c>
    </row>
    <row r="175" spans="1:12" ht="42" customHeight="1" x14ac:dyDescent="0.25">
      <c r="A175" s="12" t="s">
        <v>140</v>
      </c>
      <c r="B175" s="3" t="s">
        <v>141</v>
      </c>
      <c r="C175" s="3"/>
      <c r="D175" s="3"/>
      <c r="E175" s="3"/>
      <c r="F175" s="13" t="s">
        <v>31</v>
      </c>
      <c r="G175" s="13"/>
      <c r="H175" s="13"/>
      <c r="I175" s="13"/>
      <c r="J175" s="13"/>
      <c r="K175" s="28"/>
      <c r="L175" s="15">
        <v>16.920000000000002</v>
      </c>
    </row>
    <row r="176" spans="1:12" ht="42" customHeight="1" x14ac:dyDescent="0.25">
      <c r="A176" s="12" t="s">
        <v>144</v>
      </c>
      <c r="B176" s="3" t="s">
        <v>145</v>
      </c>
      <c r="C176" s="3"/>
      <c r="D176" s="3"/>
      <c r="E176" s="3"/>
      <c r="F176" s="13" t="s">
        <v>31</v>
      </c>
      <c r="G176" s="13"/>
      <c r="H176" s="13"/>
      <c r="I176" s="13"/>
      <c r="J176" s="13"/>
      <c r="K176" s="28"/>
      <c r="L176" s="15">
        <v>14.14</v>
      </c>
    </row>
    <row r="177" spans="1:12" ht="42" customHeight="1" x14ac:dyDescent="0.25">
      <c r="A177" s="12" t="s">
        <v>146</v>
      </c>
      <c r="B177" s="3" t="s">
        <v>147</v>
      </c>
      <c r="C177" s="3"/>
      <c r="D177" s="3"/>
      <c r="E177" s="3"/>
      <c r="F177" s="13" t="s">
        <v>31</v>
      </c>
      <c r="G177" s="13"/>
      <c r="H177" s="13"/>
      <c r="I177" s="13"/>
      <c r="J177" s="13"/>
      <c r="K177" s="28"/>
      <c r="L177" s="15">
        <v>16.920000000000002</v>
      </c>
    </row>
    <row r="178" spans="1:12" ht="42" customHeight="1" x14ac:dyDescent="0.25">
      <c r="A178" s="12" t="s">
        <v>150</v>
      </c>
      <c r="B178" s="3" t="s">
        <v>151</v>
      </c>
      <c r="C178" s="3"/>
      <c r="D178" s="3"/>
      <c r="E178" s="3"/>
      <c r="F178" s="13" t="s">
        <v>31</v>
      </c>
      <c r="G178" s="13"/>
      <c r="H178" s="13"/>
      <c r="I178" s="13"/>
      <c r="J178" s="13"/>
      <c r="K178" s="28"/>
      <c r="L178" s="15">
        <v>14.14</v>
      </c>
    </row>
    <row r="179" spans="1:12" ht="42" customHeight="1" x14ac:dyDescent="0.25">
      <c r="A179" s="12" t="s">
        <v>152</v>
      </c>
      <c r="B179" s="3" t="s">
        <v>153</v>
      </c>
      <c r="C179" s="3"/>
      <c r="D179" s="3"/>
      <c r="E179" s="3"/>
      <c r="F179" s="13" t="s">
        <v>31</v>
      </c>
      <c r="G179" s="13"/>
      <c r="H179" s="13"/>
      <c r="I179" s="13"/>
      <c r="J179" s="13"/>
      <c r="K179" s="28"/>
      <c r="L179" s="15">
        <v>16.920000000000002</v>
      </c>
    </row>
    <row r="180" spans="1:12" ht="42" customHeight="1" x14ac:dyDescent="0.25">
      <c r="A180" s="12" t="s">
        <v>156</v>
      </c>
      <c r="B180" s="3" t="s">
        <v>157</v>
      </c>
      <c r="C180" s="3"/>
      <c r="D180" s="3"/>
      <c r="E180" s="3"/>
      <c r="F180" s="13" t="s">
        <v>31</v>
      </c>
      <c r="G180" s="13"/>
      <c r="H180" s="13"/>
      <c r="I180" s="13"/>
      <c r="J180" s="13"/>
      <c r="K180" s="28"/>
      <c r="L180" s="15">
        <f>1.92+2.08</f>
        <v>4</v>
      </c>
    </row>
    <row r="181" spans="1:12" ht="42" customHeight="1" x14ac:dyDescent="0.25">
      <c r="A181" s="12" t="s">
        <v>158</v>
      </c>
      <c r="B181" s="3" t="s">
        <v>159</v>
      </c>
      <c r="C181" s="3"/>
      <c r="D181" s="3"/>
      <c r="E181" s="3"/>
      <c r="F181" s="13" t="s">
        <v>31</v>
      </c>
      <c r="G181" s="13"/>
      <c r="H181" s="13"/>
      <c r="I181" s="13"/>
      <c r="J181" s="13"/>
      <c r="K181" s="28"/>
      <c r="L181" s="15">
        <v>11.61</v>
      </c>
    </row>
    <row r="182" spans="1:12" ht="42" customHeight="1" x14ac:dyDescent="0.25">
      <c r="A182" s="12" t="s">
        <v>162</v>
      </c>
      <c r="B182" s="3" t="s">
        <v>163</v>
      </c>
      <c r="C182" s="3"/>
      <c r="D182" s="3"/>
      <c r="E182" s="3"/>
      <c r="F182" s="13" t="s">
        <v>31</v>
      </c>
      <c r="G182" s="13"/>
      <c r="H182" s="13"/>
      <c r="I182" s="13"/>
      <c r="J182" s="13"/>
      <c r="K182" s="28"/>
      <c r="L182" s="15">
        <v>6.9</v>
      </c>
    </row>
    <row r="183" spans="1:12" ht="42" customHeight="1" x14ac:dyDescent="0.25">
      <c r="A183" s="12" t="s">
        <v>168</v>
      </c>
      <c r="B183" s="3" t="s">
        <v>169</v>
      </c>
      <c r="C183" s="3"/>
      <c r="D183" s="3"/>
      <c r="E183" s="3"/>
      <c r="F183" s="13" t="s">
        <v>31</v>
      </c>
      <c r="G183" s="13"/>
      <c r="H183" s="13"/>
      <c r="I183" s="13"/>
      <c r="J183" s="13"/>
      <c r="K183" s="28"/>
      <c r="L183" s="15">
        <v>9</v>
      </c>
    </row>
    <row r="184" spans="1:12" ht="42" customHeight="1" x14ac:dyDescent="0.25">
      <c r="A184" s="12" t="s">
        <v>170</v>
      </c>
      <c r="B184" s="3" t="s">
        <v>171</v>
      </c>
      <c r="C184" s="3"/>
      <c r="D184" s="3"/>
      <c r="E184" s="3"/>
      <c r="F184" s="13" t="s">
        <v>31</v>
      </c>
      <c r="G184" s="13"/>
      <c r="H184" s="13"/>
      <c r="I184" s="13"/>
      <c r="J184" s="13"/>
      <c r="K184" s="28"/>
      <c r="L184" s="15">
        <v>9</v>
      </c>
    </row>
    <row r="185" spans="1:12" ht="42" customHeight="1" x14ac:dyDescent="0.25">
      <c r="A185" s="12" t="s">
        <v>174</v>
      </c>
      <c r="B185" s="3" t="s">
        <v>175</v>
      </c>
      <c r="C185" s="3"/>
      <c r="D185" s="3"/>
      <c r="E185" s="3"/>
      <c r="F185" s="13" t="s">
        <v>31</v>
      </c>
      <c r="G185" s="13"/>
      <c r="H185" s="13"/>
      <c r="I185" s="13"/>
      <c r="J185" s="13"/>
      <c r="K185" s="28"/>
      <c r="L185" s="15">
        <v>13.47</v>
      </c>
    </row>
    <row r="186" spans="1:12" ht="42" customHeight="1" x14ac:dyDescent="0.25">
      <c r="A186" s="12" t="s">
        <v>176</v>
      </c>
      <c r="B186" s="3" t="s">
        <v>177</v>
      </c>
      <c r="C186" s="3"/>
      <c r="D186" s="3"/>
      <c r="E186" s="3"/>
      <c r="F186" s="13" t="s">
        <v>31</v>
      </c>
      <c r="G186" s="13"/>
      <c r="H186" s="13"/>
      <c r="I186" s="13"/>
      <c r="J186" s="13"/>
      <c r="K186" s="28"/>
      <c r="L186" s="15">
        <v>20.9</v>
      </c>
    </row>
    <row r="187" spans="1:12" ht="42" customHeight="1" x14ac:dyDescent="0.25">
      <c r="A187" s="12" t="s">
        <v>178</v>
      </c>
      <c r="B187" s="3" t="s">
        <v>179</v>
      </c>
      <c r="C187" s="3"/>
      <c r="D187" s="3"/>
      <c r="E187" s="3"/>
      <c r="F187" s="13" t="s">
        <v>31</v>
      </c>
      <c r="G187" s="13"/>
      <c r="H187" s="13"/>
      <c r="I187" s="13"/>
      <c r="J187" s="13"/>
      <c r="K187" s="28"/>
      <c r="L187" s="15">
        <v>16.79</v>
      </c>
    </row>
    <row r="188" spans="1:12" ht="42" customHeight="1" x14ac:dyDescent="0.25">
      <c r="A188" s="12" t="s">
        <v>180</v>
      </c>
      <c r="B188" s="3" t="s">
        <v>181</v>
      </c>
      <c r="C188" s="3"/>
      <c r="D188" s="3"/>
      <c r="E188" s="3"/>
      <c r="F188" s="13" t="s">
        <v>31</v>
      </c>
      <c r="G188" s="13"/>
      <c r="H188" s="13"/>
      <c r="I188" s="13"/>
      <c r="J188" s="13"/>
      <c r="K188" s="28"/>
      <c r="L188" s="15">
        <v>14.14</v>
      </c>
    </row>
    <row r="189" spans="1:12" ht="42" customHeight="1" x14ac:dyDescent="0.25">
      <c r="A189" s="12" t="s">
        <v>182</v>
      </c>
      <c r="B189" s="3" t="s">
        <v>183</v>
      </c>
      <c r="C189" s="3"/>
      <c r="D189" s="3"/>
      <c r="E189" s="3"/>
      <c r="F189" s="13" t="s">
        <v>31</v>
      </c>
      <c r="G189" s="13"/>
      <c r="H189" s="13"/>
      <c r="I189" s="13"/>
      <c r="J189" s="13"/>
      <c r="K189" s="28"/>
      <c r="L189" s="15">
        <v>16.920000000000002</v>
      </c>
    </row>
    <row r="190" spans="1:12" ht="42" customHeight="1" x14ac:dyDescent="0.25">
      <c r="A190" s="12" t="s">
        <v>186</v>
      </c>
      <c r="B190" s="3" t="s">
        <v>187</v>
      </c>
      <c r="C190" s="3"/>
      <c r="D190" s="3"/>
      <c r="E190" s="3"/>
      <c r="F190" s="13" t="s">
        <v>31</v>
      </c>
      <c r="G190" s="13"/>
      <c r="H190" s="13"/>
      <c r="I190" s="13"/>
      <c r="J190" s="13"/>
      <c r="K190" s="28"/>
      <c r="L190" s="15">
        <v>14.14</v>
      </c>
    </row>
    <row r="191" spans="1:12" ht="42" customHeight="1" x14ac:dyDescent="0.25">
      <c r="A191" s="12" t="s">
        <v>188</v>
      </c>
      <c r="B191" s="3" t="s">
        <v>189</v>
      </c>
      <c r="C191" s="3"/>
      <c r="D191" s="3"/>
      <c r="E191" s="3"/>
      <c r="F191" s="13" t="s">
        <v>31</v>
      </c>
      <c r="G191" s="13"/>
      <c r="H191" s="13"/>
      <c r="I191" s="13"/>
      <c r="J191" s="13"/>
      <c r="K191" s="28"/>
      <c r="L191" s="15">
        <v>16.920000000000002</v>
      </c>
    </row>
    <row r="192" spans="1:12" ht="42" customHeight="1" x14ac:dyDescent="0.25">
      <c r="A192" s="12" t="s">
        <v>192</v>
      </c>
      <c r="B192" s="3" t="s">
        <v>193</v>
      </c>
      <c r="C192" s="3"/>
      <c r="D192" s="3"/>
      <c r="E192" s="3"/>
      <c r="F192" s="13" t="s">
        <v>31</v>
      </c>
      <c r="G192" s="13"/>
      <c r="H192" s="13"/>
      <c r="I192" s="13"/>
      <c r="J192" s="13"/>
      <c r="K192" s="28"/>
      <c r="L192" s="15">
        <v>14.14</v>
      </c>
    </row>
    <row r="193" spans="1:12" ht="42" customHeight="1" x14ac:dyDescent="0.25">
      <c r="A193" s="12" t="s">
        <v>194</v>
      </c>
      <c r="B193" s="3" t="s">
        <v>195</v>
      </c>
      <c r="C193" s="3"/>
      <c r="D193" s="3"/>
      <c r="E193" s="3"/>
      <c r="F193" s="13" t="s">
        <v>31</v>
      </c>
      <c r="G193" s="13"/>
      <c r="H193" s="13"/>
      <c r="I193" s="13"/>
      <c r="J193" s="13"/>
      <c r="K193" s="28"/>
      <c r="L193" s="15">
        <v>16.920000000000002</v>
      </c>
    </row>
    <row r="194" spans="1:12" ht="42" customHeight="1" x14ac:dyDescent="0.25">
      <c r="A194" s="12" t="s">
        <v>198</v>
      </c>
      <c r="B194" s="3" t="s">
        <v>199</v>
      </c>
      <c r="C194" s="3"/>
      <c r="D194" s="3"/>
      <c r="E194" s="3"/>
      <c r="F194" s="13" t="s">
        <v>31</v>
      </c>
      <c r="G194" s="13"/>
      <c r="H194" s="13"/>
      <c r="I194" s="13"/>
      <c r="J194" s="13"/>
      <c r="K194" s="28"/>
      <c r="L194" s="15">
        <v>14.14</v>
      </c>
    </row>
    <row r="195" spans="1:12" ht="42" customHeight="1" x14ac:dyDescent="0.25">
      <c r="A195" s="12" t="s">
        <v>200</v>
      </c>
      <c r="B195" s="3" t="s">
        <v>201</v>
      </c>
      <c r="C195" s="3"/>
      <c r="D195" s="3"/>
      <c r="E195" s="3"/>
      <c r="F195" s="13" t="s">
        <v>31</v>
      </c>
      <c r="G195" s="13"/>
      <c r="H195" s="13"/>
      <c r="I195" s="13"/>
      <c r="J195" s="13"/>
      <c r="K195" s="28"/>
      <c r="L195" s="15">
        <v>16.920000000000002</v>
      </c>
    </row>
    <row r="196" spans="1:12" ht="42" customHeight="1" x14ac:dyDescent="0.25">
      <c r="A196" s="12" t="s">
        <v>204</v>
      </c>
      <c r="B196" s="3" t="s">
        <v>205</v>
      </c>
      <c r="C196" s="3"/>
      <c r="D196" s="3"/>
      <c r="E196" s="3"/>
      <c r="F196" s="13" t="s">
        <v>31</v>
      </c>
      <c r="G196" s="13"/>
      <c r="H196" s="13"/>
      <c r="I196" s="13"/>
      <c r="J196" s="13"/>
      <c r="K196" s="28"/>
      <c r="L196" s="15">
        <f>1.92+2.08</f>
        <v>4</v>
      </c>
    </row>
    <row r="197" spans="1:12" ht="42" customHeight="1" x14ac:dyDescent="0.25">
      <c r="A197" s="12" t="s">
        <v>206</v>
      </c>
      <c r="B197" s="3" t="s">
        <v>207</v>
      </c>
      <c r="C197" s="3"/>
      <c r="D197" s="3"/>
      <c r="E197" s="3"/>
      <c r="F197" s="13" t="s">
        <v>31</v>
      </c>
      <c r="G197" s="13"/>
      <c r="H197" s="13"/>
      <c r="I197" s="13"/>
      <c r="J197" s="13"/>
      <c r="K197" s="28"/>
      <c r="L197" s="15">
        <v>11.61</v>
      </c>
    </row>
    <row r="198" spans="1:12" ht="42" customHeight="1" x14ac:dyDescent="0.25">
      <c r="A198" s="12" t="s">
        <v>210</v>
      </c>
      <c r="B198" s="3" t="s">
        <v>211</v>
      </c>
      <c r="C198" s="3"/>
      <c r="D198" s="3"/>
      <c r="E198" s="3"/>
      <c r="F198" s="13" t="s">
        <v>31</v>
      </c>
      <c r="G198" s="13"/>
      <c r="H198" s="13"/>
      <c r="I198" s="13"/>
      <c r="J198" s="13"/>
      <c r="K198" s="28"/>
      <c r="L198" s="15">
        <v>6.9</v>
      </c>
    </row>
    <row r="199" spans="1:12" ht="42" customHeight="1" x14ac:dyDescent="0.25">
      <c r="A199" s="12" t="s">
        <v>216</v>
      </c>
      <c r="B199" s="3" t="s">
        <v>217</v>
      </c>
      <c r="C199" s="3"/>
      <c r="D199" s="3"/>
      <c r="E199" s="3"/>
      <c r="F199" s="13" t="s">
        <v>31</v>
      </c>
      <c r="G199" s="13"/>
      <c r="H199" s="13"/>
      <c r="I199" s="13"/>
      <c r="J199" s="13"/>
      <c r="K199" s="28"/>
      <c r="L199" s="15">
        <v>9</v>
      </c>
    </row>
    <row r="200" spans="1:12" ht="42" customHeight="1" x14ac:dyDescent="0.25">
      <c r="A200" s="12" t="s">
        <v>218</v>
      </c>
      <c r="B200" s="3" t="s">
        <v>219</v>
      </c>
      <c r="C200" s="3"/>
      <c r="D200" s="3"/>
      <c r="E200" s="3"/>
      <c r="F200" s="13" t="s">
        <v>31</v>
      </c>
      <c r="G200" s="13"/>
      <c r="H200" s="13"/>
      <c r="I200" s="13"/>
      <c r="J200" s="13"/>
      <c r="K200" s="28"/>
      <c r="L200" s="15">
        <v>9</v>
      </c>
    </row>
    <row r="201" spans="1:12" ht="42" customHeight="1" x14ac:dyDescent="0.25">
      <c r="A201" s="12" t="s">
        <v>222</v>
      </c>
      <c r="B201" s="3" t="s">
        <v>223</v>
      </c>
      <c r="C201" s="3"/>
      <c r="D201" s="3"/>
      <c r="E201" s="3"/>
      <c r="F201" s="13" t="s">
        <v>31</v>
      </c>
      <c r="G201" s="13"/>
      <c r="H201" s="13"/>
      <c r="I201" s="13"/>
      <c r="J201" s="13"/>
      <c r="K201" s="28"/>
      <c r="L201" s="15">
        <v>13.47</v>
      </c>
    </row>
    <row r="202" spans="1:12" ht="42" customHeight="1" x14ac:dyDescent="0.25">
      <c r="A202" s="67" t="s">
        <v>34</v>
      </c>
      <c r="B202" s="68"/>
      <c r="C202" s="68"/>
      <c r="D202" s="68"/>
      <c r="E202" s="68"/>
      <c r="F202" s="68"/>
      <c r="G202" s="68"/>
      <c r="H202" s="68"/>
      <c r="I202" s="68"/>
      <c r="J202" s="68"/>
      <c r="K202" s="30"/>
      <c r="L202" s="21">
        <f>SUM(L152:L201)</f>
        <v>694.06999999999982</v>
      </c>
    </row>
    <row r="203" spans="1:12" ht="42" customHeight="1" x14ac:dyDescent="0.25">
      <c r="A203" s="17">
        <v>11</v>
      </c>
      <c r="B203" s="63" t="s">
        <v>252</v>
      </c>
      <c r="C203" s="63"/>
      <c r="D203" s="63"/>
      <c r="E203" s="63"/>
      <c r="F203" s="64"/>
      <c r="G203" s="64"/>
      <c r="H203" s="64"/>
      <c r="I203" s="64"/>
      <c r="J203" s="64"/>
      <c r="K203" s="64"/>
      <c r="L203" s="64"/>
    </row>
    <row r="204" spans="1:12" ht="42" customHeight="1" x14ac:dyDescent="0.25">
      <c r="A204" s="18"/>
      <c r="B204" s="61"/>
      <c r="C204" s="61"/>
      <c r="D204" s="61"/>
      <c r="E204" s="61"/>
      <c r="F204" s="19" t="s">
        <v>4</v>
      </c>
      <c r="G204" s="19"/>
      <c r="H204" s="19"/>
      <c r="I204" s="19"/>
      <c r="J204" s="19"/>
      <c r="K204" s="20"/>
      <c r="L204" s="20" t="s">
        <v>44</v>
      </c>
    </row>
    <row r="205" spans="1:12" ht="42" customHeight="1" x14ac:dyDescent="0.25">
      <c r="A205" s="12" t="s">
        <v>20</v>
      </c>
      <c r="B205" s="14" t="s">
        <v>253</v>
      </c>
      <c r="C205" s="14"/>
      <c r="D205" s="14"/>
      <c r="E205" s="14"/>
      <c r="F205" s="13" t="s">
        <v>36</v>
      </c>
      <c r="G205" s="13">
        <f>79.69+2.4+12.39+6.64+8.15+0.75+1.7+0.75*2+1.8+6.25+6.4+9.7+5+1.7*2+7.85</f>
        <v>153.62</v>
      </c>
      <c r="H205" s="13">
        <f>1.97+6.99+6.44+5.59*2+6.64+8.15+4.9*2+0.95*3+1.65+2.6+1.8+1.2+2.95+2.5+6.4+2.15*2+1.2+5.95+0.8+9.65+2.85+2.5+7.25+7.25+1.85*2+1.2*2+4.1+2.45*2+7.85</f>
        <v>137.82</v>
      </c>
      <c r="I205" s="13"/>
      <c r="J205" s="13"/>
      <c r="K205" s="28"/>
      <c r="L205" s="15">
        <f>G205+H205</f>
        <v>291.44</v>
      </c>
    </row>
    <row r="206" spans="1:12" ht="42" customHeight="1" x14ac:dyDescent="0.25">
      <c r="A206" s="12" t="s">
        <v>21</v>
      </c>
      <c r="B206" s="14" t="s">
        <v>254</v>
      </c>
      <c r="C206" s="14"/>
      <c r="D206" s="14"/>
      <c r="E206" s="14"/>
      <c r="F206" s="13" t="s">
        <v>36</v>
      </c>
      <c r="G206" s="13">
        <f>7.85+7.95+8.4+6.64+8.15+8.1+6.4+9.6+1.85+5+4.1+3.15+2.7</f>
        <v>79.89</v>
      </c>
      <c r="H206" s="13"/>
      <c r="I206" s="13"/>
      <c r="J206" s="13"/>
      <c r="K206" s="28"/>
      <c r="L206" s="15">
        <f>G206</f>
        <v>79.89</v>
      </c>
    </row>
    <row r="207" spans="1:12" ht="42" customHeight="1" x14ac:dyDescent="0.25">
      <c r="A207" s="12" t="s">
        <v>22</v>
      </c>
      <c r="B207" s="14" t="s">
        <v>255</v>
      </c>
      <c r="C207" s="14"/>
      <c r="D207" s="14"/>
      <c r="E207" s="14"/>
      <c r="F207" s="13" t="s">
        <v>36</v>
      </c>
      <c r="G207" s="13">
        <f>H205</f>
        <v>137.82</v>
      </c>
      <c r="H207" s="13">
        <f>G206</f>
        <v>79.89</v>
      </c>
      <c r="I207" s="13"/>
      <c r="J207" s="13"/>
      <c r="K207" s="28"/>
      <c r="L207" s="15">
        <f>G207+H207</f>
        <v>217.70999999999998</v>
      </c>
    </row>
    <row r="208" spans="1:12" ht="42" customHeight="1" x14ac:dyDescent="0.25">
      <c r="A208" s="17">
        <v>12</v>
      </c>
      <c r="B208" s="63" t="s">
        <v>256</v>
      </c>
      <c r="C208" s="63"/>
      <c r="D208" s="63"/>
      <c r="E208" s="63"/>
      <c r="F208" s="64"/>
      <c r="G208" s="64"/>
      <c r="H208" s="64"/>
      <c r="I208" s="64"/>
      <c r="J208" s="64"/>
      <c r="K208" s="64"/>
      <c r="L208" s="64"/>
    </row>
    <row r="209" spans="1:12" ht="42" customHeight="1" x14ac:dyDescent="0.25">
      <c r="A209" s="18"/>
      <c r="B209" s="61"/>
      <c r="C209" s="61"/>
      <c r="D209" s="61"/>
      <c r="E209" s="61"/>
      <c r="F209" s="19" t="s">
        <v>4</v>
      </c>
      <c r="G209" s="19"/>
      <c r="H209" s="19"/>
      <c r="I209" s="19"/>
      <c r="J209" s="19"/>
      <c r="K209" s="20"/>
      <c r="L209" s="20" t="s">
        <v>44</v>
      </c>
    </row>
    <row r="210" spans="1:12" ht="42" customHeight="1" x14ac:dyDescent="0.25">
      <c r="A210" s="12" t="s">
        <v>23</v>
      </c>
      <c r="B210" s="62" t="s">
        <v>257</v>
      </c>
      <c r="C210" s="62"/>
      <c r="D210" s="62"/>
      <c r="E210" s="62"/>
      <c r="F210" s="13" t="s">
        <v>36</v>
      </c>
      <c r="G210" s="13">
        <f>50+50+25</f>
        <v>125</v>
      </c>
      <c r="H210" s="13"/>
      <c r="I210" s="13"/>
      <c r="J210" s="13"/>
      <c r="K210" s="28"/>
      <c r="L210" s="15">
        <f>G210</f>
        <v>125</v>
      </c>
    </row>
    <row r="211" spans="1:12" ht="42" customHeight="1" x14ac:dyDescent="0.25">
      <c r="A211" s="17">
        <v>14</v>
      </c>
      <c r="B211" s="63" t="s">
        <v>258</v>
      </c>
      <c r="C211" s="63"/>
      <c r="D211" s="63"/>
      <c r="E211" s="63"/>
      <c r="F211" s="64"/>
      <c r="G211" s="64"/>
      <c r="H211" s="64"/>
      <c r="I211" s="64"/>
      <c r="J211" s="64"/>
      <c r="K211" s="64"/>
      <c r="L211" s="64"/>
    </row>
    <row r="212" spans="1:12" ht="42" customHeight="1" x14ac:dyDescent="0.25">
      <c r="A212" s="18"/>
      <c r="B212" s="61"/>
      <c r="C212" s="61"/>
      <c r="D212" s="61"/>
      <c r="E212" s="61"/>
      <c r="F212" s="19" t="s">
        <v>4</v>
      </c>
      <c r="G212" s="19"/>
      <c r="H212" s="19"/>
      <c r="I212" s="19"/>
      <c r="J212" s="19"/>
      <c r="K212" s="20"/>
      <c r="L212" s="20" t="s">
        <v>44</v>
      </c>
    </row>
    <row r="213" spans="1:12" ht="42" customHeight="1" x14ac:dyDescent="0.25">
      <c r="A213" s="12">
        <v>14</v>
      </c>
      <c r="B213" s="62" t="s">
        <v>259</v>
      </c>
      <c r="C213" s="62"/>
      <c r="D213" s="62"/>
      <c r="E213" s="62"/>
      <c r="F213" s="13" t="s">
        <v>36</v>
      </c>
      <c r="G213" s="13">
        <f>5.6+2.45+5.95</f>
        <v>14</v>
      </c>
      <c r="H213" s="13">
        <v>1.26</v>
      </c>
      <c r="I213" s="13"/>
      <c r="J213" s="13"/>
      <c r="K213" s="28"/>
      <c r="L213" s="15">
        <f>G213+H213</f>
        <v>15.26</v>
      </c>
    </row>
    <row r="214" spans="1:12" ht="42" customHeight="1" x14ac:dyDescent="0.25">
      <c r="A214" s="12"/>
      <c r="B214" s="14" t="s">
        <v>260</v>
      </c>
      <c r="C214" s="14"/>
      <c r="D214" s="14"/>
      <c r="E214" s="14"/>
      <c r="F214" s="13" t="s">
        <v>35</v>
      </c>
      <c r="G214" s="13">
        <f>PI()*0.15^2*0.6</f>
        <v>4.2411500823462206E-2</v>
      </c>
      <c r="H214" s="13">
        <f>PI()*0.15^2*1</f>
        <v>7.0685834705770348E-2</v>
      </c>
      <c r="I214" s="13"/>
      <c r="J214" s="13">
        <v>3</v>
      </c>
      <c r="K214" s="29">
        <v>6</v>
      </c>
      <c r="L214" s="26">
        <f>G214*J214+H214*K214</f>
        <v>0.55134951070500871</v>
      </c>
    </row>
    <row r="215" spans="1:12" ht="42" customHeight="1" x14ac:dyDescent="0.25">
      <c r="A215" s="12"/>
      <c r="B215" s="14" t="s">
        <v>261</v>
      </c>
      <c r="C215" s="14"/>
      <c r="D215" s="14"/>
      <c r="E215" s="14"/>
      <c r="F215" s="13" t="s">
        <v>35</v>
      </c>
      <c r="G215" s="13">
        <f>0.15*G213</f>
        <v>2.1</v>
      </c>
      <c r="H215" s="13"/>
      <c r="I215" s="13"/>
      <c r="J215" s="13"/>
      <c r="K215" s="29"/>
      <c r="L215" s="26">
        <f>G215</f>
        <v>2.1</v>
      </c>
    </row>
    <row r="216" spans="1:12" ht="42" customHeight="1" x14ac:dyDescent="0.25">
      <c r="A216" s="12"/>
      <c r="B216" s="14" t="s">
        <v>262</v>
      </c>
      <c r="C216" s="14"/>
      <c r="D216" s="14"/>
      <c r="E216" s="14"/>
      <c r="F216" s="13" t="s">
        <v>263</v>
      </c>
      <c r="G216" s="13">
        <f>4*0.6*3*0.785</f>
        <v>5.6519999999999992</v>
      </c>
      <c r="H216" s="13">
        <f>4*1*6*0.785</f>
        <v>18.84</v>
      </c>
      <c r="I216" s="13"/>
      <c r="J216" s="13"/>
      <c r="K216" s="29"/>
      <c r="L216" s="26">
        <f>G216+H216</f>
        <v>24.491999999999997</v>
      </c>
    </row>
    <row r="217" spans="1:12" ht="42" customHeight="1" x14ac:dyDescent="0.25">
      <c r="A217" s="12"/>
      <c r="B217" s="14" t="s">
        <v>264</v>
      </c>
      <c r="C217" s="14"/>
      <c r="D217" s="14"/>
      <c r="E217" s="14"/>
      <c r="F217" s="13" t="s">
        <v>31</v>
      </c>
      <c r="G217" s="13">
        <f>G213*0.4</f>
        <v>5.6000000000000005</v>
      </c>
      <c r="H217" s="13"/>
      <c r="I217" s="13"/>
      <c r="J217" s="13"/>
      <c r="K217" s="29"/>
      <c r="L217" s="26">
        <f>G217</f>
        <v>5.6000000000000005</v>
      </c>
    </row>
    <row r="218" spans="1:12" ht="42" customHeight="1" x14ac:dyDescent="0.25">
      <c r="A218" s="12"/>
      <c r="B218" s="14" t="s">
        <v>265</v>
      </c>
      <c r="C218" s="14"/>
      <c r="D218" s="14"/>
      <c r="E218" s="14"/>
      <c r="F218" s="13" t="s">
        <v>36</v>
      </c>
      <c r="G218" s="13">
        <f>(4+4.76)</f>
        <v>8.76</v>
      </c>
      <c r="H218" s="13"/>
      <c r="I218" s="13"/>
      <c r="J218" s="13"/>
      <c r="K218" s="29"/>
      <c r="L218" s="26">
        <f>G218</f>
        <v>8.76</v>
      </c>
    </row>
    <row r="219" spans="1:12" ht="42" customHeight="1" x14ac:dyDescent="0.25">
      <c r="A219" s="12"/>
      <c r="B219" s="14" t="s">
        <v>266</v>
      </c>
      <c r="C219" s="14"/>
      <c r="D219" s="14"/>
      <c r="E219" s="14"/>
      <c r="F219" s="13" t="s">
        <v>36</v>
      </c>
      <c r="G219" s="13">
        <v>2</v>
      </c>
      <c r="H219" s="13"/>
      <c r="I219" s="13"/>
      <c r="J219" s="13"/>
      <c r="K219" s="29"/>
      <c r="L219" s="26">
        <f>G219</f>
        <v>2</v>
      </c>
    </row>
    <row r="220" spans="1:12" ht="42" customHeight="1" x14ac:dyDescent="0.25">
      <c r="A220" s="12"/>
      <c r="B220" s="14" t="s">
        <v>267</v>
      </c>
      <c r="C220" s="14"/>
      <c r="D220" s="14"/>
      <c r="E220" s="14"/>
      <c r="F220" s="13" t="s">
        <v>36</v>
      </c>
      <c r="G220" s="13">
        <v>10</v>
      </c>
      <c r="H220" s="13">
        <v>4</v>
      </c>
      <c r="I220" s="13">
        <v>8</v>
      </c>
      <c r="J220" s="13"/>
      <c r="K220" s="29"/>
      <c r="L220" s="26">
        <f>G220+H220+I220</f>
        <v>22</v>
      </c>
    </row>
    <row r="221" spans="1:12" ht="42" customHeight="1" x14ac:dyDescent="0.25">
      <c r="A221" s="12"/>
      <c r="B221" s="14" t="s">
        <v>268</v>
      </c>
      <c r="C221" s="14"/>
      <c r="D221" s="14"/>
      <c r="E221" s="14"/>
      <c r="F221" s="13" t="s">
        <v>35</v>
      </c>
      <c r="G221" s="13">
        <f>0.5*0.25*2</f>
        <v>0.25</v>
      </c>
      <c r="H221" s="13"/>
      <c r="I221" s="13"/>
      <c r="J221" s="13"/>
      <c r="K221" s="29"/>
      <c r="L221" s="26">
        <f>G221</f>
        <v>0.25</v>
      </c>
    </row>
    <row r="222" spans="1:12" ht="42" customHeight="1" x14ac:dyDescent="0.25">
      <c r="A222" s="12"/>
      <c r="B222" s="14" t="s">
        <v>269</v>
      </c>
      <c r="C222" s="14"/>
      <c r="D222" s="14"/>
      <c r="E222" s="14"/>
      <c r="F222" s="13" t="s">
        <v>4</v>
      </c>
      <c r="G222" s="13"/>
      <c r="H222" s="13"/>
      <c r="I222" s="13"/>
      <c r="J222" s="13"/>
      <c r="K222" s="29"/>
      <c r="L222" s="26">
        <v>2</v>
      </c>
    </row>
    <row r="223" spans="1:12" ht="42" customHeight="1" x14ac:dyDescent="0.25">
      <c r="A223" s="17">
        <v>10</v>
      </c>
      <c r="B223" s="63" t="s">
        <v>270</v>
      </c>
      <c r="C223" s="63"/>
      <c r="D223" s="63"/>
      <c r="E223" s="63"/>
      <c r="F223" s="64"/>
      <c r="G223" s="64"/>
      <c r="H223" s="64"/>
      <c r="I223" s="64"/>
      <c r="J223" s="64"/>
      <c r="K223" s="64"/>
      <c r="L223" s="64"/>
    </row>
    <row r="224" spans="1:12" ht="42" customHeight="1" x14ac:dyDescent="0.25">
      <c r="A224" s="18"/>
      <c r="B224" s="61"/>
      <c r="C224" s="61"/>
      <c r="D224" s="61"/>
      <c r="E224" s="61"/>
      <c r="F224" s="19"/>
      <c r="G224" s="19"/>
      <c r="H224" s="19"/>
      <c r="I224" s="19"/>
      <c r="J224" s="19"/>
      <c r="K224" s="20"/>
      <c r="L224" s="20" t="s">
        <v>44</v>
      </c>
    </row>
    <row r="225" spans="1:12" ht="42" customHeight="1" x14ac:dyDescent="0.25">
      <c r="A225" s="12" t="s">
        <v>18</v>
      </c>
      <c r="B225" s="3" t="s">
        <v>271</v>
      </c>
      <c r="C225" s="3"/>
      <c r="D225" s="3"/>
      <c r="E225" s="3"/>
      <c r="F225" s="13" t="s">
        <v>31</v>
      </c>
      <c r="G225" s="13"/>
      <c r="H225" s="13"/>
      <c r="I225" s="13"/>
      <c r="J225" s="13"/>
      <c r="K225" s="28"/>
      <c r="L225" s="15">
        <f>L12</f>
        <v>2.5</v>
      </c>
    </row>
    <row r="226" spans="1:12" ht="42" customHeight="1" x14ac:dyDescent="0.25">
      <c r="A226" s="17">
        <v>16</v>
      </c>
      <c r="B226" s="63" t="s">
        <v>272</v>
      </c>
      <c r="C226" s="63"/>
      <c r="D226" s="63"/>
      <c r="E226" s="63"/>
      <c r="F226" s="64"/>
      <c r="G226" s="64"/>
      <c r="H226" s="64"/>
      <c r="I226" s="64"/>
      <c r="J226" s="64"/>
      <c r="K226" s="64"/>
      <c r="L226" s="64"/>
    </row>
    <row r="227" spans="1:12" ht="42" customHeight="1" x14ac:dyDescent="0.25">
      <c r="A227" s="18"/>
      <c r="B227" s="61"/>
      <c r="C227" s="61"/>
      <c r="D227" s="61"/>
      <c r="E227" s="61"/>
      <c r="F227" s="19" t="s">
        <v>4</v>
      </c>
      <c r="G227" s="19"/>
      <c r="H227" s="19"/>
      <c r="I227" s="19"/>
      <c r="J227" s="19"/>
      <c r="K227" s="20"/>
      <c r="L227" s="20" t="s">
        <v>44</v>
      </c>
    </row>
    <row r="228" spans="1:12" ht="42" customHeight="1" x14ac:dyDescent="0.25">
      <c r="A228" s="12" t="s">
        <v>26</v>
      </c>
      <c r="B228" s="62" t="s">
        <v>273</v>
      </c>
      <c r="C228" s="62"/>
      <c r="D228" s="62"/>
      <c r="E228" s="62"/>
      <c r="F228" s="13" t="s">
        <v>31</v>
      </c>
      <c r="G228" s="13">
        <f>3*0.25</f>
        <v>0.75</v>
      </c>
      <c r="H228" s="13"/>
      <c r="I228" s="13"/>
      <c r="J228" s="13"/>
      <c r="K228" s="28"/>
      <c r="L228" s="15">
        <f>G228</f>
        <v>0.75</v>
      </c>
    </row>
    <row r="229" spans="1:12" ht="42" customHeight="1" x14ac:dyDescent="0.25">
      <c r="A229" s="17">
        <v>17</v>
      </c>
      <c r="B229" s="63" t="s">
        <v>274</v>
      </c>
      <c r="C229" s="63"/>
      <c r="D229" s="63"/>
      <c r="E229" s="63"/>
      <c r="F229" s="64"/>
      <c r="G229" s="64"/>
      <c r="H229" s="64"/>
      <c r="I229" s="64"/>
      <c r="J229" s="64"/>
      <c r="K229" s="64"/>
      <c r="L229" s="64"/>
    </row>
    <row r="230" spans="1:12" ht="42" customHeight="1" x14ac:dyDescent="0.25">
      <c r="A230" s="18"/>
      <c r="B230" s="61"/>
      <c r="C230" s="61"/>
      <c r="D230" s="61"/>
      <c r="E230" s="61"/>
      <c r="F230" s="19" t="s">
        <v>4</v>
      </c>
      <c r="G230" s="19"/>
      <c r="H230" s="19"/>
      <c r="I230" s="19"/>
      <c r="J230" s="19"/>
      <c r="K230" s="20"/>
      <c r="L230" s="20" t="s">
        <v>44</v>
      </c>
    </row>
    <row r="231" spans="1:12" ht="42" customHeight="1" x14ac:dyDescent="0.25">
      <c r="A231" s="12" t="s">
        <v>28</v>
      </c>
      <c r="B231" s="62" t="s">
        <v>275</v>
      </c>
      <c r="C231" s="62"/>
      <c r="D231" s="62"/>
      <c r="E231" s="62"/>
      <c r="F231" s="13" t="s">
        <v>31</v>
      </c>
      <c r="G231" s="13"/>
      <c r="H231" s="13"/>
      <c r="I231" s="13"/>
      <c r="J231" s="13"/>
      <c r="K231" s="28"/>
      <c r="L231" s="15">
        <v>76.22</v>
      </c>
    </row>
    <row r="232" spans="1:12" ht="42" customHeight="1" x14ac:dyDescent="0.25">
      <c r="A232" s="12"/>
      <c r="B232" s="14" t="s">
        <v>276</v>
      </c>
      <c r="C232" s="14"/>
      <c r="D232" s="14"/>
      <c r="E232" s="14"/>
      <c r="F232" s="13" t="s">
        <v>36</v>
      </c>
      <c r="G232" s="13"/>
      <c r="H232" s="13"/>
      <c r="I232" s="13"/>
      <c r="J232" s="13"/>
      <c r="K232" s="29"/>
      <c r="L232" s="26">
        <v>38.29</v>
      </c>
    </row>
    <row r="233" spans="1:12" ht="42" customHeight="1" x14ac:dyDescent="0.25">
      <c r="A233" s="12"/>
      <c r="B233" s="14" t="s">
        <v>277</v>
      </c>
      <c r="C233" s="14"/>
      <c r="D233" s="14"/>
      <c r="E233" s="14"/>
      <c r="F233" s="13" t="s">
        <v>35</v>
      </c>
      <c r="G233" s="13">
        <v>76.22</v>
      </c>
      <c r="H233" s="13">
        <v>0.02</v>
      </c>
      <c r="I233" s="13"/>
      <c r="J233" s="13"/>
      <c r="K233" s="29"/>
      <c r="L233" s="26">
        <f>G233*H233</f>
        <v>1.5244</v>
      </c>
    </row>
    <row r="234" spans="1:12" ht="42" customHeight="1" x14ac:dyDescent="0.25">
      <c r="A234" s="17">
        <v>10</v>
      </c>
      <c r="B234" s="63" t="s">
        <v>278</v>
      </c>
      <c r="C234" s="63"/>
      <c r="D234" s="63"/>
      <c r="E234" s="63"/>
      <c r="F234" s="64"/>
      <c r="G234" s="64"/>
      <c r="H234" s="64"/>
      <c r="I234" s="64"/>
      <c r="J234" s="64"/>
      <c r="K234" s="64"/>
      <c r="L234" s="64"/>
    </row>
    <row r="235" spans="1:12" ht="42" customHeight="1" x14ac:dyDescent="0.25">
      <c r="A235" s="18"/>
      <c r="B235" s="61"/>
      <c r="C235" s="61"/>
      <c r="D235" s="61"/>
      <c r="E235" s="61"/>
      <c r="F235" s="19"/>
      <c r="G235" s="19"/>
      <c r="H235" s="19"/>
      <c r="I235" s="19"/>
      <c r="J235" s="19"/>
      <c r="K235" s="20"/>
      <c r="L235" s="20" t="s">
        <v>44</v>
      </c>
    </row>
    <row r="236" spans="1:12" ht="42" customHeight="1" x14ac:dyDescent="0.25">
      <c r="A236" s="12" t="s">
        <v>18</v>
      </c>
      <c r="B236" s="3" t="s">
        <v>279</v>
      </c>
      <c r="C236" s="3"/>
      <c r="D236" s="3"/>
      <c r="E236" s="3"/>
      <c r="F236" s="13" t="s">
        <v>31</v>
      </c>
      <c r="G236" s="13"/>
      <c r="H236" s="13"/>
      <c r="I236" s="13"/>
      <c r="J236" s="13"/>
      <c r="K236" s="28"/>
      <c r="L236" s="15">
        <f>H9</f>
        <v>2.0999999999999996</v>
      </c>
    </row>
    <row r="237" spans="1:12" ht="42" customHeight="1" x14ac:dyDescent="0.25">
      <c r="A237" s="12"/>
      <c r="B237" s="3" t="s">
        <v>280</v>
      </c>
      <c r="C237" s="3"/>
      <c r="D237" s="3"/>
      <c r="E237" s="3"/>
      <c r="F237" s="13" t="s">
        <v>4</v>
      </c>
      <c r="G237" s="13"/>
      <c r="H237" s="13"/>
      <c r="I237" s="13"/>
      <c r="J237" s="13"/>
      <c r="K237" s="29"/>
      <c r="L237" s="26">
        <v>1</v>
      </c>
    </row>
    <row r="238" spans="1:12" ht="42" customHeight="1" x14ac:dyDescent="0.25">
      <c r="A238" s="12"/>
      <c r="B238" s="3" t="s">
        <v>281</v>
      </c>
      <c r="C238" s="3"/>
      <c r="D238" s="3"/>
      <c r="E238" s="3"/>
      <c r="F238" s="13" t="s">
        <v>36</v>
      </c>
      <c r="G238" s="13"/>
      <c r="H238" s="13"/>
      <c r="I238" s="13"/>
      <c r="J238" s="13"/>
      <c r="K238" s="29"/>
      <c r="L238" s="26">
        <v>1.5</v>
      </c>
    </row>
    <row r="239" spans="1:12" ht="42" customHeight="1" x14ac:dyDescent="0.25">
      <c r="A239" s="17">
        <v>18</v>
      </c>
      <c r="B239" s="63" t="s">
        <v>282</v>
      </c>
      <c r="C239" s="63"/>
      <c r="D239" s="63"/>
      <c r="E239" s="63"/>
      <c r="F239" s="64"/>
      <c r="G239" s="64"/>
      <c r="H239" s="64"/>
      <c r="I239" s="64"/>
      <c r="J239" s="64"/>
      <c r="K239" s="64"/>
      <c r="L239" s="64"/>
    </row>
    <row r="240" spans="1:12" ht="42" customHeight="1" x14ac:dyDescent="0.25">
      <c r="A240" s="18"/>
      <c r="B240" s="61"/>
      <c r="C240" s="61"/>
      <c r="D240" s="61"/>
      <c r="E240" s="61"/>
      <c r="F240" s="19" t="s">
        <v>4</v>
      </c>
      <c r="G240" s="19"/>
      <c r="H240" s="19"/>
      <c r="I240" s="19"/>
      <c r="J240" s="19"/>
      <c r="K240" s="20"/>
      <c r="L240" s="20" t="s">
        <v>44</v>
      </c>
    </row>
    <row r="241" spans="1:12" ht="42" customHeight="1" x14ac:dyDescent="0.25">
      <c r="A241" s="12" t="s">
        <v>29</v>
      </c>
      <c r="B241" s="62" t="s">
        <v>283</v>
      </c>
      <c r="C241" s="62"/>
      <c r="D241" s="62"/>
      <c r="E241" s="62"/>
      <c r="F241" s="13" t="s">
        <v>36</v>
      </c>
      <c r="G241" s="13"/>
      <c r="H241" s="29"/>
      <c r="I241" s="13"/>
      <c r="J241" s="13"/>
      <c r="K241" s="28"/>
      <c r="L241" s="15">
        <v>20</v>
      </c>
    </row>
    <row r="242" spans="1:12" ht="42" customHeight="1" x14ac:dyDescent="0.25">
      <c r="A242" s="17">
        <v>18</v>
      </c>
      <c r="B242" s="63" t="s">
        <v>24</v>
      </c>
      <c r="C242" s="63"/>
      <c r="D242" s="63"/>
      <c r="E242" s="63"/>
      <c r="F242" s="64"/>
      <c r="G242" s="64"/>
      <c r="H242" s="64"/>
      <c r="I242" s="64"/>
      <c r="J242" s="64"/>
      <c r="K242" s="64"/>
      <c r="L242" s="64"/>
    </row>
    <row r="243" spans="1:12" ht="42" customHeight="1" x14ac:dyDescent="0.25">
      <c r="A243" s="18"/>
      <c r="B243" s="61"/>
      <c r="C243" s="61"/>
      <c r="D243" s="61"/>
      <c r="E243" s="61"/>
      <c r="F243" s="19" t="s">
        <v>4</v>
      </c>
      <c r="G243" s="19"/>
      <c r="H243" s="19"/>
      <c r="I243" s="19"/>
      <c r="J243" s="19"/>
      <c r="K243" s="20"/>
      <c r="L243" s="20" t="s">
        <v>44</v>
      </c>
    </row>
    <row r="244" spans="1:12" ht="42" customHeight="1" x14ac:dyDescent="0.25">
      <c r="A244" s="12" t="s">
        <v>29</v>
      </c>
      <c r="B244" s="62" t="s">
        <v>284</v>
      </c>
      <c r="C244" s="62"/>
      <c r="D244" s="62"/>
      <c r="E244" s="62"/>
      <c r="F244" s="13" t="s">
        <v>4</v>
      </c>
      <c r="G244" s="13"/>
      <c r="H244" s="29"/>
      <c r="I244" s="13"/>
      <c r="J244" s="13"/>
      <c r="K244" s="28"/>
      <c r="L244" s="15">
        <v>5</v>
      </c>
    </row>
    <row r="245" spans="1:12" ht="42" customHeight="1" x14ac:dyDescent="0.25">
      <c r="A245" s="12"/>
      <c r="B245" s="14" t="s">
        <v>285</v>
      </c>
      <c r="C245" s="14"/>
      <c r="D245" s="14"/>
      <c r="E245" s="14"/>
      <c r="F245" s="13" t="s">
        <v>4</v>
      </c>
      <c r="G245" s="13"/>
      <c r="H245" s="29"/>
      <c r="I245" s="13"/>
      <c r="J245" s="13"/>
      <c r="K245" s="29"/>
      <c r="L245" s="26">
        <v>1</v>
      </c>
    </row>
    <row r="246" spans="1:12" ht="42" customHeight="1" x14ac:dyDescent="0.25">
      <c r="A246" s="17">
        <v>18</v>
      </c>
      <c r="B246" s="63" t="s">
        <v>27</v>
      </c>
      <c r="C246" s="63"/>
      <c r="D246" s="63"/>
      <c r="E246" s="63"/>
      <c r="F246" s="64"/>
      <c r="G246" s="64"/>
      <c r="H246" s="64"/>
      <c r="I246" s="64"/>
      <c r="J246" s="64"/>
      <c r="K246" s="64"/>
      <c r="L246" s="64"/>
    </row>
    <row r="247" spans="1:12" ht="42" customHeight="1" x14ac:dyDescent="0.25">
      <c r="A247" s="18"/>
      <c r="B247" s="61"/>
      <c r="C247" s="61"/>
      <c r="D247" s="61"/>
      <c r="E247" s="61"/>
      <c r="F247" s="19" t="s">
        <v>4</v>
      </c>
      <c r="G247" s="19"/>
      <c r="H247" s="19"/>
      <c r="I247" s="19"/>
      <c r="J247" s="19"/>
      <c r="K247" s="20"/>
      <c r="L247" s="20" t="s">
        <v>44</v>
      </c>
    </row>
    <row r="248" spans="1:12" ht="42" customHeight="1" x14ac:dyDescent="0.25">
      <c r="A248" s="12" t="s">
        <v>29</v>
      </c>
      <c r="B248" s="62" t="s">
        <v>286</v>
      </c>
      <c r="C248" s="62"/>
      <c r="D248" s="62"/>
      <c r="E248" s="62"/>
      <c r="F248" s="13" t="s">
        <v>31</v>
      </c>
      <c r="G248" s="13"/>
      <c r="H248" s="29"/>
      <c r="I248" s="13"/>
      <c r="J248" s="13"/>
      <c r="K248" s="28"/>
      <c r="L248" s="15">
        <v>5</v>
      </c>
    </row>
    <row r="249" spans="1:12" ht="42" customHeight="1" x14ac:dyDescent="0.25">
      <c r="A249" s="12"/>
      <c r="B249" s="14" t="s">
        <v>287</v>
      </c>
      <c r="C249" s="14"/>
      <c r="D249" s="14"/>
      <c r="E249" s="14"/>
      <c r="F249" s="13" t="s">
        <v>35</v>
      </c>
      <c r="G249" s="13">
        <f>1*25*1</f>
        <v>25</v>
      </c>
      <c r="H249" s="29"/>
      <c r="I249" s="13"/>
      <c r="J249" s="13"/>
      <c r="K249" s="29"/>
      <c r="L249" s="26">
        <f>G249</f>
        <v>25</v>
      </c>
    </row>
    <row r="250" spans="1:12" ht="42" customHeight="1" x14ac:dyDescent="0.25">
      <c r="A250" s="12"/>
      <c r="B250" s="14" t="s">
        <v>288</v>
      </c>
      <c r="C250" s="14"/>
      <c r="D250" s="14"/>
      <c r="E250" s="14"/>
      <c r="F250" s="13" t="s">
        <v>35</v>
      </c>
      <c r="G250" s="13">
        <f>1*25*1</f>
        <v>25</v>
      </c>
      <c r="H250" s="29"/>
      <c r="I250" s="13"/>
      <c r="J250" s="13"/>
      <c r="K250" s="29"/>
      <c r="L250" s="26">
        <f>G250</f>
        <v>25</v>
      </c>
    </row>
    <row r="251" spans="1:12" ht="42" customHeight="1" x14ac:dyDescent="0.25">
      <c r="A251" s="12"/>
      <c r="B251" s="14" t="s">
        <v>289</v>
      </c>
      <c r="C251" s="14"/>
      <c r="D251" s="14"/>
      <c r="E251" s="14"/>
      <c r="F251" s="13" t="s">
        <v>36</v>
      </c>
      <c r="G251" s="13"/>
      <c r="H251" s="29"/>
      <c r="I251" s="13"/>
      <c r="J251" s="13"/>
      <c r="K251" s="29"/>
      <c r="L251" s="26">
        <v>25</v>
      </c>
    </row>
    <row r="252" spans="1:12" ht="42" customHeight="1" x14ac:dyDescent="0.25">
      <c r="A252" s="12"/>
      <c r="B252" s="14" t="s">
        <v>290</v>
      </c>
      <c r="C252" s="14"/>
      <c r="D252" s="14"/>
      <c r="E252" s="14"/>
      <c r="F252" s="13" t="s">
        <v>35</v>
      </c>
      <c r="G252" s="13">
        <f>1*25*0.1</f>
        <v>2.5</v>
      </c>
      <c r="H252" s="29"/>
      <c r="I252" s="13"/>
      <c r="J252" s="13"/>
      <c r="K252" s="29"/>
      <c r="L252" s="26">
        <f>G252</f>
        <v>2.5</v>
      </c>
    </row>
    <row r="253" spans="1:12" ht="42" customHeight="1" x14ac:dyDescent="0.25">
      <c r="A253" s="12"/>
      <c r="B253" s="14" t="s">
        <v>291</v>
      </c>
      <c r="C253" s="14"/>
      <c r="D253" s="14"/>
      <c r="E253" s="14"/>
      <c r="F253" s="13" t="s">
        <v>31</v>
      </c>
      <c r="G253" s="13">
        <f>(1+1+0.3)*25</f>
        <v>57.499999999999993</v>
      </c>
      <c r="H253" s="29"/>
      <c r="I253" s="13"/>
      <c r="J253" s="13"/>
      <c r="K253" s="29"/>
      <c r="L253" s="26">
        <f>G253</f>
        <v>57.499999999999993</v>
      </c>
    </row>
    <row r="254" spans="1:12" ht="42" customHeight="1" x14ac:dyDescent="0.25">
      <c r="A254" s="12"/>
      <c r="B254" s="14" t="s">
        <v>292</v>
      </c>
      <c r="C254" s="14"/>
      <c r="D254" s="14"/>
      <c r="E254" s="14"/>
      <c r="F254" s="13" t="s">
        <v>31</v>
      </c>
      <c r="G254" s="13">
        <f>2*25</f>
        <v>50</v>
      </c>
      <c r="H254" s="29"/>
      <c r="I254" s="13"/>
      <c r="J254" s="13"/>
      <c r="K254" s="29"/>
      <c r="L254" s="26">
        <f>G254</f>
        <v>50</v>
      </c>
    </row>
    <row r="255" spans="1:12" ht="42" customHeight="1" x14ac:dyDescent="0.25">
      <c r="A255" s="17">
        <v>23</v>
      </c>
      <c r="B255" s="63" t="s">
        <v>293</v>
      </c>
      <c r="C255" s="63"/>
      <c r="D255" s="63"/>
      <c r="E255" s="63"/>
      <c r="F255" s="64"/>
      <c r="G255" s="64"/>
      <c r="H255" s="64"/>
      <c r="I255" s="64"/>
      <c r="J255" s="64"/>
      <c r="K255" s="64"/>
      <c r="L255" s="64"/>
    </row>
    <row r="256" spans="1:12" ht="42" customHeight="1" x14ac:dyDescent="0.25">
      <c r="A256" s="18"/>
      <c r="B256" s="61"/>
      <c r="C256" s="61"/>
      <c r="D256" s="61"/>
      <c r="E256" s="61"/>
      <c r="F256" s="19" t="s">
        <v>4</v>
      </c>
      <c r="G256" s="19" t="s">
        <v>33</v>
      </c>
      <c r="H256" s="19" t="s">
        <v>294</v>
      </c>
      <c r="I256" s="19" t="s">
        <v>295</v>
      </c>
      <c r="J256" s="19"/>
      <c r="K256" s="20" t="s">
        <v>296</v>
      </c>
      <c r="L256" s="20" t="s">
        <v>44</v>
      </c>
    </row>
    <row r="257" spans="1:12" ht="42" customHeight="1" x14ac:dyDescent="0.25">
      <c r="A257" s="12" t="s">
        <v>297</v>
      </c>
      <c r="B257" s="62" t="s">
        <v>298</v>
      </c>
      <c r="C257" s="62"/>
      <c r="D257" s="62"/>
      <c r="E257" s="62"/>
      <c r="F257" s="13" t="s">
        <v>39</v>
      </c>
      <c r="G257" s="13">
        <v>1</v>
      </c>
      <c r="H257" s="13">
        <v>6</v>
      </c>
      <c r="I257" s="13">
        <v>6</v>
      </c>
      <c r="J257" s="13"/>
      <c r="K257" s="28"/>
      <c r="L257" s="15">
        <f>G257*H257*I257</f>
        <v>36</v>
      </c>
    </row>
    <row r="258" spans="1:12" ht="42" customHeight="1" x14ac:dyDescent="0.25">
      <c r="A258" s="12" t="s">
        <v>299</v>
      </c>
      <c r="B258" s="14" t="s">
        <v>300</v>
      </c>
      <c r="C258" s="14"/>
      <c r="D258" s="14"/>
      <c r="E258" s="14"/>
      <c r="F258" s="13" t="s">
        <v>39</v>
      </c>
      <c r="G258" s="13">
        <v>1</v>
      </c>
      <c r="H258" s="13">
        <v>8</v>
      </c>
      <c r="I258" s="13">
        <v>6</v>
      </c>
      <c r="J258" s="13"/>
      <c r="K258" s="28"/>
      <c r="L258" s="15">
        <f>G258*H258*I258</f>
        <v>48</v>
      </c>
    </row>
    <row r="259" spans="1:12" ht="42" customHeight="1" x14ac:dyDescent="0.25">
      <c r="A259" s="17">
        <v>24</v>
      </c>
      <c r="B259" s="63" t="s">
        <v>30</v>
      </c>
      <c r="C259" s="63"/>
      <c r="D259" s="63"/>
      <c r="E259" s="63"/>
      <c r="F259" s="64"/>
      <c r="G259" s="64"/>
      <c r="H259" s="64"/>
      <c r="I259" s="64"/>
      <c r="J259" s="64"/>
      <c r="K259" s="64"/>
      <c r="L259" s="64"/>
    </row>
    <row r="260" spans="1:12" ht="42" customHeight="1" x14ac:dyDescent="0.25">
      <c r="A260" s="18"/>
      <c r="B260" s="61"/>
      <c r="C260" s="61"/>
      <c r="D260" s="61"/>
      <c r="E260" s="61"/>
      <c r="F260" s="19" t="s">
        <v>4</v>
      </c>
      <c r="G260" s="19"/>
      <c r="H260" s="19"/>
      <c r="I260" s="19"/>
      <c r="J260" s="19"/>
      <c r="K260" s="20"/>
      <c r="L260" s="20" t="s">
        <v>44</v>
      </c>
    </row>
    <row r="261" spans="1:12" ht="42" customHeight="1" x14ac:dyDescent="0.25">
      <c r="A261" s="12" t="s">
        <v>301</v>
      </c>
      <c r="B261" s="62" t="s">
        <v>30</v>
      </c>
      <c r="C261" s="62"/>
      <c r="D261" s="62"/>
      <c r="E261" s="62"/>
      <c r="F261" s="13" t="s">
        <v>31</v>
      </c>
      <c r="G261" s="13"/>
      <c r="H261" s="13"/>
      <c r="I261" s="13"/>
      <c r="J261" s="13"/>
      <c r="K261" s="28"/>
      <c r="L261" s="15">
        <v>1250</v>
      </c>
    </row>
    <row r="262" spans="1:12" ht="42" customHeight="1" x14ac:dyDescent="0.25">
      <c r="A262" s="12" t="s">
        <v>302</v>
      </c>
      <c r="B262" s="14" t="s">
        <v>303</v>
      </c>
      <c r="C262" s="14"/>
      <c r="D262" s="14"/>
      <c r="E262" s="14"/>
      <c r="F262" s="13" t="s">
        <v>31</v>
      </c>
      <c r="G262" s="13"/>
      <c r="H262" s="13"/>
      <c r="I262" s="13"/>
      <c r="J262" s="13"/>
      <c r="K262" s="28"/>
      <c r="L262" s="15">
        <v>890.95</v>
      </c>
    </row>
    <row r="263" spans="1:12" ht="42" customHeight="1" x14ac:dyDescent="0.25">
      <c r="A263" s="17">
        <v>26</v>
      </c>
      <c r="B263" s="63" t="s">
        <v>25</v>
      </c>
      <c r="C263" s="63"/>
      <c r="D263" s="63"/>
      <c r="E263" s="63"/>
      <c r="F263" s="64"/>
      <c r="G263" s="64"/>
      <c r="H263" s="64"/>
      <c r="I263" s="64"/>
      <c r="J263" s="64"/>
      <c r="K263" s="64"/>
      <c r="L263" s="64"/>
    </row>
    <row r="264" spans="1:12" ht="42" customHeight="1" x14ac:dyDescent="0.25">
      <c r="A264" s="65" t="s">
        <v>304</v>
      </c>
      <c r="B264" s="66"/>
      <c r="C264" s="66"/>
      <c r="D264" s="66"/>
      <c r="E264" s="66"/>
      <c r="F264" s="19" t="s">
        <v>4</v>
      </c>
      <c r="G264" s="19"/>
      <c r="H264" s="19"/>
      <c r="I264" s="19"/>
      <c r="J264" s="19"/>
      <c r="K264" s="20"/>
      <c r="L264" s="20" t="s">
        <v>44</v>
      </c>
    </row>
    <row r="265" spans="1:12" ht="42" customHeight="1" x14ac:dyDescent="0.25">
      <c r="A265" s="12" t="s">
        <v>305</v>
      </c>
      <c r="B265" s="62" t="s">
        <v>306</v>
      </c>
      <c r="C265" s="62"/>
      <c r="D265" s="62"/>
      <c r="E265" s="62"/>
      <c r="F265" s="13" t="s">
        <v>31</v>
      </c>
      <c r="G265" s="13"/>
      <c r="H265" s="13"/>
      <c r="I265" s="13"/>
      <c r="J265" s="13"/>
      <c r="K265" s="28"/>
      <c r="L265" s="15">
        <v>0.96</v>
      </c>
    </row>
    <row r="266" spans="1:12" ht="42" customHeight="1" x14ac:dyDescent="0.25">
      <c r="A266" s="12" t="s">
        <v>307</v>
      </c>
      <c r="B266" s="14" t="s">
        <v>308</v>
      </c>
      <c r="C266" s="14"/>
      <c r="D266" s="14"/>
      <c r="E266" s="14"/>
      <c r="F266" s="13" t="s">
        <v>4</v>
      </c>
      <c r="G266" s="13"/>
      <c r="H266" s="13"/>
      <c r="I266" s="13"/>
      <c r="J266" s="13"/>
      <c r="K266" s="28"/>
      <c r="L266" s="15">
        <v>1</v>
      </c>
    </row>
    <row r="267" spans="1:12" ht="42" customHeight="1" x14ac:dyDescent="0.25">
      <c r="A267" s="12" t="s">
        <v>309</v>
      </c>
      <c r="B267" s="14" t="s">
        <v>310</v>
      </c>
      <c r="C267" s="14"/>
      <c r="D267" s="14"/>
      <c r="E267" s="14"/>
      <c r="F267" s="13" t="s">
        <v>35</v>
      </c>
      <c r="G267" s="13"/>
      <c r="H267" s="13"/>
      <c r="I267" s="13"/>
      <c r="J267" s="13"/>
      <c r="K267" s="28"/>
      <c r="L267" s="15">
        <v>2.04</v>
      </c>
    </row>
    <row r="268" spans="1:12" ht="42" customHeight="1" x14ac:dyDescent="0.25">
      <c r="A268" s="12" t="s">
        <v>311</v>
      </c>
      <c r="B268" s="14" t="s">
        <v>312</v>
      </c>
      <c r="C268" s="14"/>
      <c r="D268" s="14"/>
      <c r="E268" s="14"/>
      <c r="F268" s="13" t="s">
        <v>31</v>
      </c>
      <c r="G268" s="13"/>
      <c r="H268" s="13"/>
      <c r="I268" s="13"/>
      <c r="J268" s="13"/>
      <c r="K268" s="28"/>
      <c r="L268" s="15">
        <v>2.04</v>
      </c>
    </row>
    <row r="269" spans="1:12" ht="42" customHeight="1" x14ac:dyDescent="0.25">
      <c r="A269" s="12" t="s">
        <v>313</v>
      </c>
      <c r="B269" s="14" t="s">
        <v>314</v>
      </c>
      <c r="C269" s="14"/>
      <c r="D269" s="14"/>
      <c r="E269" s="14"/>
      <c r="F269" s="13" t="s">
        <v>31</v>
      </c>
      <c r="G269" s="13"/>
      <c r="H269" s="13"/>
      <c r="I269" s="13"/>
      <c r="J269" s="13"/>
      <c r="K269" s="28"/>
      <c r="L269" s="15">
        <v>2.94</v>
      </c>
    </row>
    <row r="270" spans="1:12" ht="42" customHeight="1" x14ac:dyDescent="0.25">
      <c r="A270" s="12" t="s">
        <v>315</v>
      </c>
      <c r="B270" s="14" t="s">
        <v>292</v>
      </c>
      <c r="C270" s="14"/>
      <c r="D270" s="14"/>
      <c r="E270" s="14"/>
      <c r="F270" s="13" t="s">
        <v>31</v>
      </c>
      <c r="G270" s="13"/>
      <c r="H270" s="13"/>
      <c r="I270" s="13"/>
      <c r="J270" s="13"/>
      <c r="K270" s="28"/>
      <c r="L270" s="15">
        <v>2.94</v>
      </c>
    </row>
    <row r="271" spans="1:12" ht="42" customHeight="1" x14ac:dyDescent="0.25">
      <c r="A271" s="12" t="s">
        <v>316</v>
      </c>
      <c r="B271" s="14" t="s">
        <v>317</v>
      </c>
      <c r="C271" s="14"/>
      <c r="D271" s="14"/>
      <c r="E271" s="14"/>
      <c r="F271" s="13" t="s">
        <v>36</v>
      </c>
      <c r="G271" s="13"/>
      <c r="H271" s="13"/>
      <c r="I271" s="13"/>
      <c r="J271" s="13"/>
      <c r="K271" s="28"/>
      <c r="L271" s="15">
        <v>1.5</v>
      </c>
    </row>
    <row r="272" spans="1:12" ht="42" customHeight="1" x14ac:dyDescent="0.25">
      <c r="A272" s="12" t="s">
        <v>318</v>
      </c>
      <c r="B272" s="14" t="s">
        <v>319</v>
      </c>
      <c r="C272" s="14"/>
      <c r="D272" s="14"/>
      <c r="E272" s="14"/>
      <c r="F272" s="13" t="s">
        <v>35</v>
      </c>
      <c r="G272" s="13"/>
      <c r="H272" s="13"/>
      <c r="I272" s="13"/>
      <c r="J272" s="13"/>
      <c r="K272" s="28"/>
      <c r="L272" s="15">
        <v>0.01</v>
      </c>
    </row>
    <row r="273" spans="1:12" ht="42" customHeight="1" x14ac:dyDescent="0.25">
      <c r="A273" s="12" t="s">
        <v>320</v>
      </c>
      <c r="B273" s="14" t="s">
        <v>321</v>
      </c>
      <c r="C273" s="14"/>
      <c r="D273" s="14"/>
      <c r="E273" s="14"/>
      <c r="F273" s="13" t="s">
        <v>4</v>
      </c>
      <c r="G273" s="13"/>
      <c r="H273" s="13"/>
      <c r="I273" s="13"/>
      <c r="J273" s="13"/>
      <c r="K273" s="28"/>
      <c r="L273" s="15">
        <v>1</v>
      </c>
    </row>
    <row r="274" spans="1:12" ht="42" customHeight="1" x14ac:dyDescent="0.25">
      <c r="A274" s="12" t="s">
        <v>322</v>
      </c>
      <c r="B274" s="14" t="s">
        <v>323</v>
      </c>
      <c r="C274" s="14"/>
      <c r="D274" s="14"/>
      <c r="E274" s="14"/>
      <c r="F274" s="13" t="s">
        <v>4</v>
      </c>
      <c r="G274" s="13"/>
      <c r="H274" s="13"/>
      <c r="I274" s="13"/>
      <c r="J274" s="13"/>
      <c r="K274" s="28"/>
      <c r="L274" s="15">
        <v>2</v>
      </c>
    </row>
    <row r="275" spans="1:12" ht="42" customHeight="1" x14ac:dyDescent="0.25">
      <c r="A275" s="12" t="s">
        <v>324</v>
      </c>
      <c r="B275" s="14" t="s">
        <v>325</v>
      </c>
      <c r="C275" s="14"/>
      <c r="D275" s="14"/>
      <c r="E275" s="14"/>
      <c r="F275" s="13" t="s">
        <v>4</v>
      </c>
      <c r="G275" s="13"/>
      <c r="H275" s="13"/>
      <c r="I275" s="13"/>
      <c r="J275" s="13"/>
      <c r="K275" s="28"/>
      <c r="L275" s="15">
        <v>1</v>
      </c>
    </row>
    <row r="276" spans="1:12" ht="42" customHeight="1" x14ac:dyDescent="0.25">
      <c r="A276" s="12" t="s">
        <v>326</v>
      </c>
      <c r="B276" s="14" t="s">
        <v>327</v>
      </c>
      <c r="C276" s="14"/>
      <c r="D276" s="14"/>
      <c r="E276" s="14"/>
      <c r="F276" s="13" t="s">
        <v>4</v>
      </c>
      <c r="G276" s="13"/>
      <c r="H276" s="13"/>
      <c r="I276" s="13"/>
      <c r="J276" s="13"/>
      <c r="K276" s="28"/>
      <c r="L276" s="15">
        <v>2</v>
      </c>
    </row>
    <row r="277" spans="1:12" ht="42" customHeight="1" x14ac:dyDescent="0.25">
      <c r="A277" s="12" t="s">
        <v>328</v>
      </c>
      <c r="B277" s="14" t="s">
        <v>329</v>
      </c>
      <c r="C277" s="14"/>
      <c r="D277" s="14"/>
      <c r="E277" s="14"/>
      <c r="F277" s="13" t="s">
        <v>4</v>
      </c>
      <c r="G277" s="13"/>
      <c r="H277" s="13"/>
      <c r="I277" s="13"/>
      <c r="J277" s="13"/>
      <c r="K277" s="28"/>
      <c r="L277" s="15">
        <v>2</v>
      </c>
    </row>
    <row r="278" spans="1:12" ht="42" customHeight="1" x14ac:dyDescent="0.25">
      <c r="A278" s="17">
        <v>26</v>
      </c>
      <c r="B278" s="63" t="s">
        <v>330</v>
      </c>
      <c r="C278" s="63"/>
      <c r="D278" s="63"/>
      <c r="E278" s="63"/>
      <c r="F278" s="64"/>
      <c r="G278" s="64"/>
      <c r="H278" s="64"/>
      <c r="I278" s="64"/>
      <c r="J278" s="64"/>
      <c r="K278" s="64"/>
      <c r="L278" s="64"/>
    </row>
    <row r="279" spans="1:12" ht="42" customHeight="1" x14ac:dyDescent="0.25">
      <c r="A279" s="65"/>
      <c r="B279" s="66"/>
      <c r="C279" s="66"/>
      <c r="D279" s="66"/>
      <c r="E279" s="66"/>
      <c r="F279" s="19" t="s">
        <v>4</v>
      </c>
      <c r="G279" s="19"/>
      <c r="H279" s="19"/>
      <c r="I279" s="19"/>
      <c r="J279" s="19"/>
      <c r="K279" s="20"/>
      <c r="L279" s="20" t="s">
        <v>44</v>
      </c>
    </row>
    <row r="280" spans="1:12" ht="42" customHeight="1" x14ac:dyDescent="0.25">
      <c r="A280" s="12" t="s">
        <v>305</v>
      </c>
      <c r="B280" s="62" t="s">
        <v>331</v>
      </c>
      <c r="C280" s="62"/>
      <c r="D280" s="62"/>
      <c r="E280" s="62"/>
      <c r="F280" s="13" t="s">
        <v>4</v>
      </c>
      <c r="G280" s="13"/>
      <c r="H280" s="13"/>
      <c r="I280" s="13"/>
      <c r="J280" s="13"/>
      <c r="K280" s="28"/>
      <c r="L280" s="15">
        <v>1</v>
      </c>
    </row>
    <row r="281" spans="1:12" ht="42" customHeight="1" x14ac:dyDescent="0.25">
      <c r="A281" s="17">
        <v>27</v>
      </c>
      <c r="B281" s="63" t="s">
        <v>19</v>
      </c>
      <c r="C281" s="63"/>
      <c r="D281" s="63"/>
      <c r="E281" s="63"/>
      <c r="F281" s="64"/>
      <c r="G281" s="64"/>
      <c r="H281" s="64"/>
      <c r="I281" s="64"/>
      <c r="J281" s="64"/>
      <c r="K281" s="64"/>
      <c r="L281" s="64"/>
    </row>
    <row r="282" spans="1:12" ht="42" customHeight="1" x14ac:dyDescent="0.25">
      <c r="A282" s="65"/>
      <c r="B282" s="66"/>
      <c r="C282" s="66"/>
      <c r="D282" s="66"/>
      <c r="E282" s="66"/>
      <c r="F282" s="19" t="s">
        <v>4</v>
      </c>
      <c r="G282" s="19"/>
      <c r="H282" s="19"/>
      <c r="I282" s="19"/>
      <c r="J282" s="19"/>
      <c r="K282" s="20"/>
      <c r="L282" s="20" t="s">
        <v>44</v>
      </c>
    </row>
    <row r="283" spans="1:12" ht="42" customHeight="1" x14ac:dyDescent="0.25">
      <c r="A283" s="12" t="s">
        <v>332</v>
      </c>
      <c r="B283" s="62" t="s">
        <v>333</v>
      </c>
      <c r="C283" s="62"/>
      <c r="D283" s="62"/>
      <c r="E283" s="62"/>
      <c r="F283" s="13" t="s">
        <v>36</v>
      </c>
      <c r="G283" s="13">
        <f>50+25+50</f>
        <v>125</v>
      </c>
      <c r="H283" s="13"/>
      <c r="I283" s="13"/>
      <c r="J283" s="13"/>
      <c r="K283" s="28"/>
      <c r="L283" s="15"/>
    </row>
    <row r="284" spans="1:12" ht="42" customHeight="1" x14ac:dyDescent="0.25">
      <c r="A284" s="12" t="s">
        <v>334</v>
      </c>
      <c r="B284" s="14" t="s">
        <v>335</v>
      </c>
      <c r="C284" s="14"/>
      <c r="D284" s="14"/>
      <c r="E284" s="14"/>
      <c r="F284" s="13" t="s">
        <v>36</v>
      </c>
      <c r="G284" s="13"/>
      <c r="H284" s="13"/>
      <c r="I284" s="13"/>
      <c r="J284" s="13"/>
      <c r="K284" s="29"/>
      <c r="L284" s="26"/>
    </row>
  </sheetData>
  <mergeCells count="109">
    <mergeCell ref="B281:E281"/>
    <mergeCell ref="F281:L281"/>
    <mergeCell ref="A282:E282"/>
    <mergeCell ref="B283:E283"/>
    <mergeCell ref="A202:E202"/>
    <mergeCell ref="F202:J202"/>
    <mergeCell ref="F147:L147"/>
    <mergeCell ref="B148:E148"/>
    <mergeCell ref="B208:E208"/>
    <mergeCell ref="F208:L208"/>
    <mergeCell ref="B204:E204"/>
    <mergeCell ref="F203:L203"/>
    <mergeCell ref="B210:E210"/>
    <mergeCell ref="B203:E203"/>
    <mergeCell ref="F246:L246"/>
    <mergeCell ref="F226:L226"/>
    <mergeCell ref="B227:E227"/>
    <mergeCell ref="B228:E228"/>
    <mergeCell ref="B240:E240"/>
    <mergeCell ref="B265:E265"/>
    <mergeCell ref="A264:E264"/>
    <mergeCell ref="B229:E229"/>
    <mergeCell ref="F229:L229"/>
    <mergeCell ref="B230:E230"/>
    <mergeCell ref="B40:L40"/>
    <mergeCell ref="B41:E41"/>
    <mergeCell ref="A43:E43"/>
    <mergeCell ref="F43:J43"/>
    <mergeCell ref="B234:E234"/>
    <mergeCell ref="F234:L234"/>
    <mergeCell ref="B235:E235"/>
    <mergeCell ref="B141:E141"/>
    <mergeCell ref="F141:L141"/>
    <mergeCell ref="B142:E142"/>
    <mergeCell ref="B223:E223"/>
    <mergeCell ref="F223:L223"/>
    <mergeCell ref="B224:E224"/>
    <mergeCell ref="B144:E144"/>
    <mergeCell ref="F144:L144"/>
    <mergeCell ref="B145:E145"/>
    <mergeCell ref="B150:L150"/>
    <mergeCell ref="F117:J117"/>
    <mergeCell ref="B118:L118"/>
    <mergeCell ref="B119:E119"/>
    <mergeCell ref="A117:E117"/>
    <mergeCell ref="B151:E151"/>
    <mergeCell ref="B211:E211"/>
    <mergeCell ref="F211:L211"/>
    <mergeCell ref="B231:E231"/>
    <mergeCell ref="B242:E242"/>
    <mergeCell ref="F242:L242"/>
    <mergeCell ref="B243:E243"/>
    <mergeCell ref="B244:E244"/>
    <mergeCell ref="F259:L259"/>
    <mergeCell ref="B239:E239"/>
    <mergeCell ref="B255:E255"/>
    <mergeCell ref="B256:E256"/>
    <mergeCell ref="B257:E257"/>
    <mergeCell ref="F255:L255"/>
    <mergeCell ref="B247:E247"/>
    <mergeCell ref="B248:E248"/>
    <mergeCell ref="F263:L263"/>
    <mergeCell ref="B259:E259"/>
    <mergeCell ref="B125:E125"/>
    <mergeCell ref="B127:E127"/>
    <mergeCell ref="B128:E128"/>
    <mergeCell ref="A132:E132"/>
    <mergeCell ref="F132:J132"/>
    <mergeCell ref="A1:L2"/>
    <mergeCell ref="B44:L44"/>
    <mergeCell ref="B45:E45"/>
    <mergeCell ref="B4:E4"/>
    <mergeCell ref="B6:E6"/>
    <mergeCell ref="A3:L3"/>
    <mergeCell ref="G6:K6"/>
    <mergeCell ref="B5:L5"/>
    <mergeCell ref="B33:L33"/>
    <mergeCell ref="B34:E34"/>
    <mergeCell ref="A39:E39"/>
    <mergeCell ref="F39:J39"/>
    <mergeCell ref="B29:L29"/>
    <mergeCell ref="B30:E30"/>
    <mergeCell ref="A32:E32"/>
    <mergeCell ref="F32:J32"/>
    <mergeCell ref="B246:E246"/>
    <mergeCell ref="B260:E260"/>
    <mergeCell ref="B261:E261"/>
    <mergeCell ref="B212:E212"/>
    <mergeCell ref="B213:E213"/>
    <mergeCell ref="B278:E278"/>
    <mergeCell ref="F278:L278"/>
    <mergeCell ref="A279:E279"/>
    <mergeCell ref="B280:E280"/>
    <mergeCell ref="A123:E123"/>
    <mergeCell ref="F123:J123"/>
    <mergeCell ref="B124:L124"/>
    <mergeCell ref="B138:E138"/>
    <mergeCell ref="B226:E226"/>
    <mergeCell ref="F239:L239"/>
    <mergeCell ref="F138:L138"/>
    <mergeCell ref="B134:E134"/>
    <mergeCell ref="B135:E135"/>
    <mergeCell ref="B133:E133"/>
    <mergeCell ref="F133:L133"/>
    <mergeCell ref="B139:E139"/>
    <mergeCell ref="B147:E147"/>
    <mergeCell ref="B209:E209"/>
    <mergeCell ref="B241:E241"/>
    <mergeCell ref="B263:E263"/>
  </mergeCells>
  <phoneticPr fontId="6" type="noConversion"/>
  <pageMargins left="0.511811024" right="0.511811024" top="0.78740157499999996" bottom="0.78740157499999996" header="0.31496062000000002" footer="0.31496062000000002"/>
  <pageSetup paperSize="9" scale="38" orientation="portrait" r:id="rId1"/>
  <headerFooter>
    <oddHeader>&amp;L&amp;G&amp;RDEPARTAMENTO DE ENGENHARIA - DENGE
(65) 3613-1609 | engenharia@mpmt.mp.br
GERENCIA DE LICITAÇÕES
(65) 3613-1635 | licitacoes@mpmt.mp.br</oddHeader>
    <oddFooter>&amp;LMINISTÉRIO PÚBLICO DO ESTADO DE MATO GROSSO
PROCURADORIA GERAL DE JUSTIÇA, RUA 04, S/N,
CENTRO POLÍTICO ADMINISTRATIVO - CUIABÁ-MT&amp;C&amp;P / &amp;N&amp;R&amp;A</oddFooter>
  </headerFooter>
  <colBreaks count="2" manualBreakCount="2">
    <brk id="13" max="323" man="1"/>
    <brk id="15205" max="323"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0C191-8EB2-44CD-A22F-1F7E9609C1DE}">
  <dimension ref="A1:C32"/>
  <sheetViews>
    <sheetView tabSelected="1" view="pageLayout" topLeftCell="A13" zoomScaleNormal="100" workbookViewId="0">
      <selection activeCell="B21" sqref="B21"/>
    </sheetView>
  </sheetViews>
  <sheetFormatPr defaultRowHeight="12.75" x14ac:dyDescent="0.2"/>
  <cols>
    <col min="1" max="1" width="29.42578125" style="31" customWidth="1"/>
    <col min="2" max="2" width="18.42578125" style="31" customWidth="1"/>
    <col min="3" max="3" width="19.5703125" style="31" customWidth="1"/>
    <col min="4" max="16384" width="9.140625" style="31"/>
  </cols>
  <sheetData>
    <row r="1" spans="1:3" ht="13.5" thickBot="1" x14ac:dyDescent="0.25">
      <c r="A1" s="79" t="s">
        <v>337</v>
      </c>
      <c r="B1" s="80"/>
      <c r="C1" s="80"/>
    </row>
    <row r="2" spans="1:3" x14ac:dyDescent="0.2">
      <c r="A2" s="81" t="s">
        <v>338</v>
      </c>
      <c r="B2" s="81"/>
      <c r="C2" s="32" t="s">
        <v>339</v>
      </c>
    </row>
    <row r="3" spans="1:3" x14ac:dyDescent="0.2">
      <c r="A3" s="33" t="s">
        <v>340</v>
      </c>
      <c r="B3" s="34"/>
      <c r="C3" s="35">
        <v>4.4900000000000002E-2</v>
      </c>
    </row>
    <row r="4" spans="1:3" x14ac:dyDescent="0.2">
      <c r="A4" s="33" t="s">
        <v>341</v>
      </c>
      <c r="B4" s="34"/>
      <c r="C4" s="35">
        <v>1.11E-2</v>
      </c>
    </row>
    <row r="5" spans="1:3" x14ac:dyDescent="0.2">
      <c r="A5" s="33" t="s">
        <v>342</v>
      </c>
      <c r="B5" s="34"/>
      <c r="C5" s="35">
        <v>8.8999999999999999E-3</v>
      </c>
    </row>
    <row r="6" spans="1:3" x14ac:dyDescent="0.2">
      <c r="A6" s="33" t="s">
        <v>343</v>
      </c>
      <c r="B6" s="82"/>
      <c r="C6" s="35">
        <v>8.2000000000000007E-3</v>
      </c>
    </row>
    <row r="7" spans="1:3" x14ac:dyDescent="0.2">
      <c r="A7" s="33" t="s">
        <v>344</v>
      </c>
      <c r="B7" s="82"/>
      <c r="C7" s="35">
        <v>6.2199999999999998E-2</v>
      </c>
    </row>
    <row r="8" spans="1:3" x14ac:dyDescent="0.2">
      <c r="A8" s="33"/>
      <c r="B8" s="36" t="s">
        <v>345</v>
      </c>
      <c r="C8" s="37">
        <f>SUM(C3:C7)</f>
        <v>0.1353</v>
      </c>
    </row>
    <row r="9" spans="1:3" x14ac:dyDescent="0.2">
      <c r="A9" s="81" t="s">
        <v>346</v>
      </c>
      <c r="B9" s="81"/>
      <c r="C9" s="32" t="s">
        <v>339</v>
      </c>
    </row>
    <row r="10" spans="1:3" x14ac:dyDescent="0.2">
      <c r="A10" s="38" t="s">
        <v>347</v>
      </c>
      <c r="B10" s="33"/>
      <c r="C10" s="39">
        <v>6.4999999999999997E-3</v>
      </c>
    </row>
    <row r="11" spans="1:3" x14ac:dyDescent="0.2">
      <c r="A11" s="38" t="s">
        <v>348</v>
      </c>
      <c r="B11" s="33"/>
      <c r="C11" s="39">
        <v>0.03</v>
      </c>
    </row>
    <row r="12" spans="1:3" x14ac:dyDescent="0.2">
      <c r="A12" s="38" t="s">
        <v>349</v>
      </c>
      <c r="B12" s="33"/>
      <c r="C12" s="39">
        <f>$C$21*$C$22</f>
        <v>2.0000000000000004E-2</v>
      </c>
    </row>
    <row r="13" spans="1:3" x14ac:dyDescent="0.2">
      <c r="A13" s="33" t="s">
        <v>350</v>
      </c>
      <c r="B13" s="33"/>
      <c r="C13" s="39">
        <v>0</v>
      </c>
    </row>
    <row r="14" spans="1:3" x14ac:dyDescent="0.2">
      <c r="A14" s="33"/>
      <c r="B14" s="36" t="s">
        <v>351</v>
      </c>
      <c r="C14" s="37">
        <f>SUM(C10:C13)</f>
        <v>5.6500000000000002E-2</v>
      </c>
    </row>
    <row r="15" spans="1:3" x14ac:dyDescent="0.2">
      <c r="A15" s="40" t="s">
        <v>352</v>
      </c>
      <c r="B15" s="41"/>
      <c r="C15" s="42">
        <f>TRUNC(((((1+C3+C5+C6)*(1+C4)*(1+C7))/(1-C14))-1),4)</f>
        <v>0.20880000000000001</v>
      </c>
    </row>
    <row r="16" spans="1:3" x14ac:dyDescent="0.2">
      <c r="A16" s="33"/>
      <c r="B16" s="33"/>
      <c r="C16" s="34"/>
    </row>
    <row r="17" spans="1:3" x14ac:dyDescent="0.2">
      <c r="A17" s="33" t="s">
        <v>353</v>
      </c>
      <c r="B17" s="33"/>
      <c r="C17" s="34"/>
    </row>
    <row r="18" spans="1:3" x14ac:dyDescent="0.2">
      <c r="A18" s="83"/>
      <c r="B18" s="83"/>
      <c r="C18" s="83"/>
    </row>
    <row r="21" spans="1:3" x14ac:dyDescent="0.2">
      <c r="A21" s="43" t="s">
        <v>354</v>
      </c>
      <c r="B21" s="43"/>
      <c r="C21" s="44">
        <v>0.05</v>
      </c>
    </row>
    <row r="22" spans="1:3" x14ac:dyDescent="0.2">
      <c r="A22" s="77" t="s">
        <v>355</v>
      </c>
      <c r="B22" s="78"/>
      <c r="C22" s="44">
        <v>0.4</v>
      </c>
    </row>
    <row r="24" spans="1:3" x14ac:dyDescent="0.2">
      <c r="A24" s="84" t="s">
        <v>356</v>
      </c>
      <c r="B24" s="84"/>
      <c r="C24" s="84"/>
    </row>
    <row r="29" spans="1:3" x14ac:dyDescent="0.2">
      <c r="A29" s="85" t="s">
        <v>357</v>
      </c>
      <c r="B29" s="85"/>
    </row>
    <row r="30" spans="1:3" x14ac:dyDescent="0.2">
      <c r="A30" s="86" t="s">
        <v>0</v>
      </c>
      <c r="B30" s="86"/>
    </row>
    <row r="31" spans="1:3" x14ac:dyDescent="0.2">
      <c r="A31" s="87" t="s">
        <v>358</v>
      </c>
      <c r="B31" s="87"/>
    </row>
    <row r="32" spans="1:3" x14ac:dyDescent="0.2">
      <c r="A32" s="87" t="s">
        <v>1</v>
      </c>
      <c r="B32" s="87"/>
    </row>
  </sheetData>
  <mergeCells count="11">
    <mergeCell ref="A24:C24"/>
    <mergeCell ref="A29:B29"/>
    <mergeCell ref="A30:B30"/>
    <mergeCell ref="A31:B31"/>
    <mergeCell ref="A32:B32"/>
    <mergeCell ref="A22:B22"/>
    <mergeCell ref="A1:C1"/>
    <mergeCell ref="A2:B2"/>
    <mergeCell ref="B6:B7"/>
    <mergeCell ref="A9:B9"/>
    <mergeCell ref="A18:C18"/>
  </mergeCells>
  <pageMargins left="0.511811024" right="0.511811024" top="0.78740157499999996" bottom="0.78740157499999996" header="0.31496062000000002" footer="0.31496062000000002"/>
  <pageSetup paperSize="9" orientation="portrait" r:id="rId1"/>
  <headerFooter>
    <oddHeader>&amp;L&amp;G&amp;R&amp;6DEPARTAMENTO DE ENGENHARIA - DENGE
(65) 3613-1609 | engenharia@mpmt.mp.br
GERENCIA DE LICITAÇÕES
(65) 3613-1635 | licitacoes@mpmt.mp.br</oddHeader>
    <oddFooter>&amp;L&amp;6MINISTÉRIO PÚBLICO DO ESTADO DE MATO GROSSO
PROCURADORIA GERAL DE JUSTIÇA, RUA 04, S/N,
CENTRO POLÍTICO ADMINISTRATIVO - CUIABÁ-MT&amp;C&amp;P / &amp;N&amp;R&amp;A</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60507-BF23-489F-A371-7DCF8FAAD7B3}">
  <dimension ref="A5:D7540"/>
  <sheetViews>
    <sheetView topLeftCell="A7506" workbookViewId="0">
      <selection activeCell="A7" sqref="A7:D7540"/>
    </sheetView>
  </sheetViews>
  <sheetFormatPr defaultRowHeight="15" x14ac:dyDescent="0.25"/>
  <cols>
    <col min="2" max="2" width="71.5703125" customWidth="1"/>
    <col min="4" max="4" width="12.85546875" bestFit="1" customWidth="1"/>
  </cols>
  <sheetData>
    <row r="5" spans="1:4" x14ac:dyDescent="0.25">
      <c r="A5" t="s">
        <v>359</v>
      </c>
      <c r="B5" t="s">
        <v>360</v>
      </c>
      <c r="C5" t="s">
        <v>361</v>
      </c>
      <c r="D5" t="s">
        <v>32</v>
      </c>
    </row>
    <row r="7" spans="1:4" x14ac:dyDescent="0.25">
      <c r="A7" s="49">
        <v>97141</v>
      </c>
      <c r="B7" s="49" t="s">
        <v>362</v>
      </c>
      <c r="C7" s="49" t="s">
        <v>36</v>
      </c>
      <c r="D7" s="50">
        <v>7.49</v>
      </c>
    </row>
    <row r="8" spans="1:4" x14ac:dyDescent="0.25">
      <c r="A8" s="46">
        <v>97142</v>
      </c>
      <c r="B8" s="46" t="s">
        <v>363</v>
      </c>
      <c r="C8" s="46" t="s">
        <v>36</v>
      </c>
      <c r="D8" s="48">
        <v>8.34</v>
      </c>
    </row>
    <row r="9" spans="1:4" x14ac:dyDescent="0.25">
      <c r="A9" s="49">
        <v>97143</v>
      </c>
      <c r="B9" s="49" t="s">
        <v>364</v>
      </c>
      <c r="C9" s="49" t="s">
        <v>36</v>
      </c>
      <c r="D9" s="50">
        <v>10.46</v>
      </c>
    </row>
    <row r="10" spans="1:4" x14ac:dyDescent="0.25">
      <c r="A10" s="46">
        <v>97144</v>
      </c>
      <c r="B10" s="46" t="s">
        <v>365</v>
      </c>
      <c r="C10" s="46" t="s">
        <v>36</v>
      </c>
      <c r="D10" s="48">
        <v>12.56</v>
      </c>
    </row>
    <row r="11" spans="1:4" x14ac:dyDescent="0.25">
      <c r="A11" s="49">
        <v>97145</v>
      </c>
      <c r="B11" s="49" t="s">
        <v>366</v>
      </c>
      <c r="C11" s="49" t="s">
        <v>36</v>
      </c>
      <c r="D11" s="50">
        <v>14.72</v>
      </c>
    </row>
    <row r="12" spans="1:4" x14ac:dyDescent="0.25">
      <c r="A12" s="46">
        <v>97146</v>
      </c>
      <c r="B12" s="46" t="s">
        <v>367</v>
      </c>
      <c r="C12" s="46" t="s">
        <v>36</v>
      </c>
      <c r="D12" s="48">
        <v>16.86</v>
      </c>
    </row>
    <row r="13" spans="1:4" x14ac:dyDescent="0.25">
      <c r="A13" s="49">
        <v>97147</v>
      </c>
      <c r="B13" s="49" t="s">
        <v>368</v>
      </c>
      <c r="C13" s="49" t="s">
        <v>36</v>
      </c>
      <c r="D13" s="50">
        <v>19</v>
      </c>
    </row>
    <row r="14" spans="1:4" x14ac:dyDescent="0.25">
      <c r="A14" s="46">
        <v>97148</v>
      </c>
      <c r="B14" s="46" t="s">
        <v>369</v>
      </c>
      <c r="C14" s="46" t="s">
        <v>36</v>
      </c>
      <c r="D14" s="48">
        <v>21.14</v>
      </c>
    </row>
    <row r="15" spans="1:4" x14ac:dyDescent="0.25">
      <c r="A15" s="49">
        <v>97149</v>
      </c>
      <c r="B15" s="49" t="s">
        <v>370</v>
      </c>
      <c r="C15" s="49" t="s">
        <v>36</v>
      </c>
      <c r="D15" s="50">
        <v>23.32</v>
      </c>
    </row>
    <row r="16" spans="1:4" x14ac:dyDescent="0.25">
      <c r="A16" s="46">
        <v>97150</v>
      </c>
      <c r="B16" s="46" t="s">
        <v>371</v>
      </c>
      <c r="C16" s="46" t="s">
        <v>36</v>
      </c>
      <c r="D16" s="48">
        <v>30.42</v>
      </c>
    </row>
    <row r="17" spans="1:4" x14ac:dyDescent="0.25">
      <c r="A17" s="49">
        <v>97151</v>
      </c>
      <c r="B17" s="49" t="s">
        <v>372</v>
      </c>
      <c r="C17" s="49" t="s">
        <v>36</v>
      </c>
      <c r="D17" s="50">
        <v>35.47</v>
      </c>
    </row>
    <row r="18" spans="1:4" x14ac:dyDescent="0.25">
      <c r="A18" s="46">
        <v>97152</v>
      </c>
      <c r="B18" s="46" t="s">
        <v>373</v>
      </c>
      <c r="C18" s="46" t="s">
        <v>36</v>
      </c>
      <c r="D18" s="48">
        <v>40.21</v>
      </c>
    </row>
    <row r="19" spans="1:4" x14ac:dyDescent="0.25">
      <c r="A19" s="49">
        <v>97153</v>
      </c>
      <c r="B19" s="49" t="s">
        <v>374</v>
      </c>
      <c r="C19" s="49" t="s">
        <v>36</v>
      </c>
      <c r="D19" s="50">
        <v>45.13</v>
      </c>
    </row>
    <row r="20" spans="1:4" x14ac:dyDescent="0.25">
      <c r="A20" s="46">
        <v>97154</v>
      </c>
      <c r="B20" s="46" t="s">
        <v>375</v>
      </c>
      <c r="C20" s="46" t="s">
        <v>36</v>
      </c>
      <c r="D20" s="48">
        <v>50.1</v>
      </c>
    </row>
    <row r="21" spans="1:4" x14ac:dyDescent="0.25">
      <c r="A21" s="49">
        <v>97155</v>
      </c>
      <c r="B21" s="49" t="s">
        <v>376</v>
      </c>
      <c r="C21" s="49" t="s">
        <v>36</v>
      </c>
      <c r="D21" s="50">
        <v>55.07</v>
      </c>
    </row>
    <row r="22" spans="1:4" x14ac:dyDescent="0.25">
      <c r="A22" s="46">
        <v>97156</v>
      </c>
      <c r="B22" s="46" t="s">
        <v>377</v>
      </c>
      <c r="C22" s="46" t="s">
        <v>36</v>
      </c>
      <c r="D22" s="48">
        <v>65.5</v>
      </c>
    </row>
    <row r="23" spans="1:4" x14ac:dyDescent="0.25">
      <c r="A23" s="49">
        <v>97157</v>
      </c>
      <c r="B23" s="49" t="s">
        <v>378</v>
      </c>
      <c r="C23" s="49" t="s">
        <v>36</v>
      </c>
      <c r="D23" s="50">
        <v>4.57</v>
      </c>
    </row>
    <row r="24" spans="1:4" x14ac:dyDescent="0.25">
      <c r="A24" s="46">
        <v>97158</v>
      </c>
      <c r="B24" s="46" t="s">
        <v>379</v>
      </c>
      <c r="C24" s="46" t="s">
        <v>36</v>
      </c>
      <c r="D24" s="48">
        <v>5.0999999999999996</v>
      </c>
    </row>
    <row r="25" spans="1:4" x14ac:dyDescent="0.25">
      <c r="A25" s="49">
        <v>97159</v>
      </c>
      <c r="B25" s="49" t="s">
        <v>380</v>
      </c>
      <c r="C25" s="49" t="s">
        <v>36</v>
      </c>
      <c r="D25" s="50">
        <v>6.4</v>
      </c>
    </row>
    <row r="26" spans="1:4" x14ac:dyDescent="0.25">
      <c r="A26" s="46">
        <v>97160</v>
      </c>
      <c r="B26" s="46" t="s">
        <v>381</v>
      </c>
      <c r="C26" s="46" t="s">
        <v>36</v>
      </c>
      <c r="D26" s="48">
        <v>7.68</v>
      </c>
    </row>
    <row r="27" spans="1:4" x14ac:dyDescent="0.25">
      <c r="A27" s="49">
        <v>97161</v>
      </c>
      <c r="B27" s="49" t="s">
        <v>382</v>
      </c>
      <c r="C27" s="49" t="s">
        <v>36</v>
      </c>
      <c r="D27" s="50">
        <v>9.02</v>
      </c>
    </row>
    <row r="28" spans="1:4" x14ac:dyDescent="0.25">
      <c r="A28" s="46">
        <v>97162</v>
      </c>
      <c r="B28" s="46" t="s">
        <v>383</v>
      </c>
      <c r="C28" s="46" t="s">
        <v>36</v>
      </c>
      <c r="D28" s="48">
        <v>10.35</v>
      </c>
    </row>
    <row r="29" spans="1:4" x14ac:dyDescent="0.25">
      <c r="A29" s="49">
        <v>97163</v>
      </c>
      <c r="B29" s="49" t="s">
        <v>384</v>
      </c>
      <c r="C29" s="49" t="s">
        <v>36</v>
      </c>
      <c r="D29" s="50">
        <v>11.68</v>
      </c>
    </row>
    <row r="30" spans="1:4" x14ac:dyDescent="0.25">
      <c r="A30" s="46">
        <v>97164</v>
      </c>
      <c r="B30" s="46" t="s">
        <v>385</v>
      </c>
      <c r="C30" s="46" t="s">
        <v>36</v>
      </c>
      <c r="D30" s="48">
        <v>13</v>
      </c>
    </row>
    <row r="31" spans="1:4" x14ac:dyDescent="0.25">
      <c r="A31" s="49">
        <v>97165</v>
      </c>
      <c r="B31" s="49" t="s">
        <v>386</v>
      </c>
      <c r="C31" s="49" t="s">
        <v>36</v>
      </c>
      <c r="D31" s="50">
        <v>14.36</v>
      </c>
    </row>
    <row r="32" spans="1:4" x14ac:dyDescent="0.25">
      <c r="A32" s="46">
        <v>97166</v>
      </c>
      <c r="B32" s="46" t="s">
        <v>387</v>
      </c>
      <c r="C32" s="46" t="s">
        <v>36</v>
      </c>
      <c r="D32" s="48">
        <v>18.670000000000002</v>
      </c>
    </row>
    <row r="33" spans="1:4" x14ac:dyDescent="0.25">
      <c r="A33" s="49">
        <v>97167</v>
      </c>
      <c r="B33" s="49" t="s">
        <v>388</v>
      </c>
      <c r="C33" s="49" t="s">
        <v>36</v>
      </c>
      <c r="D33" s="50">
        <v>21.79</v>
      </c>
    </row>
    <row r="34" spans="1:4" x14ac:dyDescent="0.25">
      <c r="A34" s="46">
        <v>97168</v>
      </c>
      <c r="B34" s="46" t="s">
        <v>389</v>
      </c>
      <c r="C34" s="46" t="s">
        <v>36</v>
      </c>
      <c r="D34" s="48">
        <v>24.62</v>
      </c>
    </row>
    <row r="35" spans="1:4" x14ac:dyDescent="0.25">
      <c r="A35" s="49">
        <v>97169</v>
      </c>
      <c r="B35" s="49" t="s">
        <v>390</v>
      </c>
      <c r="C35" s="49" t="s">
        <v>36</v>
      </c>
      <c r="D35" s="50">
        <v>27.63</v>
      </c>
    </row>
    <row r="36" spans="1:4" x14ac:dyDescent="0.25">
      <c r="A36" s="46">
        <v>97170</v>
      </c>
      <c r="B36" s="46" t="s">
        <v>391</v>
      </c>
      <c r="C36" s="46" t="s">
        <v>36</v>
      </c>
      <c r="D36" s="48">
        <v>30.68</v>
      </c>
    </row>
    <row r="37" spans="1:4" x14ac:dyDescent="0.25">
      <c r="A37" s="49">
        <v>97171</v>
      </c>
      <c r="B37" s="49" t="s">
        <v>392</v>
      </c>
      <c r="C37" s="49" t="s">
        <v>36</v>
      </c>
      <c r="D37" s="50">
        <v>33.75</v>
      </c>
    </row>
    <row r="38" spans="1:4" x14ac:dyDescent="0.25">
      <c r="A38" s="46">
        <v>97172</v>
      </c>
      <c r="B38" s="46" t="s">
        <v>393</v>
      </c>
      <c r="C38" s="46" t="s">
        <v>36</v>
      </c>
      <c r="D38" s="48">
        <v>40.369999999999997</v>
      </c>
    </row>
    <row r="39" spans="1:4" x14ac:dyDescent="0.25">
      <c r="A39" s="49">
        <v>97173</v>
      </c>
      <c r="B39" s="49" t="s">
        <v>394</v>
      </c>
      <c r="C39" s="49" t="s">
        <v>36</v>
      </c>
      <c r="D39" s="50">
        <v>34.71</v>
      </c>
    </row>
    <row r="40" spans="1:4" x14ac:dyDescent="0.25">
      <c r="A40" s="46">
        <v>97174</v>
      </c>
      <c r="B40" s="46" t="s">
        <v>395</v>
      </c>
      <c r="C40" s="46" t="s">
        <v>36</v>
      </c>
      <c r="D40" s="48">
        <v>40.19</v>
      </c>
    </row>
    <row r="41" spans="1:4" x14ac:dyDescent="0.25">
      <c r="A41" s="49">
        <v>97175</v>
      </c>
      <c r="B41" s="49" t="s">
        <v>396</v>
      </c>
      <c r="C41" s="49" t="s">
        <v>36</v>
      </c>
      <c r="D41" s="50">
        <v>45.66</v>
      </c>
    </row>
    <row r="42" spans="1:4" x14ac:dyDescent="0.25">
      <c r="A42" s="46">
        <v>97176</v>
      </c>
      <c r="B42" s="46" t="s">
        <v>397</v>
      </c>
      <c r="C42" s="46" t="s">
        <v>36</v>
      </c>
      <c r="D42" s="48">
        <v>51.16</v>
      </c>
    </row>
    <row r="43" spans="1:4" x14ac:dyDescent="0.25">
      <c r="A43" s="49">
        <v>97177</v>
      </c>
      <c r="B43" s="49" t="s">
        <v>398</v>
      </c>
      <c r="C43" s="49" t="s">
        <v>36</v>
      </c>
      <c r="D43" s="50">
        <v>62.12</v>
      </c>
    </row>
    <row r="44" spans="1:4" x14ac:dyDescent="0.25">
      <c r="A44" s="46">
        <v>97178</v>
      </c>
      <c r="B44" s="46" t="s">
        <v>399</v>
      </c>
      <c r="C44" s="46" t="s">
        <v>36</v>
      </c>
      <c r="D44" s="48">
        <v>73.099999999999994</v>
      </c>
    </row>
    <row r="45" spans="1:4" x14ac:dyDescent="0.25">
      <c r="A45" s="49">
        <v>97179</v>
      </c>
      <c r="B45" s="49" t="s">
        <v>400</v>
      </c>
      <c r="C45" s="49" t="s">
        <v>36</v>
      </c>
      <c r="D45" s="50">
        <v>84.06</v>
      </c>
    </row>
    <row r="46" spans="1:4" x14ac:dyDescent="0.25">
      <c r="A46" s="46">
        <v>97180</v>
      </c>
      <c r="B46" s="46" t="s">
        <v>401</v>
      </c>
      <c r="C46" s="46" t="s">
        <v>36</v>
      </c>
      <c r="D46" s="48">
        <v>95.04</v>
      </c>
    </row>
    <row r="47" spans="1:4" x14ac:dyDescent="0.25">
      <c r="A47" s="49">
        <v>97181</v>
      </c>
      <c r="B47" s="49" t="s">
        <v>402</v>
      </c>
      <c r="C47" s="49" t="s">
        <v>36</v>
      </c>
      <c r="D47" s="50">
        <v>110.49</v>
      </c>
    </row>
    <row r="48" spans="1:4" x14ac:dyDescent="0.25">
      <c r="A48" s="46">
        <v>97182</v>
      </c>
      <c r="B48" s="46" t="s">
        <v>403</v>
      </c>
      <c r="C48" s="46" t="s">
        <v>36</v>
      </c>
      <c r="D48" s="48">
        <v>121.95</v>
      </c>
    </row>
    <row r="49" spans="1:4" x14ac:dyDescent="0.25">
      <c r="A49" s="49">
        <v>97183</v>
      </c>
      <c r="B49" s="49" t="s">
        <v>404</v>
      </c>
      <c r="C49" s="49" t="s">
        <v>36</v>
      </c>
      <c r="D49" s="50">
        <v>28.13</v>
      </c>
    </row>
    <row r="50" spans="1:4" x14ac:dyDescent="0.25">
      <c r="A50" s="46">
        <v>97184</v>
      </c>
      <c r="B50" s="46" t="s">
        <v>405</v>
      </c>
      <c r="C50" s="46" t="s">
        <v>36</v>
      </c>
      <c r="D50" s="48">
        <v>32.630000000000003</v>
      </c>
    </row>
    <row r="51" spans="1:4" x14ac:dyDescent="0.25">
      <c r="A51" s="49">
        <v>97185</v>
      </c>
      <c r="B51" s="49" t="s">
        <v>406</v>
      </c>
      <c r="C51" s="49" t="s">
        <v>36</v>
      </c>
      <c r="D51" s="50">
        <v>37.130000000000003</v>
      </c>
    </row>
    <row r="52" spans="1:4" x14ac:dyDescent="0.25">
      <c r="A52" s="46">
        <v>97186</v>
      </c>
      <c r="B52" s="46" t="s">
        <v>407</v>
      </c>
      <c r="C52" s="46" t="s">
        <v>36</v>
      </c>
      <c r="D52" s="48">
        <v>41.65</v>
      </c>
    </row>
    <row r="53" spans="1:4" x14ac:dyDescent="0.25">
      <c r="A53" s="49">
        <v>97187</v>
      </c>
      <c r="B53" s="49" t="s">
        <v>408</v>
      </c>
      <c r="C53" s="49" t="s">
        <v>36</v>
      </c>
      <c r="D53" s="50">
        <v>50.67</v>
      </c>
    </row>
    <row r="54" spans="1:4" x14ac:dyDescent="0.25">
      <c r="A54" s="46">
        <v>97188</v>
      </c>
      <c r="B54" s="46" t="s">
        <v>409</v>
      </c>
      <c r="C54" s="46" t="s">
        <v>36</v>
      </c>
      <c r="D54" s="48">
        <v>59.67</v>
      </c>
    </row>
    <row r="55" spans="1:4" x14ac:dyDescent="0.25">
      <c r="A55" s="49">
        <v>97189</v>
      </c>
      <c r="B55" s="49" t="s">
        <v>410</v>
      </c>
      <c r="C55" s="49" t="s">
        <v>36</v>
      </c>
      <c r="D55" s="50">
        <v>68.69</v>
      </c>
    </row>
    <row r="56" spans="1:4" x14ac:dyDescent="0.25">
      <c r="A56" s="46">
        <v>97190</v>
      </c>
      <c r="B56" s="46" t="s">
        <v>411</v>
      </c>
      <c r="C56" s="46" t="s">
        <v>36</v>
      </c>
      <c r="D56" s="48">
        <v>77.709999999999994</v>
      </c>
    </row>
    <row r="57" spans="1:4" x14ac:dyDescent="0.25">
      <c r="A57" s="49">
        <v>97191</v>
      </c>
      <c r="B57" s="49" t="s">
        <v>412</v>
      </c>
      <c r="C57" s="49" t="s">
        <v>36</v>
      </c>
      <c r="D57" s="50">
        <v>89.98</v>
      </c>
    </row>
    <row r="58" spans="1:4" x14ac:dyDescent="0.25">
      <c r="A58" s="46">
        <v>97192</v>
      </c>
      <c r="B58" s="46" t="s">
        <v>413</v>
      </c>
      <c r="C58" s="46" t="s">
        <v>36</v>
      </c>
      <c r="D58" s="48">
        <v>99.34</v>
      </c>
    </row>
    <row r="59" spans="1:4" x14ac:dyDescent="0.25">
      <c r="A59" s="49">
        <v>90694</v>
      </c>
      <c r="B59" s="49" t="s">
        <v>414</v>
      </c>
      <c r="C59" s="49" t="s">
        <v>36</v>
      </c>
      <c r="D59" s="50">
        <v>45.7</v>
      </c>
    </row>
    <row r="60" spans="1:4" x14ac:dyDescent="0.25">
      <c r="A60" s="46">
        <v>90695</v>
      </c>
      <c r="B60" s="46" t="s">
        <v>415</v>
      </c>
      <c r="C60" s="46" t="s">
        <v>36</v>
      </c>
      <c r="D60" s="48">
        <v>87.14</v>
      </c>
    </row>
    <row r="61" spans="1:4" x14ac:dyDescent="0.25">
      <c r="A61" s="49">
        <v>90696</v>
      </c>
      <c r="B61" s="49" t="s">
        <v>416</v>
      </c>
      <c r="C61" s="49" t="s">
        <v>36</v>
      </c>
      <c r="D61" s="50">
        <v>145.80000000000001</v>
      </c>
    </row>
    <row r="62" spans="1:4" x14ac:dyDescent="0.25">
      <c r="A62" s="46">
        <v>90697</v>
      </c>
      <c r="B62" s="46" t="s">
        <v>417</v>
      </c>
      <c r="C62" s="46" t="s">
        <v>36</v>
      </c>
      <c r="D62" s="48">
        <v>226.43</v>
      </c>
    </row>
    <row r="63" spans="1:4" x14ac:dyDescent="0.25">
      <c r="A63" s="49">
        <v>90698</v>
      </c>
      <c r="B63" s="49" t="s">
        <v>418</v>
      </c>
      <c r="C63" s="49" t="s">
        <v>36</v>
      </c>
      <c r="D63" s="50">
        <v>346.34</v>
      </c>
    </row>
    <row r="64" spans="1:4" x14ac:dyDescent="0.25">
      <c r="A64" s="46">
        <v>90699</v>
      </c>
      <c r="B64" s="46" t="s">
        <v>419</v>
      </c>
      <c r="C64" s="46" t="s">
        <v>36</v>
      </c>
      <c r="D64" s="48">
        <v>487.67</v>
      </c>
    </row>
    <row r="65" spans="1:4" x14ac:dyDescent="0.25">
      <c r="A65" s="49">
        <v>90700</v>
      </c>
      <c r="B65" s="49" t="s">
        <v>420</v>
      </c>
      <c r="C65" s="49" t="s">
        <v>36</v>
      </c>
      <c r="D65" s="50">
        <v>569.27</v>
      </c>
    </row>
    <row r="66" spans="1:4" x14ac:dyDescent="0.25">
      <c r="A66" s="46">
        <v>90701</v>
      </c>
      <c r="B66" s="46" t="s">
        <v>421</v>
      </c>
      <c r="C66" s="46" t="s">
        <v>36</v>
      </c>
      <c r="D66" s="48">
        <v>68.33</v>
      </c>
    </row>
    <row r="67" spans="1:4" x14ac:dyDescent="0.25">
      <c r="A67" s="49">
        <v>90702</v>
      </c>
      <c r="B67" s="49" t="s">
        <v>422</v>
      </c>
      <c r="C67" s="49" t="s">
        <v>36</v>
      </c>
      <c r="D67" s="50">
        <v>113.39</v>
      </c>
    </row>
    <row r="68" spans="1:4" x14ac:dyDescent="0.25">
      <c r="A68" s="46">
        <v>90703</v>
      </c>
      <c r="B68" s="46" t="s">
        <v>423</v>
      </c>
      <c r="C68" s="46" t="s">
        <v>36</v>
      </c>
      <c r="D68" s="48">
        <v>177.91</v>
      </c>
    </row>
    <row r="69" spans="1:4" x14ac:dyDescent="0.25">
      <c r="A69" s="49">
        <v>90704</v>
      </c>
      <c r="B69" s="49" t="s">
        <v>424</v>
      </c>
      <c r="C69" s="49" t="s">
        <v>36</v>
      </c>
      <c r="D69" s="50">
        <v>264.79000000000002</v>
      </c>
    </row>
    <row r="70" spans="1:4" x14ac:dyDescent="0.25">
      <c r="A70" s="46">
        <v>90705</v>
      </c>
      <c r="B70" s="46" t="s">
        <v>425</v>
      </c>
      <c r="C70" s="46" t="s">
        <v>36</v>
      </c>
      <c r="D70" s="48">
        <v>346</v>
      </c>
    </row>
    <row r="71" spans="1:4" x14ac:dyDescent="0.25">
      <c r="A71" s="49">
        <v>90706</v>
      </c>
      <c r="B71" s="49" t="s">
        <v>426</v>
      </c>
      <c r="C71" s="49" t="s">
        <v>36</v>
      </c>
      <c r="D71" s="50">
        <v>458.44</v>
      </c>
    </row>
    <row r="72" spans="1:4" x14ac:dyDescent="0.25">
      <c r="A72" s="46">
        <v>90708</v>
      </c>
      <c r="B72" s="46" t="s">
        <v>427</v>
      </c>
      <c r="C72" s="46" t="s">
        <v>36</v>
      </c>
      <c r="D72" s="48">
        <v>778.96</v>
      </c>
    </row>
    <row r="73" spans="1:4" x14ac:dyDescent="0.25">
      <c r="A73" s="49">
        <v>90724</v>
      </c>
      <c r="B73" s="49" t="s">
        <v>428</v>
      </c>
      <c r="C73" s="49" t="s">
        <v>429</v>
      </c>
      <c r="D73" s="50">
        <v>21.51</v>
      </c>
    </row>
    <row r="74" spans="1:4" x14ac:dyDescent="0.25">
      <c r="A74" s="46">
        <v>90725</v>
      </c>
      <c r="B74" s="46" t="s">
        <v>430</v>
      </c>
      <c r="C74" s="46" t="s">
        <v>429</v>
      </c>
      <c r="D74" s="48">
        <v>26.5</v>
      </c>
    </row>
    <row r="75" spans="1:4" x14ac:dyDescent="0.25">
      <c r="A75" s="49">
        <v>90726</v>
      </c>
      <c r="B75" s="49" t="s">
        <v>431</v>
      </c>
      <c r="C75" s="49" t="s">
        <v>429</v>
      </c>
      <c r="D75" s="50">
        <v>31.56</v>
      </c>
    </row>
    <row r="76" spans="1:4" x14ac:dyDescent="0.25">
      <c r="A76" s="46">
        <v>90727</v>
      </c>
      <c r="B76" s="46" t="s">
        <v>432</v>
      </c>
      <c r="C76" s="46" t="s">
        <v>429</v>
      </c>
      <c r="D76" s="48">
        <v>36.56</v>
      </c>
    </row>
    <row r="77" spans="1:4" x14ac:dyDescent="0.25">
      <c r="A77" s="49">
        <v>90728</v>
      </c>
      <c r="B77" s="49" t="s">
        <v>433</v>
      </c>
      <c r="C77" s="49" t="s">
        <v>429</v>
      </c>
      <c r="D77" s="50">
        <v>41.55</v>
      </c>
    </row>
    <row r="78" spans="1:4" x14ac:dyDescent="0.25">
      <c r="A78" s="46">
        <v>90729</v>
      </c>
      <c r="B78" s="46" t="s">
        <v>434</v>
      </c>
      <c r="C78" s="46" t="s">
        <v>429</v>
      </c>
      <c r="D78" s="48">
        <v>46.56</v>
      </c>
    </row>
    <row r="79" spans="1:4" x14ac:dyDescent="0.25">
      <c r="A79" s="49">
        <v>90730</v>
      </c>
      <c r="B79" s="49" t="s">
        <v>435</v>
      </c>
      <c r="C79" s="49" t="s">
        <v>429</v>
      </c>
      <c r="D79" s="50">
        <v>51.56</v>
      </c>
    </row>
    <row r="80" spans="1:4" x14ac:dyDescent="0.25">
      <c r="A80" s="46">
        <v>90731</v>
      </c>
      <c r="B80" s="46" t="s">
        <v>436</v>
      </c>
      <c r="C80" s="46" t="s">
        <v>429</v>
      </c>
      <c r="D80" s="48">
        <v>56.55</v>
      </c>
    </row>
    <row r="81" spans="1:4" x14ac:dyDescent="0.25">
      <c r="A81" s="49">
        <v>90732</v>
      </c>
      <c r="B81" s="49" t="s">
        <v>437</v>
      </c>
      <c r="C81" s="49" t="s">
        <v>429</v>
      </c>
      <c r="D81" s="50">
        <v>71.540000000000006</v>
      </c>
    </row>
    <row r="82" spans="1:4" x14ac:dyDescent="0.25">
      <c r="A82" s="46">
        <v>90733</v>
      </c>
      <c r="B82" s="46" t="s">
        <v>438</v>
      </c>
      <c r="C82" s="46" t="s">
        <v>36</v>
      </c>
      <c r="D82" s="48">
        <v>2.99</v>
      </c>
    </row>
    <row r="83" spans="1:4" x14ac:dyDescent="0.25">
      <c r="A83" s="49">
        <v>90734</v>
      </c>
      <c r="B83" s="49" t="s">
        <v>439</v>
      </c>
      <c r="C83" s="49" t="s">
        <v>36</v>
      </c>
      <c r="D83" s="50">
        <v>3.55</v>
      </c>
    </row>
    <row r="84" spans="1:4" x14ac:dyDescent="0.25">
      <c r="A84" s="46">
        <v>90735</v>
      </c>
      <c r="B84" s="46" t="s">
        <v>440</v>
      </c>
      <c r="C84" s="46" t="s">
        <v>36</v>
      </c>
      <c r="D84" s="48">
        <v>4.09</v>
      </c>
    </row>
    <row r="85" spans="1:4" x14ac:dyDescent="0.25">
      <c r="A85" s="49">
        <v>90736</v>
      </c>
      <c r="B85" s="49" t="s">
        <v>441</v>
      </c>
      <c r="C85" s="49" t="s">
        <v>36</v>
      </c>
      <c r="D85" s="50">
        <v>4.6399999999999997</v>
      </c>
    </row>
    <row r="86" spans="1:4" x14ac:dyDescent="0.25">
      <c r="A86" s="46">
        <v>90737</v>
      </c>
      <c r="B86" s="46" t="s">
        <v>442</v>
      </c>
      <c r="C86" s="46" t="s">
        <v>36</v>
      </c>
      <c r="D86" s="48">
        <v>5.2</v>
      </c>
    </row>
    <row r="87" spans="1:4" x14ac:dyDescent="0.25">
      <c r="A87" s="49">
        <v>90738</v>
      </c>
      <c r="B87" s="49" t="s">
        <v>443</v>
      </c>
      <c r="C87" s="49" t="s">
        <v>36</v>
      </c>
      <c r="D87" s="50">
        <v>5.75</v>
      </c>
    </row>
    <row r="88" spans="1:4" x14ac:dyDescent="0.25">
      <c r="A88" s="46">
        <v>90739</v>
      </c>
      <c r="B88" s="46" t="s">
        <v>444</v>
      </c>
      <c r="C88" s="46" t="s">
        <v>36</v>
      </c>
      <c r="D88" s="48">
        <v>8.0399999999999991</v>
      </c>
    </row>
    <row r="89" spans="1:4" x14ac:dyDescent="0.25">
      <c r="A89" s="49">
        <v>90740</v>
      </c>
      <c r="B89" s="49" t="s">
        <v>445</v>
      </c>
      <c r="C89" s="49" t="s">
        <v>36</v>
      </c>
      <c r="D89" s="50">
        <v>3.94</v>
      </c>
    </row>
    <row r="90" spans="1:4" x14ac:dyDescent="0.25">
      <c r="A90" s="46">
        <v>90741</v>
      </c>
      <c r="B90" s="46" t="s">
        <v>446</v>
      </c>
      <c r="C90" s="46" t="s">
        <v>36</v>
      </c>
      <c r="D90" s="48">
        <v>4.5</v>
      </c>
    </row>
    <row r="91" spans="1:4" x14ac:dyDescent="0.25">
      <c r="A91" s="49">
        <v>90742</v>
      </c>
      <c r="B91" s="49" t="s">
        <v>447</v>
      </c>
      <c r="C91" s="49" t="s">
        <v>36</v>
      </c>
      <c r="D91" s="50">
        <v>5.05</v>
      </c>
    </row>
    <row r="92" spans="1:4" x14ac:dyDescent="0.25">
      <c r="A92" s="46">
        <v>90743</v>
      </c>
      <c r="B92" s="46" t="s">
        <v>448</v>
      </c>
      <c r="C92" s="46" t="s">
        <v>36</v>
      </c>
      <c r="D92" s="48">
        <v>5.6</v>
      </c>
    </row>
    <row r="93" spans="1:4" x14ac:dyDescent="0.25">
      <c r="A93" s="49">
        <v>90744</v>
      </c>
      <c r="B93" s="49" t="s">
        <v>449</v>
      </c>
      <c r="C93" s="49" t="s">
        <v>36</v>
      </c>
      <c r="D93" s="50">
        <v>6.15</v>
      </c>
    </row>
    <row r="94" spans="1:4" x14ac:dyDescent="0.25">
      <c r="A94" s="46">
        <v>90745</v>
      </c>
      <c r="B94" s="46" t="s">
        <v>450</v>
      </c>
      <c r="C94" s="46" t="s">
        <v>36</v>
      </c>
      <c r="D94" s="48">
        <v>8.9700000000000006</v>
      </c>
    </row>
    <row r="95" spans="1:4" x14ac:dyDescent="0.25">
      <c r="A95" s="49">
        <v>90746</v>
      </c>
      <c r="B95" s="49" t="s">
        <v>451</v>
      </c>
      <c r="C95" s="49" t="s">
        <v>36</v>
      </c>
      <c r="D95" s="50">
        <v>3.24</v>
      </c>
    </row>
    <row r="96" spans="1:4" x14ac:dyDescent="0.25">
      <c r="A96" s="46">
        <v>90747</v>
      </c>
      <c r="B96" s="46" t="s">
        <v>452</v>
      </c>
      <c r="C96" s="46" t="s">
        <v>36</v>
      </c>
      <c r="D96" s="48">
        <v>15.57</v>
      </c>
    </row>
    <row r="97" spans="1:4" x14ac:dyDescent="0.25">
      <c r="A97" s="49">
        <v>94869</v>
      </c>
      <c r="B97" s="49" t="s">
        <v>453</v>
      </c>
      <c r="C97" s="49" t="s">
        <v>36</v>
      </c>
      <c r="D97" s="50">
        <v>137.61000000000001</v>
      </c>
    </row>
    <row r="98" spans="1:4" x14ac:dyDescent="0.25">
      <c r="A98" s="46">
        <v>94870</v>
      </c>
      <c r="B98" s="46" t="s">
        <v>454</v>
      </c>
      <c r="C98" s="46" t="s">
        <v>36</v>
      </c>
      <c r="D98" s="48">
        <v>1.99</v>
      </c>
    </row>
    <row r="99" spans="1:4" x14ac:dyDescent="0.25">
      <c r="A99" s="49">
        <v>94871</v>
      </c>
      <c r="B99" s="49" t="s">
        <v>455</v>
      </c>
      <c r="C99" s="49" t="s">
        <v>36</v>
      </c>
      <c r="D99" s="50">
        <v>215.19</v>
      </c>
    </row>
    <row r="100" spans="1:4" x14ac:dyDescent="0.25">
      <c r="A100" s="46">
        <v>94872</v>
      </c>
      <c r="B100" s="46" t="s">
        <v>456</v>
      </c>
      <c r="C100" s="46" t="s">
        <v>36</v>
      </c>
      <c r="D100" s="48">
        <v>2.7</v>
      </c>
    </row>
    <row r="101" spans="1:4" x14ac:dyDescent="0.25">
      <c r="A101" s="49">
        <v>94875</v>
      </c>
      <c r="B101" s="49" t="s">
        <v>457</v>
      </c>
      <c r="C101" s="49" t="s">
        <v>36</v>
      </c>
      <c r="D101" s="51">
        <v>1265</v>
      </c>
    </row>
    <row r="102" spans="1:4" x14ac:dyDescent="0.25">
      <c r="A102" s="46">
        <v>94876</v>
      </c>
      <c r="B102" s="46" t="s">
        <v>458</v>
      </c>
      <c r="C102" s="46" t="s">
        <v>36</v>
      </c>
      <c r="D102" s="48">
        <v>26.89</v>
      </c>
    </row>
    <row r="103" spans="1:4" x14ac:dyDescent="0.25">
      <c r="A103" s="49">
        <v>94878</v>
      </c>
      <c r="B103" s="49" t="s">
        <v>459</v>
      </c>
      <c r="C103" s="49" t="s">
        <v>36</v>
      </c>
      <c r="D103" s="50">
        <v>30.99</v>
      </c>
    </row>
    <row r="104" spans="1:4" x14ac:dyDescent="0.25">
      <c r="A104" s="46">
        <v>94879</v>
      </c>
      <c r="B104" s="46" t="s">
        <v>460</v>
      </c>
      <c r="C104" s="46" t="s">
        <v>36</v>
      </c>
      <c r="D104" s="47">
        <v>1947.79</v>
      </c>
    </row>
    <row r="105" spans="1:4" x14ac:dyDescent="0.25">
      <c r="A105" s="49">
        <v>94880</v>
      </c>
      <c r="B105" s="49" t="s">
        <v>461</v>
      </c>
      <c r="C105" s="49" t="s">
        <v>36</v>
      </c>
      <c r="D105" s="50">
        <v>40.5</v>
      </c>
    </row>
    <row r="106" spans="1:4" x14ac:dyDescent="0.25">
      <c r="A106" s="46">
        <v>94881</v>
      </c>
      <c r="B106" s="46" t="s">
        <v>462</v>
      </c>
      <c r="C106" s="46" t="s">
        <v>36</v>
      </c>
      <c r="D106" s="47">
        <v>2682.81</v>
      </c>
    </row>
    <row r="107" spans="1:4" x14ac:dyDescent="0.25">
      <c r="A107" s="49">
        <v>94882</v>
      </c>
      <c r="B107" s="49" t="s">
        <v>463</v>
      </c>
      <c r="C107" s="49" t="s">
        <v>36</v>
      </c>
      <c r="D107" s="50">
        <v>46.82</v>
      </c>
    </row>
    <row r="108" spans="1:4" x14ac:dyDescent="0.25">
      <c r="A108" s="46">
        <v>94884</v>
      </c>
      <c r="B108" s="46" t="s">
        <v>464</v>
      </c>
      <c r="C108" s="46" t="s">
        <v>36</v>
      </c>
      <c r="D108" s="48">
        <v>59.62</v>
      </c>
    </row>
    <row r="109" spans="1:4" x14ac:dyDescent="0.25">
      <c r="A109" s="49">
        <v>97121</v>
      </c>
      <c r="B109" s="49" t="s">
        <v>465</v>
      </c>
      <c r="C109" s="49" t="s">
        <v>36</v>
      </c>
      <c r="D109" s="50">
        <v>1.82</v>
      </c>
    </row>
    <row r="110" spans="1:4" x14ac:dyDescent="0.25">
      <c r="A110" s="46">
        <v>97122</v>
      </c>
      <c r="B110" s="46" t="s">
        <v>466</v>
      </c>
      <c r="C110" s="46" t="s">
        <v>36</v>
      </c>
      <c r="D110" s="48">
        <v>2.54</v>
      </c>
    </row>
    <row r="111" spans="1:4" x14ac:dyDescent="0.25">
      <c r="A111" s="49">
        <v>97123</v>
      </c>
      <c r="B111" s="49" t="s">
        <v>467</v>
      </c>
      <c r="C111" s="49" t="s">
        <v>36</v>
      </c>
      <c r="D111" s="50">
        <v>3.23</v>
      </c>
    </row>
    <row r="112" spans="1:4" x14ac:dyDescent="0.25">
      <c r="A112" s="46">
        <v>97124</v>
      </c>
      <c r="B112" s="46" t="s">
        <v>468</v>
      </c>
      <c r="C112" s="46" t="s">
        <v>36</v>
      </c>
      <c r="D112" s="48">
        <v>0.82</v>
      </c>
    </row>
    <row r="113" spans="1:4" x14ac:dyDescent="0.25">
      <c r="A113" s="49">
        <v>97125</v>
      </c>
      <c r="B113" s="49" t="s">
        <v>469</v>
      </c>
      <c r="C113" s="49" t="s">
        <v>36</v>
      </c>
      <c r="D113" s="50">
        <v>1.18</v>
      </c>
    </row>
    <row r="114" spans="1:4" x14ac:dyDescent="0.25">
      <c r="A114" s="46">
        <v>97126</v>
      </c>
      <c r="B114" s="46" t="s">
        <v>470</v>
      </c>
      <c r="C114" s="46" t="s">
        <v>36</v>
      </c>
      <c r="D114" s="48">
        <v>1.5</v>
      </c>
    </row>
    <row r="115" spans="1:4" x14ac:dyDescent="0.25">
      <c r="A115" s="49">
        <v>102264</v>
      </c>
      <c r="B115" s="49" t="s">
        <v>471</v>
      </c>
      <c r="C115" s="49" t="s">
        <v>36</v>
      </c>
      <c r="D115" s="50">
        <v>19.600000000000001</v>
      </c>
    </row>
    <row r="116" spans="1:4" x14ac:dyDescent="0.25">
      <c r="A116" s="46">
        <v>102265</v>
      </c>
      <c r="B116" s="46" t="s">
        <v>472</v>
      </c>
      <c r="C116" s="46" t="s">
        <v>429</v>
      </c>
      <c r="D116" s="48">
        <v>91.52</v>
      </c>
    </row>
    <row r="117" spans="1:4" x14ac:dyDescent="0.25">
      <c r="A117" s="49">
        <v>102266</v>
      </c>
      <c r="B117" s="49" t="s">
        <v>473</v>
      </c>
      <c r="C117" s="49" t="s">
        <v>429</v>
      </c>
      <c r="D117" s="50">
        <v>101.51</v>
      </c>
    </row>
    <row r="118" spans="1:4" x14ac:dyDescent="0.25">
      <c r="A118" s="46">
        <v>102267</v>
      </c>
      <c r="B118" s="46" t="s">
        <v>474</v>
      </c>
      <c r="C118" s="46" t="s">
        <v>429</v>
      </c>
      <c r="D118" s="48">
        <v>116.58</v>
      </c>
    </row>
    <row r="119" spans="1:4" x14ac:dyDescent="0.25">
      <c r="A119" s="49">
        <v>102268</v>
      </c>
      <c r="B119" s="49" t="s">
        <v>475</v>
      </c>
      <c r="C119" s="49" t="s">
        <v>429</v>
      </c>
      <c r="D119" s="50">
        <v>131.57</v>
      </c>
    </row>
    <row r="120" spans="1:4" x14ac:dyDescent="0.25">
      <c r="A120" s="46">
        <v>102269</v>
      </c>
      <c r="B120" s="46" t="s">
        <v>476</v>
      </c>
      <c r="C120" s="46" t="s">
        <v>429</v>
      </c>
      <c r="D120" s="48">
        <v>161.54</v>
      </c>
    </row>
    <row r="121" spans="1:4" x14ac:dyDescent="0.25">
      <c r="A121" s="49">
        <v>92833</v>
      </c>
      <c r="B121" s="49" t="s">
        <v>477</v>
      </c>
      <c r="C121" s="49" t="s">
        <v>36</v>
      </c>
      <c r="D121" s="50">
        <v>213.54</v>
      </c>
    </row>
    <row r="122" spans="1:4" x14ac:dyDescent="0.25">
      <c r="A122" s="46">
        <v>92834</v>
      </c>
      <c r="B122" s="46" t="s">
        <v>478</v>
      </c>
      <c r="C122" s="46" t="s">
        <v>36</v>
      </c>
      <c r="D122" s="48">
        <v>8.42</v>
      </c>
    </row>
    <row r="123" spans="1:4" x14ac:dyDescent="0.25">
      <c r="A123" s="49">
        <v>92835</v>
      </c>
      <c r="B123" s="49" t="s">
        <v>479</v>
      </c>
      <c r="C123" s="49" t="s">
        <v>36</v>
      </c>
      <c r="D123" s="50">
        <v>222.98</v>
      </c>
    </row>
    <row r="124" spans="1:4" x14ac:dyDescent="0.25">
      <c r="A124" s="46">
        <v>92836</v>
      </c>
      <c r="B124" s="46" t="s">
        <v>480</v>
      </c>
      <c r="C124" s="46" t="s">
        <v>36</v>
      </c>
      <c r="D124" s="48">
        <v>10.75</v>
      </c>
    </row>
    <row r="125" spans="1:4" x14ac:dyDescent="0.25">
      <c r="A125" s="49">
        <v>92837</v>
      </c>
      <c r="B125" s="49" t="s">
        <v>481</v>
      </c>
      <c r="C125" s="49" t="s">
        <v>36</v>
      </c>
      <c r="D125" s="50">
        <v>396.87</v>
      </c>
    </row>
    <row r="126" spans="1:4" x14ac:dyDescent="0.25">
      <c r="A126" s="46">
        <v>92838</v>
      </c>
      <c r="B126" s="46" t="s">
        <v>482</v>
      </c>
      <c r="C126" s="46" t="s">
        <v>36</v>
      </c>
      <c r="D126" s="48">
        <v>12.89</v>
      </c>
    </row>
    <row r="127" spans="1:4" x14ac:dyDescent="0.25">
      <c r="A127" s="49">
        <v>92839</v>
      </c>
      <c r="B127" s="49" t="s">
        <v>483</v>
      </c>
      <c r="C127" s="49" t="s">
        <v>36</v>
      </c>
      <c r="D127" s="50">
        <v>485.81</v>
      </c>
    </row>
    <row r="128" spans="1:4" x14ac:dyDescent="0.25">
      <c r="A128" s="46">
        <v>92840</v>
      </c>
      <c r="B128" s="46" t="s">
        <v>484</v>
      </c>
      <c r="C128" s="46" t="s">
        <v>36</v>
      </c>
      <c r="D128" s="48">
        <v>15.29</v>
      </c>
    </row>
    <row r="129" spans="1:4" x14ac:dyDescent="0.25">
      <c r="A129" s="49">
        <v>92841</v>
      </c>
      <c r="B129" s="49" t="s">
        <v>485</v>
      </c>
      <c r="C129" s="49" t="s">
        <v>36</v>
      </c>
      <c r="D129" s="50">
        <v>633.08000000000004</v>
      </c>
    </row>
    <row r="130" spans="1:4" x14ac:dyDescent="0.25">
      <c r="A130" s="46">
        <v>92842</v>
      </c>
      <c r="B130" s="46" t="s">
        <v>486</v>
      </c>
      <c r="C130" s="46" t="s">
        <v>36</v>
      </c>
      <c r="D130" s="48">
        <v>17.440000000000001</v>
      </c>
    </row>
    <row r="131" spans="1:4" x14ac:dyDescent="0.25">
      <c r="A131" s="49">
        <v>92843</v>
      </c>
      <c r="B131" s="49" t="s">
        <v>487</v>
      </c>
      <c r="C131" s="49" t="s">
        <v>36</v>
      </c>
      <c r="D131" s="50">
        <v>654.41999999999996</v>
      </c>
    </row>
    <row r="132" spans="1:4" x14ac:dyDescent="0.25">
      <c r="A132" s="46">
        <v>92844</v>
      </c>
      <c r="B132" s="46" t="s">
        <v>488</v>
      </c>
      <c r="C132" s="46" t="s">
        <v>36</v>
      </c>
      <c r="D132" s="48">
        <v>19.84</v>
      </c>
    </row>
    <row r="133" spans="1:4" x14ac:dyDescent="0.25">
      <c r="A133" s="49">
        <v>92845</v>
      </c>
      <c r="B133" s="49" t="s">
        <v>489</v>
      </c>
      <c r="C133" s="49" t="s">
        <v>36</v>
      </c>
      <c r="D133" s="50">
        <v>973.02</v>
      </c>
    </row>
    <row r="134" spans="1:4" x14ac:dyDescent="0.25">
      <c r="A134" s="46">
        <v>92846</v>
      </c>
      <c r="B134" s="46" t="s">
        <v>490</v>
      </c>
      <c r="C134" s="46" t="s">
        <v>36</v>
      </c>
      <c r="D134" s="48">
        <v>21.98</v>
      </c>
    </row>
    <row r="135" spans="1:4" x14ac:dyDescent="0.25">
      <c r="A135" s="49">
        <v>92847</v>
      </c>
      <c r="B135" s="49" t="s">
        <v>491</v>
      </c>
      <c r="C135" s="49" t="s">
        <v>36</v>
      </c>
      <c r="D135" s="50">
        <v>997.69</v>
      </c>
    </row>
    <row r="136" spans="1:4" x14ac:dyDescent="0.25">
      <c r="A136" s="46">
        <v>92848</v>
      </c>
      <c r="B136" s="46" t="s">
        <v>492</v>
      </c>
      <c r="C136" s="46" t="s">
        <v>36</v>
      </c>
      <c r="D136" s="48">
        <v>24.4</v>
      </c>
    </row>
    <row r="137" spans="1:4" x14ac:dyDescent="0.25">
      <c r="A137" s="49">
        <v>92849</v>
      </c>
      <c r="B137" s="49" t="s">
        <v>493</v>
      </c>
      <c r="C137" s="49" t="s">
        <v>36</v>
      </c>
      <c r="D137" s="50">
        <v>221.04</v>
      </c>
    </row>
    <row r="138" spans="1:4" x14ac:dyDescent="0.25">
      <c r="A138" s="46">
        <v>92850</v>
      </c>
      <c r="B138" s="46" t="s">
        <v>494</v>
      </c>
      <c r="C138" s="46" t="s">
        <v>36</v>
      </c>
      <c r="D138" s="48">
        <v>15.92</v>
      </c>
    </row>
    <row r="139" spans="1:4" x14ac:dyDescent="0.25">
      <c r="A139" s="49">
        <v>92851</v>
      </c>
      <c r="B139" s="49" t="s">
        <v>495</v>
      </c>
      <c r="C139" s="49" t="s">
        <v>36</v>
      </c>
      <c r="D139" s="50">
        <v>232.33</v>
      </c>
    </row>
    <row r="140" spans="1:4" x14ac:dyDescent="0.25">
      <c r="A140" s="46">
        <v>92852</v>
      </c>
      <c r="B140" s="46" t="s">
        <v>496</v>
      </c>
      <c r="C140" s="46" t="s">
        <v>36</v>
      </c>
      <c r="D140" s="48">
        <v>20.100000000000001</v>
      </c>
    </row>
    <row r="141" spans="1:4" x14ac:dyDescent="0.25">
      <c r="A141" s="49">
        <v>92853</v>
      </c>
      <c r="B141" s="49" t="s">
        <v>497</v>
      </c>
      <c r="C141" s="49" t="s">
        <v>36</v>
      </c>
      <c r="D141" s="50">
        <v>408.46</v>
      </c>
    </row>
    <row r="142" spans="1:4" x14ac:dyDescent="0.25">
      <c r="A142" s="46">
        <v>92854</v>
      </c>
      <c r="B142" s="46" t="s">
        <v>498</v>
      </c>
      <c r="C142" s="46" t="s">
        <v>36</v>
      </c>
      <c r="D142" s="48">
        <v>24.48</v>
      </c>
    </row>
    <row r="143" spans="1:4" x14ac:dyDescent="0.25">
      <c r="A143" s="49">
        <v>92855</v>
      </c>
      <c r="B143" s="49" t="s">
        <v>499</v>
      </c>
      <c r="C143" s="49" t="s">
        <v>36</v>
      </c>
      <c r="D143" s="50">
        <v>499.37</v>
      </c>
    </row>
    <row r="144" spans="1:4" x14ac:dyDescent="0.25">
      <c r="A144" s="46">
        <v>92856</v>
      </c>
      <c r="B144" s="46" t="s">
        <v>500</v>
      </c>
      <c r="C144" s="46" t="s">
        <v>36</v>
      </c>
      <c r="D144" s="48">
        <v>28.85</v>
      </c>
    </row>
    <row r="145" spans="1:4" x14ac:dyDescent="0.25">
      <c r="A145" s="49">
        <v>92857</v>
      </c>
      <c r="B145" s="49" t="s">
        <v>501</v>
      </c>
      <c r="C145" s="49" t="s">
        <v>36</v>
      </c>
      <c r="D145" s="50">
        <v>648.64</v>
      </c>
    </row>
    <row r="146" spans="1:4" x14ac:dyDescent="0.25">
      <c r="A146" s="46">
        <v>92858</v>
      </c>
      <c r="B146" s="46" t="s">
        <v>502</v>
      </c>
      <c r="C146" s="46" t="s">
        <v>36</v>
      </c>
      <c r="D146" s="48">
        <v>33</v>
      </c>
    </row>
    <row r="147" spans="1:4" x14ac:dyDescent="0.25">
      <c r="A147" s="49">
        <v>92859</v>
      </c>
      <c r="B147" s="49" t="s">
        <v>503</v>
      </c>
      <c r="C147" s="49" t="s">
        <v>36</v>
      </c>
      <c r="D147" s="50">
        <v>672.07</v>
      </c>
    </row>
    <row r="148" spans="1:4" x14ac:dyDescent="0.25">
      <c r="A148" s="46">
        <v>92860</v>
      </c>
      <c r="B148" s="46" t="s">
        <v>504</v>
      </c>
      <c r="C148" s="46" t="s">
        <v>36</v>
      </c>
      <c r="D148" s="48">
        <v>37.49</v>
      </c>
    </row>
    <row r="149" spans="1:4" x14ac:dyDescent="0.25">
      <c r="A149" s="49">
        <v>92861</v>
      </c>
      <c r="B149" s="49" t="s">
        <v>505</v>
      </c>
      <c r="C149" s="49" t="s">
        <v>36</v>
      </c>
      <c r="D149" s="50">
        <v>992.87</v>
      </c>
    </row>
    <row r="150" spans="1:4" x14ac:dyDescent="0.25">
      <c r="A150" s="46">
        <v>92862</v>
      </c>
      <c r="B150" s="46" t="s">
        <v>506</v>
      </c>
      <c r="C150" s="46" t="s">
        <v>36</v>
      </c>
      <c r="D150" s="48">
        <v>41.83</v>
      </c>
    </row>
    <row r="151" spans="1:4" x14ac:dyDescent="0.25">
      <c r="A151" s="49">
        <v>92863</v>
      </c>
      <c r="B151" s="49" t="s">
        <v>507</v>
      </c>
      <c r="C151" s="49" t="s">
        <v>36</v>
      </c>
      <c r="D151" s="51">
        <v>1019.51</v>
      </c>
    </row>
    <row r="152" spans="1:4" x14ac:dyDescent="0.25">
      <c r="A152" s="46">
        <v>92864</v>
      </c>
      <c r="B152" s="46" t="s">
        <v>508</v>
      </c>
      <c r="C152" s="46" t="s">
        <v>36</v>
      </c>
      <c r="D152" s="48">
        <v>46.22</v>
      </c>
    </row>
    <row r="153" spans="1:4" x14ac:dyDescent="0.25">
      <c r="A153" s="49">
        <v>92210</v>
      </c>
      <c r="B153" s="49" t="s">
        <v>509</v>
      </c>
      <c r="C153" s="49" t="s">
        <v>36</v>
      </c>
      <c r="D153" s="50">
        <v>171.28</v>
      </c>
    </row>
    <row r="154" spans="1:4" x14ac:dyDescent="0.25">
      <c r="A154" s="46">
        <v>92211</v>
      </c>
      <c r="B154" s="46" t="s">
        <v>510</v>
      </c>
      <c r="C154" s="46" t="s">
        <v>36</v>
      </c>
      <c r="D154" s="48">
        <v>205.84</v>
      </c>
    </row>
    <row r="155" spans="1:4" x14ac:dyDescent="0.25">
      <c r="A155" s="49">
        <v>92212</v>
      </c>
      <c r="B155" s="49" t="s">
        <v>511</v>
      </c>
      <c r="C155" s="49" t="s">
        <v>36</v>
      </c>
      <c r="D155" s="50">
        <v>307.95999999999998</v>
      </c>
    </row>
    <row r="156" spans="1:4" x14ac:dyDescent="0.25">
      <c r="A156" s="46">
        <v>92213</v>
      </c>
      <c r="B156" s="46" t="s">
        <v>512</v>
      </c>
      <c r="C156" s="46" t="s">
        <v>36</v>
      </c>
      <c r="D156" s="48">
        <v>405.34</v>
      </c>
    </row>
    <row r="157" spans="1:4" x14ac:dyDescent="0.25">
      <c r="A157" s="49">
        <v>92214</v>
      </c>
      <c r="B157" s="49" t="s">
        <v>513</v>
      </c>
      <c r="C157" s="49" t="s">
        <v>36</v>
      </c>
      <c r="D157" s="50">
        <v>490.28</v>
      </c>
    </row>
    <row r="158" spans="1:4" x14ac:dyDescent="0.25">
      <c r="A158" s="46">
        <v>92215</v>
      </c>
      <c r="B158" s="46" t="s">
        <v>514</v>
      </c>
      <c r="C158" s="46" t="s">
        <v>36</v>
      </c>
      <c r="D158" s="48">
        <v>563.4</v>
      </c>
    </row>
    <row r="159" spans="1:4" x14ac:dyDescent="0.25">
      <c r="A159" s="49">
        <v>92216</v>
      </c>
      <c r="B159" s="49" t="s">
        <v>515</v>
      </c>
      <c r="C159" s="49" t="s">
        <v>36</v>
      </c>
      <c r="D159" s="50">
        <v>589.28</v>
      </c>
    </row>
    <row r="160" spans="1:4" x14ac:dyDescent="0.25">
      <c r="A160" s="46">
        <v>92219</v>
      </c>
      <c r="B160" s="46" t="s">
        <v>516</v>
      </c>
      <c r="C160" s="46" t="s">
        <v>36</v>
      </c>
      <c r="D160" s="48">
        <v>180.63</v>
      </c>
    </row>
    <row r="161" spans="1:4" x14ac:dyDescent="0.25">
      <c r="A161" s="49">
        <v>92220</v>
      </c>
      <c r="B161" s="49" t="s">
        <v>517</v>
      </c>
      <c r="C161" s="49" t="s">
        <v>36</v>
      </c>
      <c r="D161" s="50">
        <v>217.43</v>
      </c>
    </row>
    <row r="162" spans="1:4" x14ac:dyDescent="0.25">
      <c r="A162" s="46">
        <v>92221</v>
      </c>
      <c r="B162" s="46" t="s">
        <v>518</v>
      </c>
      <c r="C162" s="46" t="s">
        <v>36</v>
      </c>
      <c r="D162" s="48">
        <v>321.52999999999997</v>
      </c>
    </row>
    <row r="163" spans="1:4" x14ac:dyDescent="0.25">
      <c r="A163" s="49">
        <v>92222</v>
      </c>
      <c r="B163" s="49" t="s">
        <v>519</v>
      </c>
      <c r="C163" s="49" t="s">
        <v>36</v>
      </c>
      <c r="D163" s="50">
        <v>421.13</v>
      </c>
    </row>
    <row r="164" spans="1:4" x14ac:dyDescent="0.25">
      <c r="A164" s="46">
        <v>92223</v>
      </c>
      <c r="B164" s="46" t="s">
        <v>520</v>
      </c>
      <c r="C164" s="46" t="s">
        <v>36</v>
      </c>
      <c r="D164" s="48">
        <v>507.92</v>
      </c>
    </row>
    <row r="165" spans="1:4" x14ac:dyDescent="0.25">
      <c r="A165" s="49">
        <v>92224</v>
      </c>
      <c r="B165" s="49" t="s">
        <v>521</v>
      </c>
      <c r="C165" s="49" t="s">
        <v>36</v>
      </c>
      <c r="D165" s="50">
        <v>582.98</v>
      </c>
    </row>
    <row r="166" spans="1:4" x14ac:dyDescent="0.25">
      <c r="A166" s="46">
        <v>92226</v>
      </c>
      <c r="B166" s="46" t="s">
        <v>522</v>
      </c>
      <c r="C166" s="46" t="s">
        <v>36</v>
      </c>
      <c r="D166" s="48">
        <v>611.20000000000005</v>
      </c>
    </row>
    <row r="167" spans="1:4" x14ac:dyDescent="0.25">
      <c r="A167" s="49">
        <v>92808</v>
      </c>
      <c r="B167" s="49" t="s">
        <v>523</v>
      </c>
      <c r="C167" s="49" t="s">
        <v>36</v>
      </c>
      <c r="D167" s="50">
        <v>38.03</v>
      </c>
    </row>
    <row r="168" spans="1:4" x14ac:dyDescent="0.25">
      <c r="A168" s="46">
        <v>92809</v>
      </c>
      <c r="B168" s="46" t="s">
        <v>524</v>
      </c>
      <c r="C168" s="46" t="s">
        <v>36</v>
      </c>
      <c r="D168" s="48">
        <v>48.86</v>
      </c>
    </row>
    <row r="169" spans="1:4" x14ac:dyDescent="0.25">
      <c r="A169" s="49">
        <v>92810</v>
      </c>
      <c r="B169" s="49" t="s">
        <v>525</v>
      </c>
      <c r="C169" s="49" t="s">
        <v>36</v>
      </c>
      <c r="D169" s="50">
        <v>59.53</v>
      </c>
    </row>
    <row r="170" spans="1:4" x14ac:dyDescent="0.25">
      <c r="A170" s="46">
        <v>92811</v>
      </c>
      <c r="B170" s="46" t="s">
        <v>526</v>
      </c>
      <c r="C170" s="46" t="s">
        <v>36</v>
      </c>
      <c r="D170" s="48">
        <v>71.06</v>
      </c>
    </row>
    <row r="171" spans="1:4" x14ac:dyDescent="0.25">
      <c r="A171" s="49">
        <v>92812</v>
      </c>
      <c r="B171" s="49" t="s">
        <v>527</v>
      </c>
      <c r="C171" s="49" t="s">
        <v>36</v>
      </c>
      <c r="D171" s="50">
        <v>82.45</v>
      </c>
    </row>
    <row r="172" spans="1:4" x14ac:dyDescent="0.25">
      <c r="A172" s="46">
        <v>92813</v>
      </c>
      <c r="B172" s="46" t="s">
        <v>528</v>
      </c>
      <c r="C172" s="46" t="s">
        <v>36</v>
      </c>
      <c r="D172" s="48">
        <v>96.12</v>
      </c>
    </row>
    <row r="173" spans="1:4" x14ac:dyDescent="0.25">
      <c r="A173" s="49">
        <v>92814</v>
      </c>
      <c r="B173" s="49" t="s">
        <v>529</v>
      </c>
      <c r="C173" s="49" t="s">
        <v>36</v>
      </c>
      <c r="D173" s="50">
        <v>110.51</v>
      </c>
    </row>
    <row r="174" spans="1:4" x14ac:dyDescent="0.25">
      <c r="A174" s="46">
        <v>92815</v>
      </c>
      <c r="B174" s="46" t="s">
        <v>530</v>
      </c>
      <c r="C174" s="46" t="s">
        <v>36</v>
      </c>
      <c r="D174" s="48">
        <v>127.43</v>
      </c>
    </row>
    <row r="175" spans="1:4" x14ac:dyDescent="0.25">
      <c r="A175" s="49">
        <v>92816</v>
      </c>
      <c r="B175" s="49" t="s">
        <v>531</v>
      </c>
      <c r="C175" s="49" t="s">
        <v>36</v>
      </c>
      <c r="D175" s="50">
        <v>849.24</v>
      </c>
    </row>
    <row r="176" spans="1:4" x14ac:dyDescent="0.25">
      <c r="A176" s="46">
        <v>92817</v>
      </c>
      <c r="B176" s="46" t="s">
        <v>532</v>
      </c>
      <c r="C176" s="46" t="s">
        <v>36</v>
      </c>
      <c r="D176" s="48">
        <v>159.44999999999999</v>
      </c>
    </row>
    <row r="177" spans="1:4" x14ac:dyDescent="0.25">
      <c r="A177" s="49">
        <v>92818</v>
      </c>
      <c r="B177" s="49" t="s">
        <v>533</v>
      </c>
      <c r="C177" s="49" t="s">
        <v>36</v>
      </c>
      <c r="D177" s="51">
        <v>1213.99</v>
      </c>
    </row>
    <row r="178" spans="1:4" x14ac:dyDescent="0.25">
      <c r="A178" s="46">
        <v>92819</v>
      </c>
      <c r="B178" s="46" t="s">
        <v>534</v>
      </c>
      <c r="C178" s="46" t="s">
        <v>36</v>
      </c>
      <c r="D178" s="48">
        <v>214.64</v>
      </c>
    </row>
    <row r="179" spans="1:4" x14ac:dyDescent="0.25">
      <c r="A179" s="49">
        <v>92820</v>
      </c>
      <c r="B179" s="49" t="s">
        <v>535</v>
      </c>
      <c r="C179" s="49" t="s">
        <v>36</v>
      </c>
      <c r="D179" s="50">
        <v>45.33</v>
      </c>
    </row>
    <row r="180" spans="1:4" x14ac:dyDescent="0.25">
      <c r="A180" s="46">
        <v>92821</v>
      </c>
      <c r="B180" s="46" t="s">
        <v>536</v>
      </c>
      <c r="C180" s="46" t="s">
        <v>36</v>
      </c>
      <c r="D180" s="48">
        <v>58.21</v>
      </c>
    </row>
    <row r="181" spans="1:4" x14ac:dyDescent="0.25">
      <c r="A181" s="49">
        <v>92822</v>
      </c>
      <c r="B181" s="49" t="s">
        <v>537</v>
      </c>
      <c r="C181" s="49" t="s">
        <v>36</v>
      </c>
      <c r="D181" s="50">
        <v>71.12</v>
      </c>
    </row>
    <row r="182" spans="1:4" x14ac:dyDescent="0.25">
      <c r="A182" s="46">
        <v>92824</v>
      </c>
      <c r="B182" s="46" t="s">
        <v>538</v>
      </c>
      <c r="C182" s="46" t="s">
        <v>36</v>
      </c>
      <c r="D182" s="48">
        <v>84.63</v>
      </c>
    </row>
    <row r="183" spans="1:4" x14ac:dyDescent="0.25">
      <c r="A183" s="49">
        <v>92825</v>
      </c>
      <c r="B183" s="49" t="s">
        <v>539</v>
      </c>
      <c r="C183" s="49" t="s">
        <v>36</v>
      </c>
      <c r="D183" s="50">
        <v>98.24</v>
      </c>
    </row>
    <row r="184" spans="1:4" x14ac:dyDescent="0.25">
      <c r="A184" s="46">
        <v>92826</v>
      </c>
      <c r="B184" s="46" t="s">
        <v>540</v>
      </c>
      <c r="C184" s="46" t="s">
        <v>36</v>
      </c>
      <c r="D184" s="48">
        <v>113.76</v>
      </c>
    </row>
    <row r="185" spans="1:4" x14ac:dyDescent="0.25">
      <c r="A185" s="49">
        <v>92827</v>
      </c>
      <c r="B185" s="49" t="s">
        <v>541</v>
      </c>
      <c r="C185" s="49" t="s">
        <v>36</v>
      </c>
      <c r="D185" s="50">
        <v>130.09</v>
      </c>
    </row>
    <row r="186" spans="1:4" x14ac:dyDescent="0.25">
      <c r="A186" s="46">
        <v>92828</v>
      </c>
      <c r="B186" s="46" t="s">
        <v>542</v>
      </c>
      <c r="C186" s="46" t="s">
        <v>36</v>
      </c>
      <c r="D186" s="48">
        <v>149.35</v>
      </c>
    </row>
    <row r="187" spans="1:4" x14ac:dyDescent="0.25">
      <c r="A187" s="49">
        <v>92829</v>
      </c>
      <c r="B187" s="49" t="s">
        <v>543</v>
      </c>
      <c r="C187" s="49" t="s">
        <v>36</v>
      </c>
      <c r="D187" s="50">
        <v>875.06</v>
      </c>
    </row>
    <row r="188" spans="1:4" x14ac:dyDescent="0.25">
      <c r="A188" s="46">
        <v>92830</v>
      </c>
      <c r="B188" s="46" t="s">
        <v>544</v>
      </c>
      <c r="C188" s="46" t="s">
        <v>36</v>
      </c>
      <c r="D188" s="48">
        <v>185.27</v>
      </c>
    </row>
    <row r="189" spans="1:4" x14ac:dyDescent="0.25">
      <c r="A189" s="49">
        <v>92831</v>
      </c>
      <c r="B189" s="49" t="s">
        <v>545</v>
      </c>
      <c r="C189" s="49" t="s">
        <v>36</v>
      </c>
      <c r="D189" s="51">
        <v>1245.6300000000001</v>
      </c>
    </row>
    <row r="190" spans="1:4" x14ac:dyDescent="0.25">
      <c r="A190" s="46">
        <v>92832</v>
      </c>
      <c r="B190" s="46" t="s">
        <v>546</v>
      </c>
      <c r="C190" s="46" t="s">
        <v>36</v>
      </c>
      <c r="D190" s="48">
        <v>246.28</v>
      </c>
    </row>
    <row r="191" spans="1:4" x14ac:dyDescent="0.25">
      <c r="A191" s="49">
        <v>95565</v>
      </c>
      <c r="B191" s="49" t="s">
        <v>547</v>
      </c>
      <c r="C191" s="49" t="s">
        <v>36</v>
      </c>
      <c r="D191" s="50">
        <v>146.51</v>
      </c>
    </row>
    <row r="192" spans="1:4" x14ac:dyDescent="0.25">
      <c r="A192" s="46">
        <v>95566</v>
      </c>
      <c r="B192" s="46" t="s">
        <v>548</v>
      </c>
      <c r="C192" s="46" t="s">
        <v>36</v>
      </c>
      <c r="D192" s="48">
        <v>153.81</v>
      </c>
    </row>
    <row r="193" spans="1:4" x14ac:dyDescent="0.25">
      <c r="A193" s="49">
        <v>95567</v>
      </c>
      <c r="B193" s="49" t="s">
        <v>549</v>
      </c>
      <c r="C193" s="49" t="s">
        <v>36</v>
      </c>
      <c r="D193" s="50">
        <v>99.83</v>
      </c>
    </row>
    <row r="194" spans="1:4" x14ac:dyDescent="0.25">
      <c r="A194" s="46">
        <v>95568</v>
      </c>
      <c r="B194" s="46" t="s">
        <v>550</v>
      </c>
      <c r="C194" s="46" t="s">
        <v>36</v>
      </c>
      <c r="D194" s="48">
        <v>121.88</v>
      </c>
    </row>
    <row r="195" spans="1:4" x14ac:dyDescent="0.25">
      <c r="A195" s="49">
        <v>95569</v>
      </c>
      <c r="B195" s="49" t="s">
        <v>551</v>
      </c>
      <c r="C195" s="49" t="s">
        <v>36</v>
      </c>
      <c r="D195" s="50">
        <v>168.21</v>
      </c>
    </row>
    <row r="196" spans="1:4" x14ac:dyDescent="0.25">
      <c r="A196" s="46">
        <v>95570</v>
      </c>
      <c r="B196" s="46" t="s">
        <v>552</v>
      </c>
      <c r="C196" s="46" t="s">
        <v>36</v>
      </c>
      <c r="D196" s="48">
        <v>107.13</v>
      </c>
    </row>
    <row r="197" spans="1:4" x14ac:dyDescent="0.25">
      <c r="A197" s="49">
        <v>95571</v>
      </c>
      <c r="B197" s="49" t="s">
        <v>553</v>
      </c>
      <c r="C197" s="49" t="s">
        <v>36</v>
      </c>
      <c r="D197" s="50">
        <v>131.22999999999999</v>
      </c>
    </row>
    <row r="198" spans="1:4" x14ac:dyDescent="0.25">
      <c r="A198" s="46">
        <v>95572</v>
      </c>
      <c r="B198" s="46" t="s">
        <v>554</v>
      </c>
      <c r="C198" s="46" t="s">
        <v>36</v>
      </c>
      <c r="D198" s="48">
        <v>179.8</v>
      </c>
    </row>
    <row r="199" spans="1:4" x14ac:dyDescent="0.25">
      <c r="A199" s="49">
        <v>97127</v>
      </c>
      <c r="B199" s="49" t="s">
        <v>555</v>
      </c>
      <c r="C199" s="49" t="s">
        <v>36</v>
      </c>
      <c r="D199" s="50">
        <v>4.6399999999999997</v>
      </c>
    </row>
    <row r="200" spans="1:4" x14ac:dyDescent="0.25">
      <c r="A200" s="46">
        <v>97128</v>
      </c>
      <c r="B200" s="46" t="s">
        <v>556</v>
      </c>
      <c r="C200" s="46" t="s">
        <v>36</v>
      </c>
      <c r="D200" s="48">
        <v>9.27</v>
      </c>
    </row>
    <row r="201" spans="1:4" x14ac:dyDescent="0.25">
      <c r="A201" s="49">
        <v>97129</v>
      </c>
      <c r="B201" s="49" t="s">
        <v>557</v>
      </c>
      <c r="C201" s="49" t="s">
        <v>36</v>
      </c>
      <c r="D201" s="50">
        <v>11.42</v>
      </c>
    </row>
    <row r="202" spans="1:4" x14ac:dyDescent="0.25">
      <c r="A202" s="46">
        <v>97130</v>
      </c>
      <c r="B202" s="46" t="s">
        <v>558</v>
      </c>
      <c r="C202" s="46" t="s">
        <v>36</v>
      </c>
      <c r="D202" s="48">
        <v>13.55</v>
      </c>
    </row>
    <row r="203" spans="1:4" x14ac:dyDescent="0.25">
      <c r="A203" s="49">
        <v>97131</v>
      </c>
      <c r="B203" s="49" t="s">
        <v>559</v>
      </c>
      <c r="C203" s="49" t="s">
        <v>36</v>
      </c>
      <c r="D203" s="50">
        <v>15.68</v>
      </c>
    </row>
    <row r="204" spans="1:4" x14ac:dyDescent="0.25">
      <c r="A204" s="46">
        <v>97132</v>
      </c>
      <c r="B204" s="46" t="s">
        <v>560</v>
      </c>
      <c r="C204" s="46" t="s">
        <v>36</v>
      </c>
      <c r="D204" s="48">
        <v>17.78</v>
      </c>
    </row>
    <row r="205" spans="1:4" x14ac:dyDescent="0.25">
      <c r="A205" s="49">
        <v>97133</v>
      </c>
      <c r="B205" s="49" t="s">
        <v>561</v>
      </c>
      <c r="C205" s="49" t="s">
        <v>36</v>
      </c>
      <c r="D205" s="50">
        <v>22.06</v>
      </c>
    </row>
    <row r="206" spans="1:4" x14ac:dyDescent="0.25">
      <c r="A206" s="46">
        <v>97134</v>
      </c>
      <c r="B206" s="46" t="s">
        <v>562</v>
      </c>
      <c r="C206" s="46" t="s">
        <v>36</v>
      </c>
      <c r="D206" s="48">
        <v>2.1800000000000002</v>
      </c>
    </row>
    <row r="207" spans="1:4" x14ac:dyDescent="0.25">
      <c r="A207" s="49">
        <v>97135</v>
      </c>
      <c r="B207" s="49" t="s">
        <v>563</v>
      </c>
      <c r="C207" s="49" t="s">
        <v>36</v>
      </c>
      <c r="D207" s="50">
        <v>4.8</v>
      </c>
    </row>
    <row r="208" spans="1:4" x14ac:dyDescent="0.25">
      <c r="A208" s="46">
        <v>97136</v>
      </c>
      <c r="B208" s="46" t="s">
        <v>564</v>
      </c>
      <c r="C208" s="46" t="s">
        <v>36</v>
      </c>
      <c r="D208" s="48">
        <v>5.92</v>
      </c>
    </row>
    <row r="209" spans="1:4" x14ac:dyDescent="0.25">
      <c r="A209" s="49">
        <v>97137</v>
      </c>
      <c r="B209" s="49" t="s">
        <v>565</v>
      </c>
      <c r="C209" s="49" t="s">
        <v>36</v>
      </c>
      <c r="D209" s="50">
        <v>7.03</v>
      </c>
    </row>
    <row r="210" spans="1:4" x14ac:dyDescent="0.25">
      <c r="A210" s="46">
        <v>97138</v>
      </c>
      <c r="B210" s="46" t="s">
        <v>566</v>
      </c>
      <c r="C210" s="46" t="s">
        <v>36</v>
      </c>
      <c r="D210" s="48">
        <v>8.1300000000000008</v>
      </c>
    </row>
    <row r="211" spans="1:4" x14ac:dyDescent="0.25">
      <c r="A211" s="49">
        <v>97139</v>
      </c>
      <c r="B211" s="49" t="s">
        <v>567</v>
      </c>
      <c r="C211" s="49" t="s">
        <v>36</v>
      </c>
      <c r="D211" s="50">
        <v>9.2200000000000006</v>
      </c>
    </row>
    <row r="212" spans="1:4" x14ac:dyDescent="0.25">
      <c r="A212" s="46">
        <v>97140</v>
      </c>
      <c r="B212" s="46" t="s">
        <v>568</v>
      </c>
      <c r="C212" s="46" t="s">
        <v>36</v>
      </c>
      <c r="D212" s="48">
        <v>11.45</v>
      </c>
    </row>
    <row r="213" spans="1:4" x14ac:dyDescent="0.25">
      <c r="A213" s="49">
        <v>103089</v>
      </c>
      <c r="B213" s="49" t="s">
        <v>569</v>
      </c>
      <c r="C213" s="49" t="s">
        <v>36</v>
      </c>
      <c r="D213" s="50">
        <v>11.11</v>
      </c>
    </row>
    <row r="214" spans="1:4" x14ac:dyDescent="0.25">
      <c r="A214" s="46">
        <v>103090</v>
      </c>
      <c r="B214" s="46" t="s">
        <v>570</v>
      </c>
      <c r="C214" s="46" t="s">
        <v>36</v>
      </c>
      <c r="D214" s="48">
        <v>13.26</v>
      </c>
    </row>
    <row r="215" spans="1:4" x14ac:dyDescent="0.25">
      <c r="A215" s="49">
        <v>103091</v>
      </c>
      <c r="B215" s="49" t="s">
        <v>571</v>
      </c>
      <c r="C215" s="49" t="s">
        <v>36</v>
      </c>
      <c r="D215" s="50">
        <v>18.600000000000001</v>
      </c>
    </row>
    <row r="216" spans="1:4" x14ac:dyDescent="0.25">
      <c r="A216" s="46">
        <v>103092</v>
      </c>
      <c r="B216" s="46" t="s">
        <v>572</v>
      </c>
      <c r="C216" s="46" t="s">
        <v>36</v>
      </c>
      <c r="D216" s="48">
        <v>23.96</v>
      </c>
    </row>
    <row r="217" spans="1:4" x14ac:dyDescent="0.25">
      <c r="A217" s="49">
        <v>103093</v>
      </c>
      <c r="B217" s="49" t="s">
        <v>573</v>
      </c>
      <c r="C217" s="49" t="s">
        <v>36</v>
      </c>
      <c r="D217" s="50">
        <v>36.630000000000003</v>
      </c>
    </row>
    <row r="218" spans="1:4" x14ac:dyDescent="0.25">
      <c r="A218" s="46">
        <v>103094</v>
      </c>
      <c r="B218" s="46" t="s">
        <v>574</v>
      </c>
      <c r="C218" s="46" t="s">
        <v>36</v>
      </c>
      <c r="D218" s="48">
        <v>42.02</v>
      </c>
    </row>
    <row r="219" spans="1:4" x14ac:dyDescent="0.25">
      <c r="A219" s="49">
        <v>103095</v>
      </c>
      <c r="B219" s="49" t="s">
        <v>575</v>
      </c>
      <c r="C219" s="49" t="s">
        <v>36</v>
      </c>
      <c r="D219" s="50">
        <v>54.66</v>
      </c>
    </row>
    <row r="220" spans="1:4" x14ac:dyDescent="0.25">
      <c r="A220" s="46">
        <v>103096</v>
      </c>
      <c r="B220" s="46" t="s">
        <v>576</v>
      </c>
      <c r="C220" s="46" t="s">
        <v>36</v>
      </c>
      <c r="D220" s="48">
        <v>60.04</v>
      </c>
    </row>
    <row r="221" spans="1:4" x14ac:dyDescent="0.25">
      <c r="A221" s="49">
        <v>103097</v>
      </c>
      <c r="B221" s="49" t="s">
        <v>577</v>
      </c>
      <c r="C221" s="49" t="s">
        <v>36</v>
      </c>
      <c r="D221" s="50">
        <v>72.69</v>
      </c>
    </row>
    <row r="222" spans="1:4" x14ac:dyDescent="0.25">
      <c r="A222" s="46">
        <v>103098</v>
      </c>
      <c r="B222" s="46" t="s">
        <v>578</v>
      </c>
      <c r="C222" s="46" t="s">
        <v>36</v>
      </c>
      <c r="D222" s="48">
        <v>78.08</v>
      </c>
    </row>
    <row r="223" spans="1:4" x14ac:dyDescent="0.25">
      <c r="A223" s="49">
        <v>103099</v>
      </c>
      <c r="B223" s="49" t="s">
        <v>579</v>
      </c>
      <c r="C223" s="49" t="s">
        <v>36</v>
      </c>
      <c r="D223" s="50">
        <v>88.79</v>
      </c>
    </row>
    <row r="224" spans="1:4" x14ac:dyDescent="0.25">
      <c r="A224" s="46">
        <v>103100</v>
      </c>
      <c r="B224" s="46" t="s">
        <v>580</v>
      </c>
      <c r="C224" s="46" t="s">
        <v>36</v>
      </c>
      <c r="D224" s="48">
        <v>94.7</v>
      </c>
    </row>
    <row r="225" spans="1:4" x14ac:dyDescent="0.25">
      <c r="A225" s="49">
        <v>103101</v>
      </c>
      <c r="B225" s="49" t="s">
        <v>581</v>
      </c>
      <c r="C225" s="49" t="s">
        <v>36</v>
      </c>
      <c r="D225" s="50">
        <v>104.29</v>
      </c>
    </row>
    <row r="226" spans="1:4" x14ac:dyDescent="0.25">
      <c r="A226" s="46">
        <v>103102</v>
      </c>
      <c r="B226" s="46" t="s">
        <v>582</v>
      </c>
      <c r="C226" s="46" t="s">
        <v>36</v>
      </c>
      <c r="D226" s="48">
        <v>120.11</v>
      </c>
    </row>
    <row r="227" spans="1:4" x14ac:dyDescent="0.25">
      <c r="A227" s="49">
        <v>103103</v>
      </c>
      <c r="B227" s="49" t="s">
        <v>583</v>
      </c>
      <c r="C227" s="49" t="s">
        <v>36</v>
      </c>
      <c r="D227" s="50">
        <v>129.69999999999999</v>
      </c>
    </row>
    <row r="228" spans="1:4" x14ac:dyDescent="0.25">
      <c r="A228" s="46">
        <v>103104</v>
      </c>
      <c r="B228" s="46" t="s">
        <v>584</v>
      </c>
      <c r="C228" s="46" t="s">
        <v>36</v>
      </c>
      <c r="D228" s="48">
        <v>155.08000000000001</v>
      </c>
    </row>
    <row r="229" spans="1:4" x14ac:dyDescent="0.25">
      <c r="A229" s="49">
        <v>103105</v>
      </c>
      <c r="B229" s="49" t="s">
        <v>585</v>
      </c>
      <c r="C229" s="49" t="s">
        <v>429</v>
      </c>
      <c r="D229" s="50">
        <v>47.32</v>
      </c>
    </row>
    <row r="230" spans="1:4" x14ac:dyDescent="0.25">
      <c r="A230" s="46">
        <v>103106</v>
      </c>
      <c r="B230" s="46" t="s">
        <v>586</v>
      </c>
      <c r="C230" s="46" t="s">
        <v>429</v>
      </c>
      <c r="D230" s="48">
        <v>56.33</v>
      </c>
    </row>
    <row r="231" spans="1:4" x14ac:dyDescent="0.25">
      <c r="A231" s="49">
        <v>103107</v>
      </c>
      <c r="B231" s="49" t="s">
        <v>587</v>
      </c>
      <c r="C231" s="49" t="s">
        <v>429</v>
      </c>
      <c r="D231" s="50">
        <v>78.87</v>
      </c>
    </row>
    <row r="232" spans="1:4" x14ac:dyDescent="0.25">
      <c r="A232" s="46">
        <v>103108</v>
      </c>
      <c r="B232" s="46" t="s">
        <v>588</v>
      </c>
      <c r="C232" s="46" t="s">
        <v>429</v>
      </c>
      <c r="D232" s="48">
        <v>101.41</v>
      </c>
    </row>
    <row r="233" spans="1:4" x14ac:dyDescent="0.25">
      <c r="A233" s="49">
        <v>103109</v>
      </c>
      <c r="B233" s="49" t="s">
        <v>589</v>
      </c>
      <c r="C233" s="49" t="s">
        <v>429</v>
      </c>
      <c r="D233" s="50">
        <v>166.31</v>
      </c>
    </row>
    <row r="234" spans="1:4" x14ac:dyDescent="0.25">
      <c r="A234" s="46">
        <v>103110</v>
      </c>
      <c r="B234" s="46" t="s">
        <v>590</v>
      </c>
      <c r="C234" s="46" t="s">
        <v>429</v>
      </c>
      <c r="D234" s="48">
        <v>188.85</v>
      </c>
    </row>
    <row r="235" spans="1:4" x14ac:dyDescent="0.25">
      <c r="A235" s="49">
        <v>103111</v>
      </c>
      <c r="B235" s="49" t="s">
        <v>591</v>
      </c>
      <c r="C235" s="49" t="s">
        <v>429</v>
      </c>
      <c r="D235" s="50">
        <v>253.73</v>
      </c>
    </row>
    <row r="236" spans="1:4" x14ac:dyDescent="0.25">
      <c r="A236" s="46">
        <v>103112</v>
      </c>
      <c r="B236" s="46" t="s">
        <v>592</v>
      </c>
      <c r="C236" s="46" t="s">
        <v>429</v>
      </c>
      <c r="D236" s="48">
        <v>276.26</v>
      </c>
    </row>
    <row r="237" spans="1:4" x14ac:dyDescent="0.25">
      <c r="A237" s="49">
        <v>103113</v>
      </c>
      <c r="B237" s="49" t="s">
        <v>593</v>
      </c>
      <c r="C237" s="49" t="s">
        <v>429</v>
      </c>
      <c r="D237" s="50">
        <v>341.16</v>
      </c>
    </row>
    <row r="238" spans="1:4" x14ac:dyDescent="0.25">
      <c r="A238" s="46">
        <v>103114</v>
      </c>
      <c r="B238" s="46" t="s">
        <v>594</v>
      </c>
      <c r="C238" s="46" t="s">
        <v>429</v>
      </c>
      <c r="D238" s="48">
        <v>363.7</v>
      </c>
    </row>
    <row r="239" spans="1:4" x14ac:dyDescent="0.25">
      <c r="A239" s="49">
        <v>103115</v>
      </c>
      <c r="B239" s="49" t="s">
        <v>595</v>
      </c>
      <c r="C239" s="49" t="s">
        <v>429</v>
      </c>
      <c r="D239" s="50">
        <v>408.77</v>
      </c>
    </row>
    <row r="240" spans="1:4" x14ac:dyDescent="0.25">
      <c r="A240" s="46">
        <v>103116</v>
      </c>
      <c r="B240" s="46" t="s">
        <v>596</v>
      </c>
      <c r="C240" s="46" t="s">
        <v>429</v>
      </c>
      <c r="D240" s="48">
        <v>496.21</v>
      </c>
    </row>
    <row r="241" spans="1:4" x14ac:dyDescent="0.25">
      <c r="A241" s="49">
        <v>103117</v>
      </c>
      <c r="B241" s="49" t="s">
        <v>597</v>
      </c>
      <c r="C241" s="49" t="s">
        <v>429</v>
      </c>
      <c r="D241" s="50">
        <v>541.29</v>
      </c>
    </row>
    <row r="242" spans="1:4" x14ac:dyDescent="0.25">
      <c r="A242" s="46">
        <v>103118</v>
      </c>
      <c r="B242" s="46" t="s">
        <v>598</v>
      </c>
      <c r="C242" s="46" t="s">
        <v>429</v>
      </c>
      <c r="D242" s="48">
        <v>628.71</v>
      </c>
    </row>
    <row r="243" spans="1:4" x14ac:dyDescent="0.25">
      <c r="A243" s="49">
        <v>103119</v>
      </c>
      <c r="B243" s="49" t="s">
        <v>599</v>
      </c>
      <c r="C243" s="49" t="s">
        <v>429</v>
      </c>
      <c r="D243" s="50">
        <v>673.79</v>
      </c>
    </row>
    <row r="244" spans="1:4" x14ac:dyDescent="0.25">
      <c r="A244" s="46">
        <v>103120</v>
      </c>
      <c r="B244" s="46" t="s">
        <v>600</v>
      </c>
      <c r="C244" s="46" t="s">
        <v>429</v>
      </c>
      <c r="D244" s="48">
        <v>806.3</v>
      </c>
    </row>
    <row r="245" spans="1:4" x14ac:dyDescent="0.25">
      <c r="A245" s="49">
        <v>103121</v>
      </c>
      <c r="B245" s="49" t="s">
        <v>601</v>
      </c>
      <c r="C245" s="49" t="s">
        <v>429</v>
      </c>
      <c r="D245" s="50">
        <v>61.92</v>
      </c>
    </row>
    <row r="246" spans="1:4" x14ac:dyDescent="0.25">
      <c r="A246" s="46">
        <v>103122</v>
      </c>
      <c r="B246" s="46" t="s">
        <v>602</v>
      </c>
      <c r="C246" s="46" t="s">
        <v>429</v>
      </c>
      <c r="D246" s="48">
        <v>75.44</v>
      </c>
    </row>
    <row r="247" spans="1:4" x14ac:dyDescent="0.25">
      <c r="A247" s="49">
        <v>103123</v>
      </c>
      <c r="B247" s="49" t="s">
        <v>603</v>
      </c>
      <c r="C247" s="49" t="s">
        <v>429</v>
      </c>
      <c r="D247" s="50">
        <v>109.24</v>
      </c>
    </row>
    <row r="248" spans="1:4" x14ac:dyDescent="0.25">
      <c r="A248" s="46">
        <v>103124</v>
      </c>
      <c r="B248" s="46" t="s">
        <v>604</v>
      </c>
      <c r="C248" s="46" t="s">
        <v>429</v>
      </c>
      <c r="D248" s="48">
        <v>143.04</v>
      </c>
    </row>
    <row r="249" spans="1:4" x14ac:dyDescent="0.25">
      <c r="A249" s="49">
        <v>103125</v>
      </c>
      <c r="B249" s="49" t="s">
        <v>605</v>
      </c>
      <c r="C249" s="49" t="s">
        <v>429</v>
      </c>
      <c r="D249" s="50">
        <v>240.39</v>
      </c>
    </row>
    <row r="250" spans="1:4" x14ac:dyDescent="0.25">
      <c r="A250" s="46">
        <v>103126</v>
      </c>
      <c r="B250" s="46" t="s">
        <v>606</v>
      </c>
      <c r="C250" s="46" t="s">
        <v>429</v>
      </c>
      <c r="D250" s="48">
        <v>274.2</v>
      </c>
    </row>
    <row r="251" spans="1:4" x14ac:dyDescent="0.25">
      <c r="A251" s="49">
        <v>103127</v>
      </c>
      <c r="B251" s="49" t="s">
        <v>607</v>
      </c>
      <c r="C251" s="49" t="s">
        <v>429</v>
      </c>
      <c r="D251" s="50">
        <v>371.54</v>
      </c>
    </row>
    <row r="252" spans="1:4" x14ac:dyDescent="0.25">
      <c r="A252" s="46">
        <v>103128</v>
      </c>
      <c r="B252" s="46" t="s">
        <v>608</v>
      </c>
      <c r="C252" s="46" t="s">
        <v>429</v>
      </c>
      <c r="D252" s="48">
        <v>405.34</v>
      </c>
    </row>
    <row r="253" spans="1:4" x14ac:dyDescent="0.25">
      <c r="A253" s="49">
        <v>103129</v>
      </c>
      <c r="B253" s="49" t="s">
        <v>609</v>
      </c>
      <c r="C253" s="49" t="s">
        <v>429</v>
      </c>
      <c r="D253" s="50">
        <v>502.69</v>
      </c>
    </row>
    <row r="254" spans="1:4" x14ac:dyDescent="0.25">
      <c r="A254" s="46">
        <v>103130</v>
      </c>
      <c r="B254" s="46" t="s">
        <v>610</v>
      </c>
      <c r="C254" s="46" t="s">
        <v>429</v>
      </c>
      <c r="D254" s="48">
        <v>536.47</v>
      </c>
    </row>
    <row r="255" spans="1:4" x14ac:dyDescent="0.25">
      <c r="A255" s="49">
        <v>103131</v>
      </c>
      <c r="B255" s="49" t="s">
        <v>611</v>
      </c>
      <c r="C255" s="49" t="s">
        <v>429</v>
      </c>
      <c r="D255" s="50">
        <v>604.1</v>
      </c>
    </row>
    <row r="256" spans="1:4" x14ac:dyDescent="0.25">
      <c r="A256" s="46">
        <v>103132</v>
      </c>
      <c r="B256" s="46" t="s">
        <v>612</v>
      </c>
      <c r="C256" s="46" t="s">
        <v>429</v>
      </c>
      <c r="D256" s="48">
        <v>735.23</v>
      </c>
    </row>
    <row r="257" spans="1:4" x14ac:dyDescent="0.25">
      <c r="A257" s="49">
        <v>103133</v>
      </c>
      <c r="B257" s="49" t="s">
        <v>613</v>
      </c>
      <c r="C257" s="49" t="s">
        <v>429</v>
      </c>
      <c r="D257" s="50">
        <v>802.85</v>
      </c>
    </row>
    <row r="258" spans="1:4" x14ac:dyDescent="0.25">
      <c r="A258" s="46">
        <v>103134</v>
      </c>
      <c r="B258" s="46" t="s">
        <v>614</v>
      </c>
      <c r="C258" s="46" t="s">
        <v>429</v>
      </c>
      <c r="D258" s="48">
        <v>934</v>
      </c>
    </row>
    <row r="259" spans="1:4" x14ac:dyDescent="0.25">
      <c r="A259" s="49">
        <v>103135</v>
      </c>
      <c r="B259" s="49" t="s">
        <v>615</v>
      </c>
      <c r="C259" s="49" t="s">
        <v>429</v>
      </c>
      <c r="D259" s="51">
        <v>1001.62</v>
      </c>
    </row>
    <row r="260" spans="1:4" x14ac:dyDescent="0.25">
      <c r="A260" s="46">
        <v>103136</v>
      </c>
      <c r="B260" s="46" t="s">
        <v>616</v>
      </c>
      <c r="C260" s="46" t="s">
        <v>429</v>
      </c>
      <c r="D260" s="47">
        <v>1200.3900000000001</v>
      </c>
    </row>
    <row r="261" spans="1:4" x14ac:dyDescent="0.25">
      <c r="A261" s="49">
        <v>103137</v>
      </c>
      <c r="B261" s="49" t="s">
        <v>617</v>
      </c>
      <c r="C261" s="49" t="s">
        <v>429</v>
      </c>
      <c r="D261" s="50">
        <v>32.75</v>
      </c>
    </row>
    <row r="262" spans="1:4" x14ac:dyDescent="0.25">
      <c r="A262" s="46">
        <v>103138</v>
      </c>
      <c r="B262" s="46" t="s">
        <v>618</v>
      </c>
      <c r="C262" s="46" t="s">
        <v>429</v>
      </c>
      <c r="D262" s="48">
        <v>37.24</v>
      </c>
    </row>
    <row r="263" spans="1:4" x14ac:dyDescent="0.25">
      <c r="A263" s="49">
        <v>103139</v>
      </c>
      <c r="B263" s="49" t="s">
        <v>619</v>
      </c>
      <c r="C263" s="49" t="s">
        <v>429</v>
      </c>
      <c r="D263" s="50">
        <v>48.52</v>
      </c>
    </row>
    <row r="264" spans="1:4" x14ac:dyDescent="0.25">
      <c r="A264" s="46">
        <v>103140</v>
      </c>
      <c r="B264" s="46" t="s">
        <v>620</v>
      </c>
      <c r="C264" s="46" t="s">
        <v>429</v>
      </c>
      <c r="D264" s="48">
        <v>59.78</v>
      </c>
    </row>
    <row r="265" spans="1:4" x14ac:dyDescent="0.25">
      <c r="A265" s="49">
        <v>103141</v>
      </c>
      <c r="B265" s="49" t="s">
        <v>621</v>
      </c>
      <c r="C265" s="49" t="s">
        <v>429</v>
      </c>
      <c r="D265" s="50">
        <v>92.23</v>
      </c>
    </row>
    <row r="266" spans="1:4" x14ac:dyDescent="0.25">
      <c r="A266" s="46">
        <v>103142</v>
      </c>
      <c r="B266" s="46" t="s">
        <v>622</v>
      </c>
      <c r="C266" s="46" t="s">
        <v>429</v>
      </c>
      <c r="D266" s="48">
        <v>103.49</v>
      </c>
    </row>
    <row r="267" spans="1:4" x14ac:dyDescent="0.25">
      <c r="A267" s="49">
        <v>103143</v>
      </c>
      <c r="B267" s="49" t="s">
        <v>623</v>
      </c>
      <c r="C267" s="49" t="s">
        <v>429</v>
      </c>
      <c r="D267" s="50">
        <v>135.94</v>
      </c>
    </row>
    <row r="268" spans="1:4" x14ac:dyDescent="0.25">
      <c r="A268" s="46">
        <v>103144</v>
      </c>
      <c r="B268" s="46" t="s">
        <v>624</v>
      </c>
      <c r="C268" s="46" t="s">
        <v>429</v>
      </c>
      <c r="D268" s="48">
        <v>147.19999999999999</v>
      </c>
    </row>
    <row r="269" spans="1:4" x14ac:dyDescent="0.25">
      <c r="A269" s="49">
        <v>103145</v>
      </c>
      <c r="B269" s="49" t="s">
        <v>625</v>
      </c>
      <c r="C269" s="49" t="s">
        <v>429</v>
      </c>
      <c r="D269" s="50">
        <v>179.66</v>
      </c>
    </row>
    <row r="270" spans="1:4" x14ac:dyDescent="0.25">
      <c r="A270" s="46">
        <v>103146</v>
      </c>
      <c r="B270" s="46" t="s">
        <v>626</v>
      </c>
      <c r="C270" s="46" t="s">
        <v>429</v>
      </c>
      <c r="D270" s="48">
        <v>190.92</v>
      </c>
    </row>
    <row r="271" spans="1:4" x14ac:dyDescent="0.25">
      <c r="A271" s="49">
        <v>103147</v>
      </c>
      <c r="B271" s="49" t="s">
        <v>627</v>
      </c>
      <c r="C271" s="49" t="s">
        <v>429</v>
      </c>
      <c r="D271" s="50">
        <v>213.46</v>
      </c>
    </row>
    <row r="272" spans="1:4" x14ac:dyDescent="0.25">
      <c r="A272" s="46">
        <v>103148</v>
      </c>
      <c r="B272" s="46" t="s">
        <v>628</v>
      </c>
      <c r="C272" s="46" t="s">
        <v>429</v>
      </c>
      <c r="D272" s="48">
        <v>257.18</v>
      </c>
    </row>
    <row r="273" spans="1:4" x14ac:dyDescent="0.25">
      <c r="A273" s="49">
        <v>103149</v>
      </c>
      <c r="B273" s="49" t="s">
        <v>629</v>
      </c>
      <c r="C273" s="49" t="s">
        <v>429</v>
      </c>
      <c r="D273" s="50">
        <v>279.72000000000003</v>
      </c>
    </row>
    <row r="274" spans="1:4" x14ac:dyDescent="0.25">
      <c r="A274" s="46">
        <v>103150</v>
      </c>
      <c r="B274" s="46" t="s">
        <v>630</v>
      </c>
      <c r="C274" s="46" t="s">
        <v>429</v>
      </c>
      <c r="D274" s="48">
        <v>323.37</v>
      </c>
    </row>
    <row r="275" spans="1:4" x14ac:dyDescent="0.25">
      <c r="A275" s="49">
        <v>103151</v>
      </c>
      <c r="B275" s="49" t="s">
        <v>631</v>
      </c>
      <c r="C275" s="49" t="s">
        <v>429</v>
      </c>
      <c r="D275" s="50">
        <v>345.96</v>
      </c>
    </row>
    <row r="276" spans="1:4" x14ac:dyDescent="0.25">
      <c r="A276" s="46">
        <v>103152</v>
      </c>
      <c r="B276" s="46" t="s">
        <v>632</v>
      </c>
      <c r="C276" s="46" t="s">
        <v>429</v>
      </c>
      <c r="D276" s="48">
        <v>412.23</v>
      </c>
    </row>
    <row r="277" spans="1:4" x14ac:dyDescent="0.25">
      <c r="A277" s="49">
        <v>103372</v>
      </c>
      <c r="B277" s="49" t="s">
        <v>633</v>
      </c>
      <c r="C277" s="49" t="s">
        <v>36</v>
      </c>
      <c r="D277" s="50">
        <v>5.64</v>
      </c>
    </row>
    <row r="278" spans="1:4" x14ac:dyDescent="0.25">
      <c r="A278" s="46">
        <v>103373</v>
      </c>
      <c r="B278" s="46" t="s">
        <v>634</v>
      </c>
      <c r="C278" s="46" t="s">
        <v>36</v>
      </c>
      <c r="D278" s="48">
        <v>11.07</v>
      </c>
    </row>
    <row r="279" spans="1:4" x14ac:dyDescent="0.25">
      <c r="A279" s="49">
        <v>103376</v>
      </c>
      <c r="B279" s="49" t="s">
        <v>635</v>
      </c>
      <c r="C279" s="49" t="s">
        <v>36</v>
      </c>
      <c r="D279" s="50">
        <v>132.35</v>
      </c>
    </row>
    <row r="280" spans="1:4" x14ac:dyDescent="0.25">
      <c r="A280" s="46">
        <v>103377</v>
      </c>
      <c r="B280" s="46" t="s">
        <v>636</v>
      </c>
      <c r="C280" s="46" t="s">
        <v>36</v>
      </c>
      <c r="D280" s="48">
        <v>283.33</v>
      </c>
    </row>
    <row r="281" spans="1:4" x14ac:dyDescent="0.25">
      <c r="A281" s="49">
        <v>103379</v>
      </c>
      <c r="B281" s="49" t="s">
        <v>637</v>
      </c>
      <c r="C281" s="49" t="s">
        <v>36</v>
      </c>
      <c r="D281" s="50">
        <v>441.19</v>
      </c>
    </row>
    <row r="282" spans="1:4" x14ac:dyDescent="0.25">
      <c r="A282" s="46">
        <v>103383</v>
      </c>
      <c r="B282" s="46" t="s">
        <v>638</v>
      </c>
      <c r="C282" s="46" t="s">
        <v>36</v>
      </c>
      <c r="D282" s="47">
        <v>1082.19</v>
      </c>
    </row>
    <row r="283" spans="1:4" x14ac:dyDescent="0.25">
      <c r="A283" s="49">
        <v>103385</v>
      </c>
      <c r="B283" s="49" t="s">
        <v>639</v>
      </c>
      <c r="C283" s="49" t="s">
        <v>36</v>
      </c>
      <c r="D283" s="51">
        <v>1744.88</v>
      </c>
    </row>
    <row r="284" spans="1:4" x14ac:dyDescent="0.25">
      <c r="A284" s="46">
        <v>103387</v>
      </c>
      <c r="B284" s="46" t="s">
        <v>640</v>
      </c>
      <c r="C284" s="46" t="s">
        <v>36</v>
      </c>
      <c r="D284" s="47">
        <v>3061.12</v>
      </c>
    </row>
    <row r="285" spans="1:4" x14ac:dyDescent="0.25">
      <c r="A285" s="49">
        <v>103389</v>
      </c>
      <c r="B285" s="49" t="s">
        <v>641</v>
      </c>
      <c r="C285" s="49" t="s">
        <v>36</v>
      </c>
      <c r="D285" s="51">
        <v>4552.3900000000003</v>
      </c>
    </row>
    <row r="286" spans="1:4" x14ac:dyDescent="0.25">
      <c r="A286" s="46">
        <v>103391</v>
      </c>
      <c r="B286" s="46" t="s">
        <v>642</v>
      </c>
      <c r="C286" s="46" t="s">
        <v>36</v>
      </c>
      <c r="D286" s="47">
        <v>2998.68</v>
      </c>
    </row>
    <row r="287" spans="1:4" x14ac:dyDescent="0.25">
      <c r="A287" s="49">
        <v>103392</v>
      </c>
      <c r="B287" s="49" t="s">
        <v>643</v>
      </c>
      <c r="C287" s="49" t="s">
        <v>36</v>
      </c>
      <c r="D287" s="51">
        <v>4901.55</v>
      </c>
    </row>
    <row r="288" spans="1:4" x14ac:dyDescent="0.25">
      <c r="A288" s="46">
        <v>103393</v>
      </c>
      <c r="B288" s="46" t="s">
        <v>644</v>
      </c>
      <c r="C288" s="46" t="s">
        <v>36</v>
      </c>
      <c r="D288" s="47">
        <v>5406.13</v>
      </c>
    </row>
    <row r="289" spans="1:4" x14ac:dyDescent="0.25">
      <c r="A289" s="49">
        <v>103394</v>
      </c>
      <c r="B289" s="49" t="s">
        <v>645</v>
      </c>
      <c r="C289" s="49" t="s">
        <v>36</v>
      </c>
      <c r="D289" s="51">
        <v>4006.43</v>
      </c>
    </row>
    <row r="290" spans="1:4" x14ac:dyDescent="0.25">
      <c r="A290" s="46">
        <v>103395</v>
      </c>
      <c r="B290" s="46" t="s">
        <v>646</v>
      </c>
      <c r="C290" s="46" t="s">
        <v>36</v>
      </c>
      <c r="D290" s="47">
        <v>1993.47</v>
      </c>
    </row>
    <row r="291" spans="1:4" x14ac:dyDescent="0.25">
      <c r="A291" s="49">
        <v>103396</v>
      </c>
      <c r="B291" s="49" t="s">
        <v>647</v>
      </c>
      <c r="C291" s="49" t="s">
        <v>36</v>
      </c>
      <c r="D291" s="51">
        <v>1347.95</v>
      </c>
    </row>
    <row r="292" spans="1:4" x14ac:dyDescent="0.25">
      <c r="A292" s="46">
        <v>103397</v>
      </c>
      <c r="B292" s="46" t="s">
        <v>648</v>
      </c>
      <c r="C292" s="46" t="s">
        <v>429</v>
      </c>
      <c r="D292" s="48">
        <v>3.4</v>
      </c>
    </row>
    <row r="293" spans="1:4" x14ac:dyDescent="0.25">
      <c r="A293" s="49">
        <v>103398</v>
      </c>
      <c r="B293" s="49" t="s">
        <v>649</v>
      </c>
      <c r="C293" s="49" t="s">
        <v>429</v>
      </c>
      <c r="D293" s="50">
        <v>5.45</v>
      </c>
    </row>
    <row r="294" spans="1:4" x14ac:dyDescent="0.25">
      <c r="A294" s="46">
        <v>103399</v>
      </c>
      <c r="B294" s="46" t="s">
        <v>650</v>
      </c>
      <c r="C294" s="46" t="s">
        <v>429</v>
      </c>
      <c r="D294" s="48">
        <v>10.74</v>
      </c>
    </row>
    <row r="295" spans="1:4" x14ac:dyDescent="0.25">
      <c r="A295" s="49">
        <v>103400</v>
      </c>
      <c r="B295" s="49" t="s">
        <v>651</v>
      </c>
      <c r="C295" s="49" t="s">
        <v>429</v>
      </c>
      <c r="D295" s="50">
        <v>15.35</v>
      </c>
    </row>
    <row r="296" spans="1:4" x14ac:dyDescent="0.25">
      <c r="A296" s="46">
        <v>103401</v>
      </c>
      <c r="B296" s="46" t="s">
        <v>652</v>
      </c>
      <c r="C296" s="46" t="s">
        <v>429</v>
      </c>
      <c r="D296" s="48">
        <v>18.760000000000002</v>
      </c>
    </row>
    <row r="297" spans="1:4" x14ac:dyDescent="0.25">
      <c r="A297" s="49">
        <v>103402</v>
      </c>
      <c r="B297" s="49" t="s">
        <v>653</v>
      </c>
      <c r="C297" s="49" t="s">
        <v>429</v>
      </c>
      <c r="D297" s="50">
        <v>27.29</v>
      </c>
    </row>
    <row r="298" spans="1:4" x14ac:dyDescent="0.25">
      <c r="A298" s="46">
        <v>103403</v>
      </c>
      <c r="B298" s="46" t="s">
        <v>654</v>
      </c>
      <c r="C298" s="46" t="s">
        <v>429</v>
      </c>
      <c r="D298" s="48">
        <v>30.7</v>
      </c>
    </row>
    <row r="299" spans="1:4" x14ac:dyDescent="0.25">
      <c r="A299" s="49">
        <v>103404</v>
      </c>
      <c r="B299" s="49" t="s">
        <v>655</v>
      </c>
      <c r="C299" s="49" t="s">
        <v>429</v>
      </c>
      <c r="D299" s="50">
        <v>34.11</v>
      </c>
    </row>
    <row r="300" spans="1:4" x14ac:dyDescent="0.25">
      <c r="A300" s="46">
        <v>103405</v>
      </c>
      <c r="B300" s="46" t="s">
        <v>656</v>
      </c>
      <c r="C300" s="46" t="s">
        <v>429</v>
      </c>
      <c r="D300" s="48">
        <v>38.369999999999997</v>
      </c>
    </row>
    <row r="301" spans="1:4" x14ac:dyDescent="0.25">
      <c r="A301" s="49">
        <v>103406</v>
      </c>
      <c r="B301" s="49" t="s">
        <v>657</v>
      </c>
      <c r="C301" s="49" t="s">
        <v>429</v>
      </c>
      <c r="D301" s="50">
        <v>42.64</v>
      </c>
    </row>
    <row r="302" spans="1:4" x14ac:dyDescent="0.25">
      <c r="A302" s="46">
        <v>103407</v>
      </c>
      <c r="B302" s="46" t="s">
        <v>658</v>
      </c>
      <c r="C302" s="46" t="s">
        <v>429</v>
      </c>
      <c r="D302" s="48">
        <v>47.76</v>
      </c>
    </row>
    <row r="303" spans="1:4" x14ac:dyDescent="0.25">
      <c r="A303" s="49">
        <v>103408</v>
      </c>
      <c r="B303" s="49" t="s">
        <v>659</v>
      </c>
      <c r="C303" s="49" t="s">
        <v>429</v>
      </c>
      <c r="D303" s="50">
        <v>53.74</v>
      </c>
    </row>
    <row r="304" spans="1:4" x14ac:dyDescent="0.25">
      <c r="A304" s="46">
        <v>103409</v>
      </c>
      <c r="B304" s="46" t="s">
        <v>660</v>
      </c>
      <c r="C304" s="46" t="s">
        <v>429</v>
      </c>
      <c r="D304" s="48">
        <v>60.55</v>
      </c>
    </row>
    <row r="305" spans="1:4" x14ac:dyDescent="0.25">
      <c r="A305" s="49">
        <v>103410</v>
      </c>
      <c r="B305" s="49" t="s">
        <v>661</v>
      </c>
      <c r="C305" s="49" t="s">
        <v>429</v>
      </c>
      <c r="D305" s="50">
        <v>68.239999999999995</v>
      </c>
    </row>
    <row r="306" spans="1:4" x14ac:dyDescent="0.25">
      <c r="A306" s="46">
        <v>103411</v>
      </c>
      <c r="B306" s="46" t="s">
        <v>662</v>
      </c>
      <c r="C306" s="46" t="s">
        <v>429</v>
      </c>
      <c r="D306" s="48">
        <v>6.82</v>
      </c>
    </row>
    <row r="307" spans="1:4" x14ac:dyDescent="0.25">
      <c r="A307" s="49">
        <v>103412</v>
      </c>
      <c r="B307" s="49" t="s">
        <v>663</v>
      </c>
      <c r="C307" s="49" t="s">
        <v>429</v>
      </c>
      <c r="D307" s="50">
        <v>10.91</v>
      </c>
    </row>
    <row r="308" spans="1:4" x14ac:dyDescent="0.25">
      <c r="A308" s="46">
        <v>103413</v>
      </c>
      <c r="B308" s="46" t="s">
        <v>664</v>
      </c>
      <c r="C308" s="46" t="s">
        <v>429</v>
      </c>
      <c r="D308" s="48">
        <v>21.49</v>
      </c>
    </row>
    <row r="309" spans="1:4" x14ac:dyDescent="0.25">
      <c r="A309" s="49">
        <v>103414</v>
      </c>
      <c r="B309" s="49" t="s">
        <v>665</v>
      </c>
      <c r="C309" s="49" t="s">
        <v>429</v>
      </c>
      <c r="D309" s="50">
        <v>30.7</v>
      </c>
    </row>
    <row r="310" spans="1:4" x14ac:dyDescent="0.25">
      <c r="A310" s="46">
        <v>103415</v>
      </c>
      <c r="B310" s="46" t="s">
        <v>666</v>
      </c>
      <c r="C310" s="46" t="s">
        <v>429</v>
      </c>
      <c r="D310" s="48">
        <v>37.53</v>
      </c>
    </row>
    <row r="311" spans="1:4" x14ac:dyDescent="0.25">
      <c r="A311" s="49">
        <v>103416</v>
      </c>
      <c r="B311" s="49" t="s">
        <v>667</v>
      </c>
      <c r="C311" s="49" t="s">
        <v>429</v>
      </c>
      <c r="D311" s="50">
        <v>54.59</v>
      </c>
    </row>
    <row r="312" spans="1:4" x14ac:dyDescent="0.25">
      <c r="A312" s="46">
        <v>103417</v>
      </c>
      <c r="B312" s="46" t="s">
        <v>668</v>
      </c>
      <c r="C312" s="46" t="s">
        <v>429</v>
      </c>
      <c r="D312" s="48">
        <v>61.41</v>
      </c>
    </row>
    <row r="313" spans="1:4" x14ac:dyDescent="0.25">
      <c r="A313" s="49">
        <v>103418</v>
      </c>
      <c r="B313" s="49" t="s">
        <v>669</v>
      </c>
      <c r="C313" s="49" t="s">
        <v>429</v>
      </c>
      <c r="D313" s="50">
        <v>68.239999999999995</v>
      </c>
    </row>
    <row r="314" spans="1:4" x14ac:dyDescent="0.25">
      <c r="A314" s="46">
        <v>103419</v>
      </c>
      <c r="B314" s="46" t="s">
        <v>670</v>
      </c>
      <c r="C314" s="46" t="s">
        <v>429</v>
      </c>
      <c r="D314" s="48">
        <v>76.760000000000005</v>
      </c>
    </row>
    <row r="315" spans="1:4" x14ac:dyDescent="0.25">
      <c r="A315" s="49">
        <v>103420</v>
      </c>
      <c r="B315" s="49" t="s">
        <v>671</v>
      </c>
      <c r="C315" s="49" t="s">
        <v>429</v>
      </c>
      <c r="D315" s="50">
        <v>85.29</v>
      </c>
    </row>
    <row r="316" spans="1:4" x14ac:dyDescent="0.25">
      <c r="A316" s="46">
        <v>103421</v>
      </c>
      <c r="B316" s="46" t="s">
        <v>672</v>
      </c>
      <c r="C316" s="46" t="s">
        <v>429</v>
      </c>
      <c r="D316" s="48">
        <v>95.54</v>
      </c>
    </row>
    <row r="317" spans="1:4" x14ac:dyDescent="0.25">
      <c r="A317" s="49">
        <v>103422</v>
      </c>
      <c r="B317" s="49" t="s">
        <v>673</v>
      </c>
      <c r="C317" s="49" t="s">
        <v>429</v>
      </c>
      <c r="D317" s="50">
        <v>107.47</v>
      </c>
    </row>
    <row r="318" spans="1:4" x14ac:dyDescent="0.25">
      <c r="A318" s="46">
        <v>103423</v>
      </c>
      <c r="B318" s="46" t="s">
        <v>674</v>
      </c>
      <c r="C318" s="46" t="s">
        <v>429</v>
      </c>
      <c r="D318" s="48">
        <v>121.12</v>
      </c>
    </row>
    <row r="319" spans="1:4" x14ac:dyDescent="0.25">
      <c r="A319" s="49">
        <v>103424</v>
      </c>
      <c r="B319" s="49" t="s">
        <v>675</v>
      </c>
      <c r="C319" s="49" t="s">
        <v>429</v>
      </c>
      <c r="D319" s="50">
        <v>136.47999999999999</v>
      </c>
    </row>
    <row r="320" spans="1:4" x14ac:dyDescent="0.25">
      <c r="A320" s="46">
        <v>103425</v>
      </c>
      <c r="B320" s="46" t="s">
        <v>676</v>
      </c>
      <c r="C320" s="46" t="s">
        <v>429</v>
      </c>
      <c r="D320" s="48">
        <v>15.75</v>
      </c>
    </row>
    <row r="321" spans="1:4" x14ac:dyDescent="0.25">
      <c r="A321" s="49">
        <v>103426</v>
      </c>
      <c r="B321" s="49" t="s">
        <v>677</v>
      </c>
      <c r="C321" s="49" t="s">
        <v>429</v>
      </c>
      <c r="D321" s="50">
        <v>18.760000000000002</v>
      </c>
    </row>
    <row r="322" spans="1:4" x14ac:dyDescent="0.25">
      <c r="A322" s="46">
        <v>103427</v>
      </c>
      <c r="B322" s="46" t="s">
        <v>678</v>
      </c>
      <c r="C322" s="46" t="s">
        <v>429</v>
      </c>
      <c r="D322" s="48">
        <v>37.619999999999997</v>
      </c>
    </row>
    <row r="323" spans="1:4" x14ac:dyDescent="0.25">
      <c r="A323" s="49">
        <v>103428</v>
      </c>
      <c r="B323" s="49" t="s">
        <v>679</v>
      </c>
      <c r="C323" s="49" t="s">
        <v>429</v>
      </c>
      <c r="D323" s="50">
        <v>255.06</v>
      </c>
    </row>
    <row r="324" spans="1:4" x14ac:dyDescent="0.25">
      <c r="A324" s="46">
        <v>103429</v>
      </c>
      <c r="B324" s="46" t="s">
        <v>680</v>
      </c>
      <c r="C324" s="46" t="s">
        <v>429</v>
      </c>
      <c r="D324" s="47">
        <v>2862.37</v>
      </c>
    </row>
    <row r="325" spans="1:4" x14ac:dyDescent="0.25">
      <c r="A325" s="49">
        <v>103430</v>
      </c>
      <c r="B325" s="49" t="s">
        <v>681</v>
      </c>
      <c r="C325" s="49" t="s">
        <v>429</v>
      </c>
      <c r="D325" s="50">
        <v>34.049999999999997</v>
      </c>
    </row>
    <row r="326" spans="1:4" x14ac:dyDescent="0.25">
      <c r="A326" s="46">
        <v>103431</v>
      </c>
      <c r="B326" s="46" t="s">
        <v>682</v>
      </c>
      <c r="C326" s="46" t="s">
        <v>429</v>
      </c>
      <c r="D326" s="48">
        <v>59.56</v>
      </c>
    </row>
    <row r="327" spans="1:4" x14ac:dyDescent="0.25">
      <c r="A327" s="49">
        <v>103432</v>
      </c>
      <c r="B327" s="49" t="s">
        <v>683</v>
      </c>
      <c r="C327" s="49" t="s">
        <v>429</v>
      </c>
      <c r="D327" s="51">
        <v>1625.43</v>
      </c>
    </row>
    <row r="328" spans="1:4" x14ac:dyDescent="0.25">
      <c r="A328" s="46">
        <v>103433</v>
      </c>
      <c r="B328" s="46" t="s">
        <v>684</v>
      </c>
      <c r="C328" s="46" t="s">
        <v>429</v>
      </c>
      <c r="D328" s="48">
        <v>33.9</v>
      </c>
    </row>
    <row r="329" spans="1:4" x14ac:dyDescent="0.25">
      <c r="A329" s="49">
        <v>103434</v>
      </c>
      <c r="B329" s="49" t="s">
        <v>685</v>
      </c>
      <c r="C329" s="49" t="s">
        <v>429</v>
      </c>
      <c r="D329" s="50">
        <v>46.83</v>
      </c>
    </row>
    <row r="330" spans="1:4" x14ac:dyDescent="0.25">
      <c r="A330" s="46">
        <v>103435</v>
      </c>
      <c r="B330" s="46" t="s">
        <v>686</v>
      </c>
      <c r="C330" s="46" t="s">
        <v>429</v>
      </c>
      <c r="D330" s="48">
        <v>87.06</v>
      </c>
    </row>
    <row r="331" spans="1:4" x14ac:dyDescent="0.25">
      <c r="A331" s="49">
        <v>103436</v>
      </c>
      <c r="B331" s="49" t="s">
        <v>687</v>
      </c>
      <c r="C331" s="49" t="s">
        <v>429</v>
      </c>
      <c r="D331" s="51">
        <v>2303.5500000000002</v>
      </c>
    </row>
    <row r="332" spans="1:4" x14ac:dyDescent="0.25">
      <c r="A332" s="46">
        <v>103437</v>
      </c>
      <c r="B332" s="46" t="s">
        <v>688</v>
      </c>
      <c r="C332" s="46" t="s">
        <v>429</v>
      </c>
      <c r="D332" s="48">
        <v>180.72</v>
      </c>
    </row>
    <row r="333" spans="1:4" x14ac:dyDescent="0.25">
      <c r="A333" s="49">
        <v>103438</v>
      </c>
      <c r="B333" s="49" t="s">
        <v>689</v>
      </c>
      <c r="C333" s="49" t="s">
        <v>429</v>
      </c>
      <c r="D333" s="50">
        <v>180.72</v>
      </c>
    </row>
    <row r="334" spans="1:4" x14ac:dyDescent="0.25">
      <c r="A334" s="46">
        <v>103439</v>
      </c>
      <c r="B334" s="46" t="s">
        <v>690</v>
      </c>
      <c r="C334" s="46" t="s">
        <v>429</v>
      </c>
      <c r="D334" s="48">
        <v>213.27</v>
      </c>
    </row>
    <row r="335" spans="1:4" x14ac:dyDescent="0.25">
      <c r="A335" s="49">
        <v>103440</v>
      </c>
      <c r="B335" s="49" t="s">
        <v>691</v>
      </c>
      <c r="C335" s="49" t="s">
        <v>429</v>
      </c>
      <c r="D335" s="50">
        <v>405.35</v>
      </c>
    </row>
    <row r="336" spans="1:4" x14ac:dyDescent="0.25">
      <c r="A336" s="46">
        <v>103441</v>
      </c>
      <c r="B336" s="46" t="s">
        <v>692</v>
      </c>
      <c r="C336" s="46" t="s">
        <v>429</v>
      </c>
      <c r="D336" s="48">
        <v>410.62</v>
      </c>
    </row>
    <row r="337" spans="1:4" x14ac:dyDescent="0.25">
      <c r="A337" s="49">
        <v>103442</v>
      </c>
      <c r="B337" s="49" t="s">
        <v>693</v>
      </c>
      <c r="C337" s="49" t="s">
        <v>429</v>
      </c>
      <c r="D337" s="50">
        <v>537.87</v>
      </c>
    </row>
    <row r="338" spans="1:4" x14ac:dyDescent="0.25">
      <c r="A338" s="46">
        <v>93206</v>
      </c>
      <c r="B338" s="46" t="s">
        <v>694</v>
      </c>
      <c r="C338" s="46" t="s">
        <v>31</v>
      </c>
      <c r="D338" s="47">
        <v>1179.06</v>
      </c>
    </row>
    <row r="339" spans="1:4" x14ac:dyDescent="0.25">
      <c r="A339" s="49">
        <v>93207</v>
      </c>
      <c r="B339" s="49" t="s">
        <v>695</v>
      </c>
      <c r="C339" s="49" t="s">
        <v>31</v>
      </c>
      <c r="D339" s="51">
        <v>1133.3900000000001</v>
      </c>
    </row>
    <row r="340" spans="1:4" x14ac:dyDescent="0.25">
      <c r="A340" s="46">
        <v>93208</v>
      </c>
      <c r="B340" s="46" t="s">
        <v>696</v>
      </c>
      <c r="C340" s="46" t="s">
        <v>31</v>
      </c>
      <c r="D340" s="48">
        <v>882.11</v>
      </c>
    </row>
    <row r="341" spans="1:4" x14ac:dyDescent="0.25">
      <c r="A341" s="49">
        <v>93209</v>
      </c>
      <c r="B341" s="49" t="s">
        <v>697</v>
      </c>
      <c r="C341" s="49" t="s">
        <v>31</v>
      </c>
      <c r="D341" s="50">
        <v>942.29</v>
      </c>
    </row>
    <row r="342" spans="1:4" x14ac:dyDescent="0.25">
      <c r="A342" s="46">
        <v>93210</v>
      </c>
      <c r="B342" s="46" t="s">
        <v>698</v>
      </c>
      <c r="C342" s="46" t="s">
        <v>31</v>
      </c>
      <c r="D342" s="48">
        <v>597.5</v>
      </c>
    </row>
    <row r="343" spans="1:4" x14ac:dyDescent="0.25">
      <c r="A343" s="49">
        <v>93211</v>
      </c>
      <c r="B343" s="49" t="s">
        <v>699</v>
      </c>
      <c r="C343" s="49" t="s">
        <v>31</v>
      </c>
      <c r="D343" s="50">
        <v>597.45000000000005</v>
      </c>
    </row>
    <row r="344" spans="1:4" x14ac:dyDescent="0.25">
      <c r="A344" s="46">
        <v>93212</v>
      </c>
      <c r="B344" s="46" t="s">
        <v>700</v>
      </c>
      <c r="C344" s="46" t="s">
        <v>31</v>
      </c>
      <c r="D344" s="48">
        <v>997.31</v>
      </c>
    </row>
    <row r="345" spans="1:4" x14ac:dyDescent="0.25">
      <c r="A345" s="49">
        <v>93213</v>
      </c>
      <c r="B345" s="49" t="s">
        <v>701</v>
      </c>
      <c r="C345" s="49" t="s">
        <v>31</v>
      </c>
      <c r="D345" s="51">
        <v>1041.42</v>
      </c>
    </row>
    <row r="346" spans="1:4" x14ac:dyDescent="0.25">
      <c r="A346" s="46">
        <v>93214</v>
      </c>
      <c r="B346" s="46" t="s">
        <v>702</v>
      </c>
      <c r="C346" s="46" t="s">
        <v>429</v>
      </c>
      <c r="D346" s="47">
        <v>5996.83</v>
      </c>
    </row>
    <row r="347" spans="1:4" x14ac:dyDescent="0.25">
      <c r="A347" s="49">
        <v>93243</v>
      </c>
      <c r="B347" s="49" t="s">
        <v>703</v>
      </c>
      <c r="C347" s="49" t="s">
        <v>429</v>
      </c>
      <c r="D347" s="51">
        <v>9330.3799999999992</v>
      </c>
    </row>
    <row r="348" spans="1:4" x14ac:dyDescent="0.25">
      <c r="A348" s="46">
        <v>93582</v>
      </c>
      <c r="B348" s="46" t="s">
        <v>704</v>
      </c>
      <c r="C348" s="46" t="s">
        <v>31</v>
      </c>
      <c r="D348" s="48">
        <v>276.17</v>
      </c>
    </row>
    <row r="349" spans="1:4" x14ac:dyDescent="0.25">
      <c r="A349" s="49">
        <v>93583</v>
      </c>
      <c r="B349" s="49" t="s">
        <v>705</v>
      </c>
      <c r="C349" s="49" t="s">
        <v>31</v>
      </c>
      <c r="D349" s="50">
        <v>451.51</v>
      </c>
    </row>
    <row r="350" spans="1:4" x14ac:dyDescent="0.25">
      <c r="A350" s="46">
        <v>93584</v>
      </c>
      <c r="B350" s="46" t="s">
        <v>706</v>
      </c>
      <c r="C350" s="46" t="s">
        <v>31</v>
      </c>
      <c r="D350" s="48">
        <v>869.53</v>
      </c>
    </row>
    <row r="351" spans="1:4" x14ac:dyDescent="0.25">
      <c r="A351" s="49">
        <v>93585</v>
      </c>
      <c r="B351" s="49" t="s">
        <v>707</v>
      </c>
      <c r="C351" s="49" t="s">
        <v>31</v>
      </c>
      <c r="D351" s="51">
        <v>1218.75</v>
      </c>
    </row>
    <row r="352" spans="1:4" x14ac:dyDescent="0.25">
      <c r="A352" s="46">
        <v>98441</v>
      </c>
      <c r="B352" s="46" t="s">
        <v>708</v>
      </c>
      <c r="C352" s="46" t="s">
        <v>31</v>
      </c>
      <c r="D352" s="48">
        <v>140.13</v>
      </c>
    </row>
    <row r="353" spans="1:4" x14ac:dyDescent="0.25">
      <c r="A353" s="49">
        <v>98442</v>
      </c>
      <c r="B353" s="49" t="s">
        <v>709</v>
      </c>
      <c r="C353" s="49" t="s">
        <v>31</v>
      </c>
      <c r="D353" s="50">
        <v>143.13</v>
      </c>
    </row>
    <row r="354" spans="1:4" x14ac:dyDescent="0.25">
      <c r="A354" s="46">
        <v>98443</v>
      </c>
      <c r="B354" s="46" t="s">
        <v>710</v>
      </c>
      <c r="C354" s="46" t="s">
        <v>31</v>
      </c>
      <c r="D354" s="48">
        <v>122.97</v>
      </c>
    </row>
    <row r="355" spans="1:4" x14ac:dyDescent="0.25">
      <c r="A355" s="49">
        <v>98444</v>
      </c>
      <c r="B355" s="49" t="s">
        <v>711</v>
      </c>
      <c r="C355" s="49" t="s">
        <v>31</v>
      </c>
      <c r="D355" s="50">
        <v>125.12</v>
      </c>
    </row>
    <row r="356" spans="1:4" x14ac:dyDescent="0.25">
      <c r="A356" s="46">
        <v>98445</v>
      </c>
      <c r="B356" s="46" t="s">
        <v>712</v>
      </c>
      <c r="C356" s="46" t="s">
        <v>31</v>
      </c>
      <c r="D356" s="48">
        <v>167.78</v>
      </c>
    </row>
    <row r="357" spans="1:4" x14ac:dyDescent="0.25">
      <c r="A357" s="49">
        <v>98446</v>
      </c>
      <c r="B357" s="49" t="s">
        <v>713</v>
      </c>
      <c r="C357" s="49" t="s">
        <v>31</v>
      </c>
      <c r="D357" s="50">
        <v>213.99</v>
      </c>
    </row>
    <row r="358" spans="1:4" x14ac:dyDescent="0.25">
      <c r="A358" s="46">
        <v>98447</v>
      </c>
      <c r="B358" s="46" t="s">
        <v>714</v>
      </c>
      <c r="C358" s="46" t="s">
        <v>31</v>
      </c>
      <c r="D358" s="48">
        <v>143.88</v>
      </c>
    </row>
    <row r="359" spans="1:4" x14ac:dyDescent="0.25">
      <c r="A359" s="49">
        <v>98448</v>
      </c>
      <c r="B359" s="49" t="s">
        <v>715</v>
      </c>
      <c r="C359" s="49" t="s">
        <v>31</v>
      </c>
      <c r="D359" s="50">
        <v>179.63</v>
      </c>
    </row>
    <row r="360" spans="1:4" x14ac:dyDescent="0.25">
      <c r="A360" s="46">
        <v>98449</v>
      </c>
      <c r="B360" s="46" t="s">
        <v>716</v>
      </c>
      <c r="C360" s="46" t="s">
        <v>31</v>
      </c>
      <c r="D360" s="48">
        <v>185.14</v>
      </c>
    </row>
    <row r="361" spans="1:4" x14ac:dyDescent="0.25">
      <c r="A361" s="49">
        <v>98450</v>
      </c>
      <c r="B361" s="49" t="s">
        <v>717</v>
      </c>
      <c r="C361" s="49" t="s">
        <v>31</v>
      </c>
      <c r="D361" s="50">
        <v>189.51</v>
      </c>
    </row>
    <row r="362" spans="1:4" x14ac:dyDescent="0.25">
      <c r="A362" s="46">
        <v>98451</v>
      </c>
      <c r="B362" s="46" t="s">
        <v>718</v>
      </c>
      <c r="C362" s="46" t="s">
        <v>31</v>
      </c>
      <c r="D362" s="48">
        <v>165.41</v>
      </c>
    </row>
    <row r="363" spans="1:4" x14ac:dyDescent="0.25">
      <c r="A363" s="49">
        <v>98452</v>
      </c>
      <c r="B363" s="49" t="s">
        <v>719</v>
      </c>
      <c r="C363" s="49" t="s">
        <v>31</v>
      </c>
      <c r="D363" s="50">
        <v>168.07</v>
      </c>
    </row>
    <row r="364" spans="1:4" x14ac:dyDescent="0.25">
      <c r="A364" s="46">
        <v>98453</v>
      </c>
      <c r="B364" s="46" t="s">
        <v>720</v>
      </c>
      <c r="C364" s="46" t="s">
        <v>31</v>
      </c>
      <c r="D364" s="48">
        <v>217.94</v>
      </c>
    </row>
    <row r="365" spans="1:4" x14ac:dyDescent="0.25">
      <c r="A365" s="49">
        <v>98454</v>
      </c>
      <c r="B365" s="49" t="s">
        <v>721</v>
      </c>
      <c r="C365" s="49" t="s">
        <v>31</v>
      </c>
      <c r="D365" s="50">
        <v>276.64</v>
      </c>
    </row>
    <row r="366" spans="1:4" x14ac:dyDescent="0.25">
      <c r="A366" s="46">
        <v>98455</v>
      </c>
      <c r="B366" s="46" t="s">
        <v>722</v>
      </c>
      <c r="C366" s="46" t="s">
        <v>31</v>
      </c>
      <c r="D366" s="48">
        <v>191.47</v>
      </c>
    </row>
    <row r="367" spans="1:4" x14ac:dyDescent="0.25">
      <c r="A367" s="49">
        <v>98456</v>
      </c>
      <c r="B367" s="49" t="s">
        <v>723</v>
      </c>
      <c r="C367" s="49" t="s">
        <v>31</v>
      </c>
      <c r="D367" s="50">
        <v>238.85</v>
      </c>
    </row>
    <row r="368" spans="1:4" x14ac:dyDescent="0.25">
      <c r="A368" s="46">
        <v>98458</v>
      </c>
      <c r="B368" s="46" t="s">
        <v>724</v>
      </c>
      <c r="C368" s="46" t="s">
        <v>31</v>
      </c>
      <c r="D368" s="48">
        <v>135.13</v>
      </c>
    </row>
    <row r="369" spans="1:4" x14ac:dyDescent="0.25">
      <c r="A369" s="49">
        <v>98459</v>
      </c>
      <c r="B369" s="49" t="s">
        <v>725</v>
      </c>
      <c r="C369" s="49" t="s">
        <v>31</v>
      </c>
      <c r="D369" s="50">
        <v>102.67</v>
      </c>
    </row>
    <row r="370" spans="1:4" x14ac:dyDescent="0.25">
      <c r="A370" s="46">
        <v>98460</v>
      </c>
      <c r="B370" s="46" t="s">
        <v>726</v>
      </c>
      <c r="C370" s="46" t="s">
        <v>31</v>
      </c>
      <c r="D370" s="48">
        <v>170.81</v>
      </c>
    </row>
    <row r="371" spans="1:4" x14ac:dyDescent="0.25">
      <c r="A371" s="49">
        <v>98461</v>
      </c>
      <c r="B371" s="49" t="s">
        <v>727</v>
      </c>
      <c r="C371" s="49" t="s">
        <v>429</v>
      </c>
      <c r="D371" s="51">
        <v>5203.63</v>
      </c>
    </row>
    <row r="372" spans="1:4" x14ac:dyDescent="0.25">
      <c r="A372" s="46">
        <v>98462</v>
      </c>
      <c r="B372" s="46" t="s">
        <v>728</v>
      </c>
      <c r="C372" s="46" t="s">
        <v>429</v>
      </c>
      <c r="D372" s="47">
        <v>7847.82</v>
      </c>
    </row>
    <row r="373" spans="1:4" x14ac:dyDescent="0.25">
      <c r="A373" s="49">
        <v>5631</v>
      </c>
      <c r="B373" s="49" t="s">
        <v>729</v>
      </c>
      <c r="C373" s="49" t="s">
        <v>730</v>
      </c>
      <c r="D373" s="50">
        <v>197.14</v>
      </c>
    </row>
    <row r="374" spans="1:4" x14ac:dyDescent="0.25">
      <c r="A374" s="46">
        <v>5678</v>
      </c>
      <c r="B374" s="46" t="s">
        <v>731</v>
      </c>
      <c r="C374" s="46" t="s">
        <v>730</v>
      </c>
      <c r="D374" s="48">
        <v>129</v>
      </c>
    </row>
    <row r="375" spans="1:4" x14ac:dyDescent="0.25">
      <c r="A375" s="49">
        <v>5680</v>
      </c>
      <c r="B375" s="49" t="s">
        <v>732</v>
      </c>
      <c r="C375" s="49" t="s">
        <v>730</v>
      </c>
      <c r="D375" s="50">
        <v>117.68</v>
      </c>
    </row>
    <row r="376" spans="1:4" x14ac:dyDescent="0.25">
      <c r="A376" s="46">
        <v>5684</v>
      </c>
      <c r="B376" s="46" t="s">
        <v>733</v>
      </c>
      <c r="C376" s="46" t="s">
        <v>730</v>
      </c>
      <c r="D376" s="48">
        <v>151.02000000000001</v>
      </c>
    </row>
    <row r="377" spans="1:4" x14ac:dyDescent="0.25">
      <c r="A377" s="49">
        <v>5689</v>
      </c>
      <c r="B377" s="49" t="s">
        <v>734</v>
      </c>
      <c r="C377" s="49" t="s">
        <v>730</v>
      </c>
      <c r="D377" s="50">
        <v>6.98</v>
      </c>
    </row>
    <row r="378" spans="1:4" x14ac:dyDescent="0.25">
      <c r="A378" s="46">
        <v>5795</v>
      </c>
      <c r="B378" s="46" t="s">
        <v>735</v>
      </c>
      <c r="C378" s="46" t="s">
        <v>730</v>
      </c>
      <c r="D378" s="48">
        <v>19.829999999999998</v>
      </c>
    </row>
    <row r="379" spans="1:4" x14ac:dyDescent="0.25">
      <c r="A379" s="49">
        <v>5811</v>
      </c>
      <c r="B379" s="49" t="s">
        <v>736</v>
      </c>
      <c r="C379" s="49" t="s">
        <v>730</v>
      </c>
      <c r="D379" s="50">
        <v>200.93</v>
      </c>
    </row>
    <row r="380" spans="1:4" x14ac:dyDescent="0.25">
      <c r="A380" s="46">
        <v>5823</v>
      </c>
      <c r="B380" s="46" t="s">
        <v>737</v>
      </c>
      <c r="C380" s="46" t="s">
        <v>730</v>
      </c>
      <c r="D380" s="48">
        <v>202.29</v>
      </c>
    </row>
    <row r="381" spans="1:4" x14ac:dyDescent="0.25">
      <c r="A381" s="49">
        <v>5824</v>
      </c>
      <c r="B381" s="49" t="s">
        <v>738</v>
      </c>
      <c r="C381" s="49" t="s">
        <v>730</v>
      </c>
      <c r="D381" s="50">
        <v>211.97</v>
      </c>
    </row>
    <row r="382" spans="1:4" x14ac:dyDescent="0.25">
      <c r="A382" s="46">
        <v>5835</v>
      </c>
      <c r="B382" s="46" t="s">
        <v>739</v>
      </c>
      <c r="C382" s="46" t="s">
        <v>730</v>
      </c>
      <c r="D382" s="48">
        <v>385.2</v>
      </c>
    </row>
    <row r="383" spans="1:4" x14ac:dyDescent="0.25">
      <c r="A383" s="49">
        <v>5839</v>
      </c>
      <c r="B383" s="49" t="s">
        <v>740</v>
      </c>
      <c r="C383" s="49" t="s">
        <v>730</v>
      </c>
      <c r="D383" s="50">
        <v>10.3</v>
      </c>
    </row>
    <row r="384" spans="1:4" x14ac:dyDescent="0.25">
      <c r="A384" s="46">
        <v>5843</v>
      </c>
      <c r="B384" s="46" t="s">
        <v>741</v>
      </c>
      <c r="C384" s="46" t="s">
        <v>730</v>
      </c>
      <c r="D384" s="48">
        <v>153.79</v>
      </c>
    </row>
    <row r="385" spans="1:4" x14ac:dyDescent="0.25">
      <c r="A385" s="49">
        <v>5847</v>
      </c>
      <c r="B385" s="49" t="s">
        <v>742</v>
      </c>
      <c r="C385" s="49" t="s">
        <v>730</v>
      </c>
      <c r="D385" s="50">
        <v>241.54</v>
      </c>
    </row>
    <row r="386" spans="1:4" x14ac:dyDescent="0.25">
      <c r="A386" s="46">
        <v>5851</v>
      </c>
      <c r="B386" s="46" t="s">
        <v>743</v>
      </c>
      <c r="C386" s="46" t="s">
        <v>730</v>
      </c>
      <c r="D386" s="48">
        <v>230.62</v>
      </c>
    </row>
    <row r="387" spans="1:4" x14ac:dyDescent="0.25">
      <c r="A387" s="49">
        <v>5855</v>
      </c>
      <c r="B387" s="49" t="s">
        <v>744</v>
      </c>
      <c r="C387" s="49" t="s">
        <v>730</v>
      </c>
      <c r="D387" s="50">
        <v>628.91</v>
      </c>
    </row>
    <row r="388" spans="1:4" x14ac:dyDescent="0.25">
      <c r="A388" s="46">
        <v>5863</v>
      </c>
      <c r="B388" s="46" t="s">
        <v>745</v>
      </c>
      <c r="C388" s="46" t="s">
        <v>730</v>
      </c>
      <c r="D388" s="48">
        <v>23.91</v>
      </c>
    </row>
    <row r="389" spans="1:4" x14ac:dyDescent="0.25">
      <c r="A389" s="49">
        <v>5867</v>
      </c>
      <c r="B389" s="49" t="s">
        <v>746</v>
      </c>
      <c r="C389" s="49" t="s">
        <v>730</v>
      </c>
      <c r="D389" s="50">
        <v>153.88</v>
      </c>
    </row>
    <row r="390" spans="1:4" x14ac:dyDescent="0.25">
      <c r="A390" s="46">
        <v>5875</v>
      </c>
      <c r="B390" s="46" t="s">
        <v>747</v>
      </c>
      <c r="C390" s="46" t="s">
        <v>730</v>
      </c>
      <c r="D390" s="48">
        <v>118.29</v>
      </c>
    </row>
    <row r="391" spans="1:4" x14ac:dyDescent="0.25">
      <c r="A391" s="49">
        <v>5879</v>
      </c>
      <c r="B391" s="49" t="s">
        <v>748</v>
      </c>
      <c r="C391" s="49" t="s">
        <v>730</v>
      </c>
      <c r="D391" s="50">
        <v>137.86000000000001</v>
      </c>
    </row>
    <row r="392" spans="1:4" x14ac:dyDescent="0.25">
      <c r="A392" s="46">
        <v>5882</v>
      </c>
      <c r="B392" s="46" t="s">
        <v>749</v>
      </c>
      <c r="C392" s="46" t="s">
        <v>730</v>
      </c>
      <c r="D392" s="48">
        <v>120.03</v>
      </c>
    </row>
    <row r="393" spans="1:4" x14ac:dyDescent="0.25">
      <c r="A393" s="49">
        <v>5890</v>
      </c>
      <c r="B393" s="49" t="s">
        <v>750</v>
      </c>
      <c r="C393" s="49" t="s">
        <v>730</v>
      </c>
      <c r="D393" s="50">
        <v>199.23</v>
      </c>
    </row>
    <row r="394" spans="1:4" x14ac:dyDescent="0.25">
      <c r="A394" s="46">
        <v>5894</v>
      </c>
      <c r="B394" s="46" t="s">
        <v>751</v>
      </c>
      <c r="C394" s="46" t="s">
        <v>730</v>
      </c>
      <c r="D394" s="48">
        <v>207.75</v>
      </c>
    </row>
    <row r="395" spans="1:4" x14ac:dyDescent="0.25">
      <c r="A395" s="49">
        <v>5901</v>
      </c>
      <c r="B395" s="49" t="s">
        <v>752</v>
      </c>
      <c r="C395" s="49" t="s">
        <v>730</v>
      </c>
      <c r="D395" s="50">
        <v>308.83999999999997</v>
      </c>
    </row>
    <row r="396" spans="1:4" x14ac:dyDescent="0.25">
      <c r="A396" s="46">
        <v>5909</v>
      </c>
      <c r="B396" s="46" t="s">
        <v>753</v>
      </c>
      <c r="C396" s="46" t="s">
        <v>730</v>
      </c>
      <c r="D396" s="48">
        <v>31.84</v>
      </c>
    </row>
    <row r="397" spans="1:4" x14ac:dyDescent="0.25">
      <c r="A397" s="49">
        <v>5921</v>
      </c>
      <c r="B397" s="49" t="s">
        <v>754</v>
      </c>
      <c r="C397" s="49" t="s">
        <v>730</v>
      </c>
      <c r="D397" s="50">
        <v>5.47</v>
      </c>
    </row>
    <row r="398" spans="1:4" x14ac:dyDescent="0.25">
      <c r="A398" s="46">
        <v>5928</v>
      </c>
      <c r="B398" s="46" t="s">
        <v>755</v>
      </c>
      <c r="C398" s="46" t="s">
        <v>730</v>
      </c>
      <c r="D398" s="48">
        <v>269.76</v>
      </c>
    </row>
    <row r="399" spans="1:4" x14ac:dyDescent="0.25">
      <c r="A399" s="49">
        <v>5932</v>
      </c>
      <c r="B399" s="49" t="s">
        <v>756</v>
      </c>
      <c r="C399" s="49" t="s">
        <v>730</v>
      </c>
      <c r="D399" s="50">
        <v>235.13</v>
      </c>
    </row>
    <row r="400" spans="1:4" x14ac:dyDescent="0.25">
      <c r="A400" s="46">
        <v>5940</v>
      </c>
      <c r="B400" s="46" t="s">
        <v>757</v>
      </c>
      <c r="C400" s="46" t="s">
        <v>730</v>
      </c>
      <c r="D400" s="48">
        <v>170.01</v>
      </c>
    </row>
    <row r="401" spans="1:4" x14ac:dyDescent="0.25">
      <c r="A401" s="49">
        <v>5944</v>
      </c>
      <c r="B401" s="49" t="s">
        <v>758</v>
      </c>
      <c r="C401" s="49" t="s">
        <v>730</v>
      </c>
      <c r="D401" s="50">
        <v>208.43</v>
      </c>
    </row>
    <row r="402" spans="1:4" x14ac:dyDescent="0.25">
      <c r="A402" s="46">
        <v>5953</v>
      </c>
      <c r="B402" s="46" t="s">
        <v>759</v>
      </c>
      <c r="C402" s="46" t="s">
        <v>730</v>
      </c>
      <c r="D402" s="48">
        <v>56.56</v>
      </c>
    </row>
    <row r="403" spans="1:4" x14ac:dyDescent="0.25">
      <c r="A403" s="49">
        <v>6259</v>
      </c>
      <c r="B403" s="49" t="s">
        <v>760</v>
      </c>
      <c r="C403" s="49" t="s">
        <v>730</v>
      </c>
      <c r="D403" s="50">
        <v>248.38</v>
      </c>
    </row>
    <row r="404" spans="1:4" x14ac:dyDescent="0.25">
      <c r="A404" s="46">
        <v>6879</v>
      </c>
      <c r="B404" s="46" t="s">
        <v>761</v>
      </c>
      <c r="C404" s="46" t="s">
        <v>730</v>
      </c>
      <c r="D404" s="48">
        <v>202.44</v>
      </c>
    </row>
    <row r="405" spans="1:4" x14ac:dyDescent="0.25">
      <c r="A405" s="49">
        <v>7030</v>
      </c>
      <c r="B405" s="49" t="s">
        <v>762</v>
      </c>
      <c r="C405" s="49" t="s">
        <v>730</v>
      </c>
      <c r="D405" s="50">
        <v>251.17</v>
      </c>
    </row>
    <row r="406" spans="1:4" x14ac:dyDescent="0.25">
      <c r="A406" s="46">
        <v>7042</v>
      </c>
      <c r="B406" s="46" t="s">
        <v>763</v>
      </c>
      <c r="C406" s="46" t="s">
        <v>730</v>
      </c>
      <c r="D406" s="48">
        <v>23.35</v>
      </c>
    </row>
    <row r="407" spans="1:4" x14ac:dyDescent="0.25">
      <c r="A407" s="49">
        <v>7049</v>
      </c>
      <c r="B407" s="49" t="s">
        <v>764</v>
      </c>
      <c r="C407" s="49" t="s">
        <v>730</v>
      </c>
      <c r="D407" s="50">
        <v>211.74</v>
      </c>
    </row>
    <row r="408" spans="1:4" x14ac:dyDescent="0.25">
      <c r="A408" s="46">
        <v>67826</v>
      </c>
      <c r="B408" s="46" t="s">
        <v>765</v>
      </c>
      <c r="C408" s="46" t="s">
        <v>730</v>
      </c>
      <c r="D408" s="48">
        <v>185.13</v>
      </c>
    </row>
    <row r="409" spans="1:4" x14ac:dyDescent="0.25">
      <c r="A409" s="49">
        <v>73417</v>
      </c>
      <c r="B409" s="49" t="s">
        <v>766</v>
      </c>
      <c r="C409" s="49" t="s">
        <v>730</v>
      </c>
      <c r="D409" s="50">
        <v>177.56</v>
      </c>
    </row>
    <row r="410" spans="1:4" x14ac:dyDescent="0.25">
      <c r="A410" s="46">
        <v>73436</v>
      </c>
      <c r="B410" s="46" t="s">
        <v>767</v>
      </c>
      <c r="C410" s="46" t="s">
        <v>730</v>
      </c>
      <c r="D410" s="48">
        <v>154.22999999999999</v>
      </c>
    </row>
    <row r="411" spans="1:4" x14ac:dyDescent="0.25">
      <c r="A411" s="49">
        <v>73467</v>
      </c>
      <c r="B411" s="49" t="s">
        <v>768</v>
      </c>
      <c r="C411" s="49" t="s">
        <v>730</v>
      </c>
      <c r="D411" s="50">
        <v>241.22</v>
      </c>
    </row>
    <row r="412" spans="1:4" x14ac:dyDescent="0.25">
      <c r="A412" s="46">
        <v>73536</v>
      </c>
      <c r="B412" s="46" t="s">
        <v>769</v>
      </c>
      <c r="C412" s="46" t="s">
        <v>730</v>
      </c>
      <c r="D412" s="48">
        <v>19.75</v>
      </c>
    </row>
    <row r="413" spans="1:4" x14ac:dyDescent="0.25">
      <c r="A413" s="49">
        <v>83362</v>
      </c>
      <c r="B413" s="49" t="s">
        <v>770</v>
      </c>
      <c r="C413" s="49" t="s">
        <v>730</v>
      </c>
      <c r="D413" s="50">
        <v>267.5</v>
      </c>
    </row>
    <row r="414" spans="1:4" x14ac:dyDescent="0.25">
      <c r="A414" s="46">
        <v>83765</v>
      </c>
      <c r="B414" s="46" t="s">
        <v>771</v>
      </c>
      <c r="C414" s="46" t="s">
        <v>730</v>
      </c>
      <c r="D414" s="48">
        <v>89.5</v>
      </c>
    </row>
    <row r="415" spans="1:4" x14ac:dyDescent="0.25">
      <c r="A415" s="49">
        <v>87445</v>
      </c>
      <c r="B415" s="49" t="s">
        <v>772</v>
      </c>
      <c r="C415" s="49" t="s">
        <v>730</v>
      </c>
      <c r="D415" s="50">
        <v>5.37</v>
      </c>
    </row>
    <row r="416" spans="1:4" x14ac:dyDescent="0.25">
      <c r="A416" s="46">
        <v>88386</v>
      </c>
      <c r="B416" s="46" t="s">
        <v>773</v>
      </c>
      <c r="C416" s="46" t="s">
        <v>730</v>
      </c>
      <c r="D416" s="48">
        <v>6.17</v>
      </c>
    </row>
    <row r="417" spans="1:4" x14ac:dyDescent="0.25">
      <c r="A417" s="49">
        <v>88393</v>
      </c>
      <c r="B417" s="49" t="s">
        <v>774</v>
      </c>
      <c r="C417" s="49" t="s">
        <v>730</v>
      </c>
      <c r="D417" s="50">
        <v>8.4700000000000006</v>
      </c>
    </row>
    <row r="418" spans="1:4" x14ac:dyDescent="0.25">
      <c r="A418" s="46">
        <v>88399</v>
      </c>
      <c r="B418" s="46" t="s">
        <v>775</v>
      </c>
      <c r="C418" s="46" t="s">
        <v>730</v>
      </c>
      <c r="D418" s="48">
        <v>4.59</v>
      </c>
    </row>
    <row r="419" spans="1:4" x14ac:dyDescent="0.25">
      <c r="A419" s="49">
        <v>88418</v>
      </c>
      <c r="B419" s="49" t="s">
        <v>776</v>
      </c>
      <c r="C419" s="49" t="s">
        <v>730</v>
      </c>
      <c r="D419" s="50">
        <v>18.73</v>
      </c>
    </row>
    <row r="420" spans="1:4" x14ac:dyDescent="0.25">
      <c r="A420" s="46">
        <v>88433</v>
      </c>
      <c r="B420" s="46" t="s">
        <v>777</v>
      </c>
      <c r="C420" s="46" t="s">
        <v>730</v>
      </c>
      <c r="D420" s="48">
        <v>24.45</v>
      </c>
    </row>
    <row r="421" spans="1:4" x14ac:dyDescent="0.25">
      <c r="A421" s="49">
        <v>88830</v>
      </c>
      <c r="B421" s="49" t="s">
        <v>778</v>
      </c>
      <c r="C421" s="49" t="s">
        <v>730</v>
      </c>
      <c r="D421" s="50">
        <v>2.4</v>
      </c>
    </row>
    <row r="422" spans="1:4" x14ac:dyDescent="0.25">
      <c r="A422" s="46">
        <v>88843</v>
      </c>
      <c r="B422" s="46" t="s">
        <v>779</v>
      </c>
      <c r="C422" s="46" t="s">
        <v>730</v>
      </c>
      <c r="D422" s="48">
        <v>192.05</v>
      </c>
    </row>
    <row r="423" spans="1:4" x14ac:dyDescent="0.25">
      <c r="A423" s="49">
        <v>88907</v>
      </c>
      <c r="B423" s="49" t="s">
        <v>780</v>
      </c>
      <c r="C423" s="49" t="s">
        <v>730</v>
      </c>
      <c r="D423" s="50">
        <v>233.77</v>
      </c>
    </row>
    <row r="424" spans="1:4" x14ac:dyDescent="0.25">
      <c r="A424" s="46">
        <v>89021</v>
      </c>
      <c r="B424" s="46" t="s">
        <v>781</v>
      </c>
      <c r="C424" s="46" t="s">
        <v>730</v>
      </c>
      <c r="D424" s="48">
        <v>2.95</v>
      </c>
    </row>
    <row r="425" spans="1:4" x14ac:dyDescent="0.25">
      <c r="A425" s="49">
        <v>89028</v>
      </c>
      <c r="B425" s="49" t="s">
        <v>782</v>
      </c>
      <c r="C425" s="49" t="s">
        <v>730</v>
      </c>
      <c r="D425" s="50">
        <v>169.13</v>
      </c>
    </row>
    <row r="426" spans="1:4" x14ac:dyDescent="0.25">
      <c r="A426" s="46">
        <v>89032</v>
      </c>
      <c r="B426" s="46" t="s">
        <v>783</v>
      </c>
      <c r="C426" s="46" t="s">
        <v>730</v>
      </c>
      <c r="D426" s="48">
        <v>172.92</v>
      </c>
    </row>
    <row r="427" spans="1:4" x14ac:dyDescent="0.25">
      <c r="A427" s="49">
        <v>89035</v>
      </c>
      <c r="B427" s="49" t="s">
        <v>784</v>
      </c>
      <c r="C427" s="49" t="s">
        <v>730</v>
      </c>
      <c r="D427" s="50">
        <v>114.37</v>
      </c>
    </row>
    <row r="428" spans="1:4" x14ac:dyDescent="0.25">
      <c r="A428" s="46">
        <v>89225</v>
      </c>
      <c r="B428" s="46" t="s">
        <v>785</v>
      </c>
      <c r="C428" s="46" t="s">
        <v>730</v>
      </c>
      <c r="D428" s="48">
        <v>6.84</v>
      </c>
    </row>
    <row r="429" spans="1:4" x14ac:dyDescent="0.25">
      <c r="A429" s="49">
        <v>89234</v>
      </c>
      <c r="B429" s="49" t="s">
        <v>786</v>
      </c>
      <c r="C429" s="49" t="s">
        <v>730</v>
      </c>
      <c r="D429" s="50">
        <v>585.85</v>
      </c>
    </row>
    <row r="430" spans="1:4" x14ac:dyDescent="0.25">
      <c r="A430" s="46">
        <v>89242</v>
      </c>
      <c r="B430" s="46" t="s">
        <v>787</v>
      </c>
      <c r="C430" s="46" t="s">
        <v>730</v>
      </c>
      <c r="D430" s="47">
        <v>1387.2</v>
      </c>
    </row>
    <row r="431" spans="1:4" x14ac:dyDescent="0.25">
      <c r="A431" s="49">
        <v>89250</v>
      </c>
      <c r="B431" s="49" t="s">
        <v>788</v>
      </c>
      <c r="C431" s="49" t="s">
        <v>730</v>
      </c>
      <c r="D431" s="51">
        <v>1201.46</v>
      </c>
    </row>
    <row r="432" spans="1:4" x14ac:dyDescent="0.25">
      <c r="A432" s="46">
        <v>89257</v>
      </c>
      <c r="B432" s="46" t="s">
        <v>789</v>
      </c>
      <c r="C432" s="46" t="s">
        <v>730</v>
      </c>
      <c r="D432" s="48">
        <v>330.71</v>
      </c>
    </row>
    <row r="433" spans="1:4" x14ac:dyDescent="0.25">
      <c r="A433" s="49">
        <v>89272</v>
      </c>
      <c r="B433" s="49" t="s">
        <v>790</v>
      </c>
      <c r="C433" s="49" t="s">
        <v>730</v>
      </c>
      <c r="D433" s="50">
        <v>196.95</v>
      </c>
    </row>
    <row r="434" spans="1:4" x14ac:dyDescent="0.25">
      <c r="A434" s="46">
        <v>89278</v>
      </c>
      <c r="B434" s="46" t="s">
        <v>791</v>
      </c>
      <c r="C434" s="46" t="s">
        <v>730</v>
      </c>
      <c r="D434" s="48">
        <v>13.08</v>
      </c>
    </row>
    <row r="435" spans="1:4" x14ac:dyDescent="0.25">
      <c r="A435" s="49">
        <v>89843</v>
      </c>
      <c r="B435" s="49" t="s">
        <v>792</v>
      </c>
      <c r="C435" s="49" t="s">
        <v>730</v>
      </c>
      <c r="D435" s="50">
        <v>190.68</v>
      </c>
    </row>
    <row r="436" spans="1:4" x14ac:dyDescent="0.25">
      <c r="A436" s="46">
        <v>89876</v>
      </c>
      <c r="B436" s="46" t="s">
        <v>793</v>
      </c>
      <c r="C436" s="46" t="s">
        <v>730</v>
      </c>
      <c r="D436" s="48">
        <v>318.79000000000002</v>
      </c>
    </row>
    <row r="437" spans="1:4" x14ac:dyDescent="0.25">
      <c r="A437" s="49">
        <v>89883</v>
      </c>
      <c r="B437" s="49" t="s">
        <v>794</v>
      </c>
      <c r="C437" s="49" t="s">
        <v>730</v>
      </c>
      <c r="D437" s="50">
        <v>351.51</v>
      </c>
    </row>
    <row r="438" spans="1:4" x14ac:dyDescent="0.25">
      <c r="A438" s="46">
        <v>90586</v>
      </c>
      <c r="B438" s="46" t="s">
        <v>795</v>
      </c>
      <c r="C438" s="46" t="s">
        <v>730</v>
      </c>
      <c r="D438" s="48">
        <v>1.4</v>
      </c>
    </row>
    <row r="439" spans="1:4" x14ac:dyDescent="0.25">
      <c r="A439" s="49">
        <v>90625</v>
      </c>
      <c r="B439" s="49" t="s">
        <v>796</v>
      </c>
      <c r="C439" s="49" t="s">
        <v>730</v>
      </c>
      <c r="D439" s="50">
        <v>9.57</v>
      </c>
    </row>
    <row r="440" spans="1:4" x14ac:dyDescent="0.25">
      <c r="A440" s="46">
        <v>90631</v>
      </c>
      <c r="B440" s="46" t="s">
        <v>797</v>
      </c>
      <c r="C440" s="46" t="s">
        <v>730</v>
      </c>
      <c r="D440" s="48">
        <v>136.43</v>
      </c>
    </row>
    <row r="441" spans="1:4" x14ac:dyDescent="0.25">
      <c r="A441" s="49">
        <v>90637</v>
      </c>
      <c r="B441" s="49" t="s">
        <v>798</v>
      </c>
      <c r="C441" s="49" t="s">
        <v>730</v>
      </c>
      <c r="D441" s="50">
        <v>19.809999999999999</v>
      </c>
    </row>
    <row r="442" spans="1:4" x14ac:dyDescent="0.25">
      <c r="A442" s="46">
        <v>90643</v>
      </c>
      <c r="B442" s="46" t="s">
        <v>799</v>
      </c>
      <c r="C442" s="46" t="s">
        <v>730</v>
      </c>
      <c r="D442" s="48">
        <v>30.59</v>
      </c>
    </row>
    <row r="443" spans="1:4" x14ac:dyDescent="0.25">
      <c r="A443" s="49">
        <v>90650</v>
      </c>
      <c r="B443" s="49" t="s">
        <v>800</v>
      </c>
      <c r="C443" s="49" t="s">
        <v>730</v>
      </c>
      <c r="D443" s="50">
        <v>13.11</v>
      </c>
    </row>
    <row r="444" spans="1:4" x14ac:dyDescent="0.25">
      <c r="A444" s="46">
        <v>90656</v>
      </c>
      <c r="B444" s="46" t="s">
        <v>801</v>
      </c>
      <c r="C444" s="46" t="s">
        <v>730</v>
      </c>
      <c r="D444" s="48">
        <v>19.600000000000001</v>
      </c>
    </row>
    <row r="445" spans="1:4" x14ac:dyDescent="0.25">
      <c r="A445" s="49">
        <v>90662</v>
      </c>
      <c r="B445" s="49" t="s">
        <v>802</v>
      </c>
      <c r="C445" s="49" t="s">
        <v>730</v>
      </c>
      <c r="D445" s="50">
        <v>20.47</v>
      </c>
    </row>
    <row r="446" spans="1:4" x14ac:dyDescent="0.25">
      <c r="A446" s="46">
        <v>90668</v>
      </c>
      <c r="B446" s="46" t="s">
        <v>803</v>
      </c>
      <c r="C446" s="46" t="s">
        <v>730</v>
      </c>
      <c r="D446" s="48">
        <v>31.23</v>
      </c>
    </row>
    <row r="447" spans="1:4" x14ac:dyDescent="0.25">
      <c r="A447" s="49">
        <v>90674</v>
      </c>
      <c r="B447" s="49" t="s">
        <v>804</v>
      </c>
      <c r="C447" s="49" t="s">
        <v>730</v>
      </c>
      <c r="D447" s="50">
        <v>663.82</v>
      </c>
    </row>
    <row r="448" spans="1:4" x14ac:dyDescent="0.25">
      <c r="A448" s="46">
        <v>90680</v>
      </c>
      <c r="B448" s="46" t="s">
        <v>805</v>
      </c>
      <c r="C448" s="46" t="s">
        <v>730</v>
      </c>
      <c r="D448" s="48">
        <v>399.2</v>
      </c>
    </row>
    <row r="449" spans="1:4" x14ac:dyDescent="0.25">
      <c r="A449" s="49">
        <v>90686</v>
      </c>
      <c r="B449" s="49" t="s">
        <v>806</v>
      </c>
      <c r="C449" s="49" t="s">
        <v>730</v>
      </c>
      <c r="D449" s="50">
        <v>147.44999999999999</v>
      </c>
    </row>
    <row r="450" spans="1:4" x14ac:dyDescent="0.25">
      <c r="A450" s="46">
        <v>90692</v>
      </c>
      <c r="B450" s="46" t="s">
        <v>807</v>
      </c>
      <c r="C450" s="46" t="s">
        <v>730</v>
      </c>
      <c r="D450" s="48">
        <v>119.58</v>
      </c>
    </row>
    <row r="451" spans="1:4" x14ac:dyDescent="0.25">
      <c r="A451" s="49">
        <v>90964</v>
      </c>
      <c r="B451" s="49" t="s">
        <v>808</v>
      </c>
      <c r="C451" s="49" t="s">
        <v>730</v>
      </c>
      <c r="D451" s="50">
        <v>30.68</v>
      </c>
    </row>
    <row r="452" spans="1:4" x14ac:dyDescent="0.25">
      <c r="A452" s="46">
        <v>90972</v>
      </c>
      <c r="B452" s="46" t="s">
        <v>809</v>
      </c>
      <c r="C452" s="46" t="s">
        <v>730</v>
      </c>
      <c r="D452" s="48">
        <v>73.38</v>
      </c>
    </row>
    <row r="453" spans="1:4" x14ac:dyDescent="0.25">
      <c r="A453" s="49">
        <v>90979</v>
      </c>
      <c r="B453" s="49" t="s">
        <v>810</v>
      </c>
      <c r="C453" s="49" t="s">
        <v>730</v>
      </c>
      <c r="D453" s="50">
        <v>189.48</v>
      </c>
    </row>
    <row r="454" spans="1:4" x14ac:dyDescent="0.25">
      <c r="A454" s="46">
        <v>90991</v>
      </c>
      <c r="B454" s="46" t="s">
        <v>811</v>
      </c>
      <c r="C454" s="46" t="s">
        <v>730</v>
      </c>
      <c r="D454" s="48">
        <v>191.35</v>
      </c>
    </row>
    <row r="455" spans="1:4" x14ac:dyDescent="0.25">
      <c r="A455" s="49">
        <v>90999</v>
      </c>
      <c r="B455" s="49" t="s">
        <v>812</v>
      </c>
      <c r="C455" s="49" t="s">
        <v>730</v>
      </c>
      <c r="D455" s="50">
        <v>96.78</v>
      </c>
    </row>
    <row r="456" spans="1:4" x14ac:dyDescent="0.25">
      <c r="A456" s="46">
        <v>91031</v>
      </c>
      <c r="B456" s="46" t="s">
        <v>813</v>
      </c>
      <c r="C456" s="46" t="s">
        <v>730</v>
      </c>
      <c r="D456" s="48">
        <v>253.52</v>
      </c>
    </row>
    <row r="457" spans="1:4" x14ac:dyDescent="0.25">
      <c r="A457" s="49">
        <v>91277</v>
      </c>
      <c r="B457" s="49" t="s">
        <v>814</v>
      </c>
      <c r="C457" s="49" t="s">
        <v>730</v>
      </c>
      <c r="D457" s="50">
        <v>9.2100000000000009</v>
      </c>
    </row>
    <row r="458" spans="1:4" x14ac:dyDescent="0.25">
      <c r="A458" s="46">
        <v>91283</v>
      </c>
      <c r="B458" s="46" t="s">
        <v>815</v>
      </c>
      <c r="C458" s="46" t="s">
        <v>730</v>
      </c>
      <c r="D458" s="48">
        <v>10.5</v>
      </c>
    </row>
    <row r="459" spans="1:4" x14ac:dyDescent="0.25">
      <c r="A459" s="49">
        <v>91386</v>
      </c>
      <c r="B459" s="49" t="s">
        <v>816</v>
      </c>
      <c r="C459" s="49" t="s">
        <v>730</v>
      </c>
      <c r="D459" s="50">
        <v>262.67</v>
      </c>
    </row>
    <row r="460" spans="1:4" x14ac:dyDescent="0.25">
      <c r="A460" s="46">
        <v>91533</v>
      </c>
      <c r="B460" s="46" t="s">
        <v>817</v>
      </c>
      <c r="C460" s="46" t="s">
        <v>730</v>
      </c>
      <c r="D460" s="48">
        <v>25.95</v>
      </c>
    </row>
    <row r="461" spans="1:4" x14ac:dyDescent="0.25">
      <c r="A461" s="49">
        <v>91634</v>
      </c>
      <c r="B461" s="49" t="s">
        <v>818</v>
      </c>
      <c r="C461" s="49" t="s">
        <v>730</v>
      </c>
      <c r="D461" s="50">
        <v>229.23</v>
      </c>
    </row>
    <row r="462" spans="1:4" x14ac:dyDescent="0.25">
      <c r="A462" s="46">
        <v>91645</v>
      </c>
      <c r="B462" s="46" t="s">
        <v>819</v>
      </c>
      <c r="C462" s="46" t="s">
        <v>730</v>
      </c>
      <c r="D462" s="48">
        <v>453.65</v>
      </c>
    </row>
    <row r="463" spans="1:4" x14ac:dyDescent="0.25">
      <c r="A463" s="49">
        <v>91692</v>
      </c>
      <c r="B463" s="49" t="s">
        <v>820</v>
      </c>
      <c r="C463" s="49" t="s">
        <v>730</v>
      </c>
      <c r="D463" s="50">
        <v>20.21</v>
      </c>
    </row>
    <row r="464" spans="1:4" x14ac:dyDescent="0.25">
      <c r="A464" s="46">
        <v>92043</v>
      </c>
      <c r="B464" s="46" t="s">
        <v>821</v>
      </c>
      <c r="C464" s="46" t="s">
        <v>730</v>
      </c>
      <c r="D464" s="48">
        <v>13.19</v>
      </c>
    </row>
    <row r="465" spans="1:4" x14ac:dyDescent="0.25">
      <c r="A465" s="49">
        <v>92106</v>
      </c>
      <c r="B465" s="49" t="s">
        <v>822</v>
      </c>
      <c r="C465" s="49" t="s">
        <v>730</v>
      </c>
      <c r="D465" s="50">
        <v>319.24</v>
      </c>
    </row>
    <row r="466" spans="1:4" x14ac:dyDescent="0.25">
      <c r="A466" s="46">
        <v>92112</v>
      </c>
      <c r="B466" s="46" t="s">
        <v>823</v>
      </c>
      <c r="C466" s="46" t="s">
        <v>730</v>
      </c>
      <c r="D466" s="48">
        <v>4.5</v>
      </c>
    </row>
    <row r="467" spans="1:4" x14ac:dyDescent="0.25">
      <c r="A467" s="49">
        <v>92118</v>
      </c>
      <c r="B467" s="49" t="s">
        <v>824</v>
      </c>
      <c r="C467" s="49" t="s">
        <v>730</v>
      </c>
      <c r="D467" s="50">
        <v>0.59</v>
      </c>
    </row>
    <row r="468" spans="1:4" x14ac:dyDescent="0.25">
      <c r="A468" s="46">
        <v>92138</v>
      </c>
      <c r="B468" s="46" t="s">
        <v>825</v>
      </c>
      <c r="C468" s="46" t="s">
        <v>730</v>
      </c>
      <c r="D468" s="48">
        <v>93.37</v>
      </c>
    </row>
    <row r="469" spans="1:4" x14ac:dyDescent="0.25">
      <c r="A469" s="49">
        <v>92145</v>
      </c>
      <c r="B469" s="49" t="s">
        <v>826</v>
      </c>
      <c r="C469" s="49" t="s">
        <v>730</v>
      </c>
      <c r="D469" s="50">
        <v>75.319999999999993</v>
      </c>
    </row>
    <row r="470" spans="1:4" x14ac:dyDescent="0.25">
      <c r="A470" s="46">
        <v>92242</v>
      </c>
      <c r="B470" s="46" t="s">
        <v>827</v>
      </c>
      <c r="C470" s="46" t="s">
        <v>730</v>
      </c>
      <c r="D470" s="48">
        <v>392.72</v>
      </c>
    </row>
    <row r="471" spans="1:4" x14ac:dyDescent="0.25">
      <c r="A471" s="49">
        <v>92716</v>
      </c>
      <c r="B471" s="49" t="s">
        <v>828</v>
      </c>
      <c r="C471" s="49" t="s">
        <v>730</v>
      </c>
      <c r="D471" s="50">
        <v>112.59</v>
      </c>
    </row>
    <row r="472" spans="1:4" x14ac:dyDescent="0.25">
      <c r="A472" s="46">
        <v>92960</v>
      </c>
      <c r="B472" s="46" t="s">
        <v>829</v>
      </c>
      <c r="C472" s="46" t="s">
        <v>730</v>
      </c>
      <c r="D472" s="48">
        <v>18.829999999999998</v>
      </c>
    </row>
    <row r="473" spans="1:4" x14ac:dyDescent="0.25">
      <c r="A473" s="49">
        <v>92966</v>
      </c>
      <c r="B473" s="49" t="s">
        <v>830</v>
      </c>
      <c r="C473" s="49" t="s">
        <v>730</v>
      </c>
      <c r="D473" s="50">
        <v>19.96</v>
      </c>
    </row>
    <row r="474" spans="1:4" x14ac:dyDescent="0.25">
      <c r="A474" s="46">
        <v>93224</v>
      </c>
      <c r="B474" s="46" t="s">
        <v>831</v>
      </c>
      <c r="C474" s="46" t="s">
        <v>730</v>
      </c>
      <c r="D474" s="48">
        <v>994.18</v>
      </c>
    </row>
    <row r="475" spans="1:4" x14ac:dyDescent="0.25">
      <c r="A475" s="49">
        <v>93233</v>
      </c>
      <c r="B475" s="49" t="s">
        <v>832</v>
      </c>
      <c r="C475" s="49" t="s">
        <v>730</v>
      </c>
      <c r="D475" s="50">
        <v>5.62</v>
      </c>
    </row>
    <row r="476" spans="1:4" x14ac:dyDescent="0.25">
      <c r="A476" s="46">
        <v>93272</v>
      </c>
      <c r="B476" s="46" t="s">
        <v>833</v>
      </c>
      <c r="C476" s="46" t="s">
        <v>730</v>
      </c>
      <c r="D476" s="48">
        <v>94.05</v>
      </c>
    </row>
    <row r="477" spans="1:4" x14ac:dyDescent="0.25">
      <c r="A477" s="49">
        <v>93281</v>
      </c>
      <c r="B477" s="49" t="s">
        <v>834</v>
      </c>
      <c r="C477" s="49" t="s">
        <v>730</v>
      </c>
      <c r="D477" s="50">
        <v>19.2</v>
      </c>
    </row>
    <row r="478" spans="1:4" x14ac:dyDescent="0.25">
      <c r="A478" s="46">
        <v>93287</v>
      </c>
      <c r="B478" s="46" t="s">
        <v>835</v>
      </c>
      <c r="C478" s="46" t="s">
        <v>730</v>
      </c>
      <c r="D478" s="48">
        <v>325.17</v>
      </c>
    </row>
    <row r="479" spans="1:4" x14ac:dyDescent="0.25">
      <c r="A479" s="49">
        <v>93402</v>
      </c>
      <c r="B479" s="49" t="s">
        <v>836</v>
      </c>
      <c r="C479" s="49" t="s">
        <v>730</v>
      </c>
      <c r="D479" s="50">
        <v>264.10000000000002</v>
      </c>
    </row>
    <row r="480" spans="1:4" x14ac:dyDescent="0.25">
      <c r="A480" s="46">
        <v>93408</v>
      </c>
      <c r="B480" s="46" t="s">
        <v>837</v>
      </c>
      <c r="C480" s="46" t="s">
        <v>730</v>
      </c>
      <c r="D480" s="48">
        <v>82.86</v>
      </c>
    </row>
    <row r="481" spans="1:4" x14ac:dyDescent="0.25">
      <c r="A481" s="49">
        <v>93415</v>
      </c>
      <c r="B481" s="49" t="s">
        <v>838</v>
      </c>
      <c r="C481" s="49" t="s">
        <v>730</v>
      </c>
      <c r="D481" s="50">
        <v>14.52</v>
      </c>
    </row>
    <row r="482" spans="1:4" x14ac:dyDescent="0.25">
      <c r="A482" s="46">
        <v>93421</v>
      </c>
      <c r="B482" s="46" t="s">
        <v>839</v>
      </c>
      <c r="C482" s="46" t="s">
        <v>730</v>
      </c>
      <c r="D482" s="48">
        <v>70.98</v>
      </c>
    </row>
    <row r="483" spans="1:4" x14ac:dyDescent="0.25">
      <c r="A483" s="49">
        <v>93427</v>
      </c>
      <c r="B483" s="49" t="s">
        <v>840</v>
      </c>
      <c r="C483" s="49" t="s">
        <v>730</v>
      </c>
      <c r="D483" s="50">
        <v>161.53</v>
      </c>
    </row>
    <row r="484" spans="1:4" x14ac:dyDescent="0.25">
      <c r="A484" s="46">
        <v>93433</v>
      </c>
      <c r="B484" s="46" t="s">
        <v>841</v>
      </c>
      <c r="C484" s="46" t="s">
        <v>730</v>
      </c>
      <c r="D484" s="47">
        <v>2398.4499999999998</v>
      </c>
    </row>
    <row r="485" spans="1:4" x14ac:dyDescent="0.25">
      <c r="A485" s="49">
        <v>93439</v>
      </c>
      <c r="B485" s="49" t="s">
        <v>842</v>
      </c>
      <c r="C485" s="49" t="s">
        <v>730</v>
      </c>
      <c r="D485" s="50">
        <v>218.19</v>
      </c>
    </row>
    <row r="486" spans="1:4" x14ac:dyDescent="0.25">
      <c r="A486" s="46">
        <v>95121</v>
      </c>
      <c r="B486" s="46" t="s">
        <v>843</v>
      </c>
      <c r="C486" s="46" t="s">
        <v>730</v>
      </c>
      <c r="D486" s="48">
        <v>300.27999999999997</v>
      </c>
    </row>
    <row r="487" spans="1:4" x14ac:dyDescent="0.25">
      <c r="A487" s="49">
        <v>95127</v>
      </c>
      <c r="B487" s="49" t="s">
        <v>844</v>
      </c>
      <c r="C487" s="49" t="s">
        <v>730</v>
      </c>
      <c r="D487" s="50">
        <v>198.95</v>
      </c>
    </row>
    <row r="488" spans="1:4" x14ac:dyDescent="0.25">
      <c r="A488" s="46">
        <v>95133</v>
      </c>
      <c r="B488" s="46" t="s">
        <v>845</v>
      </c>
      <c r="C488" s="46" t="s">
        <v>730</v>
      </c>
      <c r="D488" s="48">
        <v>173.01</v>
      </c>
    </row>
    <row r="489" spans="1:4" x14ac:dyDescent="0.25">
      <c r="A489" s="49">
        <v>95139</v>
      </c>
      <c r="B489" s="49" t="s">
        <v>846</v>
      </c>
      <c r="C489" s="49" t="s">
        <v>730</v>
      </c>
      <c r="D489" s="50">
        <v>0.06</v>
      </c>
    </row>
    <row r="490" spans="1:4" x14ac:dyDescent="0.25">
      <c r="A490" s="46">
        <v>95212</v>
      </c>
      <c r="B490" s="46" t="s">
        <v>847</v>
      </c>
      <c r="C490" s="46" t="s">
        <v>730</v>
      </c>
      <c r="D490" s="48">
        <v>103.8</v>
      </c>
    </row>
    <row r="491" spans="1:4" x14ac:dyDescent="0.25">
      <c r="A491" s="49">
        <v>95258</v>
      </c>
      <c r="B491" s="49" t="s">
        <v>848</v>
      </c>
      <c r="C491" s="49" t="s">
        <v>730</v>
      </c>
      <c r="D491" s="50">
        <v>19.329999999999998</v>
      </c>
    </row>
    <row r="492" spans="1:4" x14ac:dyDescent="0.25">
      <c r="A492" s="46">
        <v>95264</v>
      </c>
      <c r="B492" s="46" t="s">
        <v>849</v>
      </c>
      <c r="C492" s="46" t="s">
        <v>730</v>
      </c>
      <c r="D492" s="48">
        <v>6.96</v>
      </c>
    </row>
    <row r="493" spans="1:4" x14ac:dyDescent="0.25">
      <c r="A493" s="49">
        <v>95270</v>
      </c>
      <c r="B493" s="49" t="s">
        <v>850</v>
      </c>
      <c r="C493" s="49" t="s">
        <v>730</v>
      </c>
      <c r="D493" s="50">
        <v>8.9600000000000009</v>
      </c>
    </row>
    <row r="494" spans="1:4" x14ac:dyDescent="0.25">
      <c r="A494" s="46">
        <v>95276</v>
      </c>
      <c r="B494" s="46" t="s">
        <v>851</v>
      </c>
      <c r="C494" s="46" t="s">
        <v>730</v>
      </c>
      <c r="D494" s="48">
        <v>3.72</v>
      </c>
    </row>
    <row r="495" spans="1:4" x14ac:dyDescent="0.25">
      <c r="A495" s="49">
        <v>95282</v>
      </c>
      <c r="B495" s="49" t="s">
        <v>852</v>
      </c>
      <c r="C495" s="49" t="s">
        <v>730</v>
      </c>
      <c r="D495" s="50">
        <v>9.11</v>
      </c>
    </row>
    <row r="496" spans="1:4" x14ac:dyDescent="0.25">
      <c r="A496" s="46">
        <v>95620</v>
      </c>
      <c r="B496" s="46" t="s">
        <v>853</v>
      </c>
      <c r="C496" s="46" t="s">
        <v>730</v>
      </c>
      <c r="D496" s="48">
        <v>18.61</v>
      </c>
    </row>
    <row r="497" spans="1:4" x14ac:dyDescent="0.25">
      <c r="A497" s="49">
        <v>95631</v>
      </c>
      <c r="B497" s="49" t="s">
        <v>854</v>
      </c>
      <c r="C497" s="49" t="s">
        <v>730</v>
      </c>
      <c r="D497" s="50">
        <v>220.35</v>
      </c>
    </row>
    <row r="498" spans="1:4" x14ac:dyDescent="0.25">
      <c r="A498" s="46">
        <v>95702</v>
      </c>
      <c r="B498" s="46" t="s">
        <v>855</v>
      </c>
      <c r="C498" s="46" t="s">
        <v>730</v>
      </c>
      <c r="D498" s="48">
        <v>35.340000000000003</v>
      </c>
    </row>
    <row r="499" spans="1:4" x14ac:dyDescent="0.25">
      <c r="A499" s="49">
        <v>95708</v>
      </c>
      <c r="B499" s="49" t="s">
        <v>856</v>
      </c>
      <c r="C499" s="49" t="s">
        <v>730</v>
      </c>
      <c r="D499" s="50">
        <v>134.6</v>
      </c>
    </row>
    <row r="500" spans="1:4" x14ac:dyDescent="0.25">
      <c r="A500" s="46">
        <v>95714</v>
      </c>
      <c r="B500" s="46" t="s">
        <v>857</v>
      </c>
      <c r="C500" s="46" t="s">
        <v>730</v>
      </c>
      <c r="D500" s="48">
        <v>240.62</v>
      </c>
    </row>
    <row r="501" spans="1:4" x14ac:dyDescent="0.25">
      <c r="A501" s="49">
        <v>95720</v>
      </c>
      <c r="B501" s="49" t="s">
        <v>858</v>
      </c>
      <c r="C501" s="49" t="s">
        <v>730</v>
      </c>
      <c r="D501" s="50">
        <v>235.63</v>
      </c>
    </row>
    <row r="502" spans="1:4" x14ac:dyDescent="0.25">
      <c r="A502" s="46">
        <v>95872</v>
      </c>
      <c r="B502" s="46" t="s">
        <v>859</v>
      </c>
      <c r="C502" s="46" t="s">
        <v>730</v>
      </c>
      <c r="D502" s="48">
        <v>273.95</v>
      </c>
    </row>
    <row r="503" spans="1:4" x14ac:dyDescent="0.25">
      <c r="A503" s="49">
        <v>96013</v>
      </c>
      <c r="B503" s="49" t="s">
        <v>860</v>
      </c>
      <c r="C503" s="49" t="s">
        <v>730</v>
      </c>
      <c r="D503" s="50">
        <v>162.96</v>
      </c>
    </row>
    <row r="504" spans="1:4" x14ac:dyDescent="0.25">
      <c r="A504" s="46">
        <v>96020</v>
      </c>
      <c r="B504" s="46" t="s">
        <v>861</v>
      </c>
      <c r="C504" s="46" t="s">
        <v>730</v>
      </c>
      <c r="D504" s="48">
        <v>162.44</v>
      </c>
    </row>
    <row r="505" spans="1:4" x14ac:dyDescent="0.25">
      <c r="A505" s="49">
        <v>96028</v>
      </c>
      <c r="B505" s="49" t="s">
        <v>862</v>
      </c>
      <c r="C505" s="49" t="s">
        <v>730</v>
      </c>
      <c r="D505" s="50">
        <v>123.06</v>
      </c>
    </row>
    <row r="506" spans="1:4" x14ac:dyDescent="0.25">
      <c r="A506" s="46">
        <v>96035</v>
      </c>
      <c r="B506" s="46" t="s">
        <v>863</v>
      </c>
      <c r="C506" s="46" t="s">
        <v>730</v>
      </c>
      <c r="D506" s="48">
        <v>273.11</v>
      </c>
    </row>
    <row r="507" spans="1:4" x14ac:dyDescent="0.25">
      <c r="A507" s="49">
        <v>96157</v>
      </c>
      <c r="B507" s="49" t="s">
        <v>864</v>
      </c>
      <c r="C507" s="49" t="s">
        <v>730</v>
      </c>
      <c r="D507" s="50">
        <v>123.58</v>
      </c>
    </row>
    <row r="508" spans="1:4" x14ac:dyDescent="0.25">
      <c r="A508" s="46">
        <v>96158</v>
      </c>
      <c r="B508" s="46" t="s">
        <v>865</v>
      </c>
      <c r="C508" s="46" t="s">
        <v>730</v>
      </c>
      <c r="D508" s="48">
        <v>133.84</v>
      </c>
    </row>
    <row r="509" spans="1:4" x14ac:dyDescent="0.25">
      <c r="A509" s="49">
        <v>96245</v>
      </c>
      <c r="B509" s="49" t="s">
        <v>866</v>
      </c>
      <c r="C509" s="49" t="s">
        <v>730</v>
      </c>
      <c r="D509" s="50">
        <v>107.6</v>
      </c>
    </row>
    <row r="510" spans="1:4" x14ac:dyDescent="0.25">
      <c r="A510" s="46">
        <v>96463</v>
      </c>
      <c r="B510" s="46" t="s">
        <v>867</v>
      </c>
      <c r="C510" s="46" t="s">
        <v>730</v>
      </c>
      <c r="D510" s="48">
        <v>209.52</v>
      </c>
    </row>
    <row r="511" spans="1:4" x14ac:dyDescent="0.25">
      <c r="A511" s="49">
        <v>98764</v>
      </c>
      <c r="B511" s="49" t="s">
        <v>868</v>
      </c>
      <c r="C511" s="49" t="s">
        <v>730</v>
      </c>
      <c r="D511" s="50">
        <v>5.48</v>
      </c>
    </row>
    <row r="512" spans="1:4" x14ac:dyDescent="0.25">
      <c r="A512" s="46">
        <v>99833</v>
      </c>
      <c r="B512" s="46" t="s">
        <v>869</v>
      </c>
      <c r="C512" s="46" t="s">
        <v>730</v>
      </c>
      <c r="D512" s="48">
        <v>2.5099999999999998</v>
      </c>
    </row>
    <row r="513" spans="1:4" x14ac:dyDescent="0.25">
      <c r="A513" s="49">
        <v>100641</v>
      </c>
      <c r="B513" s="49" t="s">
        <v>870</v>
      </c>
      <c r="C513" s="49" t="s">
        <v>730</v>
      </c>
      <c r="D513" s="51">
        <v>4415.84</v>
      </c>
    </row>
    <row r="514" spans="1:4" x14ac:dyDescent="0.25">
      <c r="A514" s="46">
        <v>100647</v>
      </c>
      <c r="B514" s="46" t="s">
        <v>871</v>
      </c>
      <c r="C514" s="46" t="s">
        <v>730</v>
      </c>
      <c r="D514" s="47">
        <v>5931.26</v>
      </c>
    </row>
    <row r="515" spans="1:4" x14ac:dyDescent="0.25">
      <c r="A515" s="49">
        <v>102275</v>
      </c>
      <c r="B515" s="49" t="s">
        <v>872</v>
      </c>
      <c r="C515" s="49" t="s">
        <v>730</v>
      </c>
      <c r="D515" s="50">
        <v>19.25</v>
      </c>
    </row>
    <row r="516" spans="1:4" x14ac:dyDescent="0.25">
      <c r="A516" s="46">
        <v>104091</v>
      </c>
      <c r="B516" s="46" t="s">
        <v>873</v>
      </c>
      <c r="C516" s="46" t="s">
        <v>730</v>
      </c>
      <c r="D516" s="48">
        <v>0.95</v>
      </c>
    </row>
    <row r="517" spans="1:4" x14ac:dyDescent="0.25">
      <c r="A517" s="49">
        <v>104097</v>
      </c>
      <c r="B517" s="49" t="s">
        <v>874</v>
      </c>
      <c r="C517" s="49" t="s">
        <v>730</v>
      </c>
      <c r="D517" s="50">
        <v>1.33</v>
      </c>
    </row>
    <row r="518" spans="1:4" x14ac:dyDescent="0.25">
      <c r="A518" s="46">
        <v>5632</v>
      </c>
      <c r="B518" s="46" t="s">
        <v>875</v>
      </c>
      <c r="C518" s="46" t="s">
        <v>876</v>
      </c>
      <c r="D518" s="48">
        <v>80.27</v>
      </c>
    </row>
    <row r="519" spans="1:4" x14ac:dyDescent="0.25">
      <c r="A519" s="49">
        <v>5679</v>
      </c>
      <c r="B519" s="49" t="s">
        <v>877</v>
      </c>
      <c r="C519" s="49" t="s">
        <v>876</v>
      </c>
      <c r="D519" s="50">
        <v>52.3</v>
      </c>
    </row>
    <row r="520" spans="1:4" x14ac:dyDescent="0.25">
      <c r="A520" s="46">
        <v>5681</v>
      </c>
      <c r="B520" s="46" t="s">
        <v>878</v>
      </c>
      <c r="C520" s="46" t="s">
        <v>876</v>
      </c>
      <c r="D520" s="48">
        <v>49.06</v>
      </c>
    </row>
    <row r="521" spans="1:4" x14ac:dyDescent="0.25">
      <c r="A521" s="49">
        <v>5685</v>
      </c>
      <c r="B521" s="49" t="s">
        <v>879</v>
      </c>
      <c r="C521" s="49" t="s">
        <v>876</v>
      </c>
      <c r="D521" s="50">
        <v>58.28</v>
      </c>
    </row>
    <row r="522" spans="1:4" x14ac:dyDescent="0.25">
      <c r="A522" s="46">
        <v>5690</v>
      </c>
      <c r="B522" s="46" t="s">
        <v>880</v>
      </c>
      <c r="C522" s="46" t="s">
        <v>876</v>
      </c>
      <c r="D522" s="48">
        <v>4.5199999999999996</v>
      </c>
    </row>
    <row r="523" spans="1:4" x14ac:dyDescent="0.25">
      <c r="A523" s="49">
        <v>5806</v>
      </c>
      <c r="B523" s="49" t="s">
        <v>881</v>
      </c>
      <c r="C523" s="49" t="s">
        <v>876</v>
      </c>
      <c r="D523" s="50">
        <v>0.28999999999999998</v>
      </c>
    </row>
    <row r="524" spans="1:4" x14ac:dyDescent="0.25">
      <c r="A524" s="46">
        <v>5826</v>
      </c>
      <c r="B524" s="46" t="s">
        <v>882</v>
      </c>
      <c r="C524" s="46" t="s">
        <v>876</v>
      </c>
      <c r="D524" s="48">
        <v>63.27</v>
      </c>
    </row>
    <row r="525" spans="1:4" x14ac:dyDescent="0.25">
      <c r="A525" s="49">
        <v>5829</v>
      </c>
      <c r="B525" s="49" t="s">
        <v>883</v>
      </c>
      <c r="C525" s="49" t="s">
        <v>876</v>
      </c>
      <c r="D525" s="50">
        <v>139.30000000000001</v>
      </c>
    </row>
    <row r="526" spans="1:4" x14ac:dyDescent="0.25">
      <c r="A526" s="46">
        <v>5837</v>
      </c>
      <c r="B526" s="46" t="s">
        <v>884</v>
      </c>
      <c r="C526" s="46" t="s">
        <v>876</v>
      </c>
      <c r="D526" s="48">
        <v>150</v>
      </c>
    </row>
    <row r="527" spans="1:4" x14ac:dyDescent="0.25">
      <c r="A527" s="49">
        <v>5841</v>
      </c>
      <c r="B527" s="49" t="s">
        <v>885</v>
      </c>
      <c r="C527" s="49" t="s">
        <v>876</v>
      </c>
      <c r="D527" s="50">
        <v>5.18</v>
      </c>
    </row>
    <row r="528" spans="1:4" x14ac:dyDescent="0.25">
      <c r="A528" s="46">
        <v>5845</v>
      </c>
      <c r="B528" s="46" t="s">
        <v>886</v>
      </c>
      <c r="C528" s="46" t="s">
        <v>876</v>
      </c>
      <c r="D528" s="48">
        <v>42.68</v>
      </c>
    </row>
    <row r="529" spans="1:4" x14ac:dyDescent="0.25">
      <c r="A529" s="49">
        <v>5849</v>
      </c>
      <c r="B529" s="49" t="s">
        <v>887</v>
      </c>
      <c r="C529" s="49" t="s">
        <v>876</v>
      </c>
      <c r="D529" s="50">
        <v>73.75</v>
      </c>
    </row>
    <row r="530" spans="1:4" x14ac:dyDescent="0.25">
      <c r="A530" s="46">
        <v>5853</v>
      </c>
      <c r="B530" s="46" t="s">
        <v>888</v>
      </c>
      <c r="C530" s="46" t="s">
        <v>876</v>
      </c>
      <c r="D530" s="48">
        <v>74.09</v>
      </c>
    </row>
    <row r="531" spans="1:4" x14ac:dyDescent="0.25">
      <c r="A531" s="49">
        <v>5857</v>
      </c>
      <c r="B531" s="49" t="s">
        <v>889</v>
      </c>
      <c r="C531" s="49" t="s">
        <v>876</v>
      </c>
      <c r="D531" s="50">
        <v>200.5</v>
      </c>
    </row>
    <row r="532" spans="1:4" x14ac:dyDescent="0.25">
      <c r="A532" s="46">
        <v>5865</v>
      </c>
      <c r="B532" s="46" t="s">
        <v>890</v>
      </c>
      <c r="C532" s="46" t="s">
        <v>876</v>
      </c>
      <c r="D532" s="48">
        <v>12.03</v>
      </c>
    </row>
    <row r="533" spans="1:4" x14ac:dyDescent="0.25">
      <c r="A533" s="49">
        <v>5869</v>
      </c>
      <c r="B533" s="49" t="s">
        <v>891</v>
      </c>
      <c r="C533" s="49" t="s">
        <v>876</v>
      </c>
      <c r="D533" s="50">
        <v>67.38</v>
      </c>
    </row>
    <row r="534" spans="1:4" x14ac:dyDescent="0.25">
      <c r="A534" s="46">
        <v>5877</v>
      </c>
      <c r="B534" s="46" t="s">
        <v>892</v>
      </c>
      <c r="C534" s="46" t="s">
        <v>876</v>
      </c>
      <c r="D534" s="48">
        <v>51.28</v>
      </c>
    </row>
    <row r="535" spans="1:4" x14ac:dyDescent="0.25">
      <c r="A535" s="49">
        <v>5881</v>
      </c>
      <c r="B535" s="49" t="s">
        <v>893</v>
      </c>
      <c r="C535" s="49" t="s">
        <v>876</v>
      </c>
      <c r="D535" s="50">
        <v>72.900000000000006</v>
      </c>
    </row>
    <row r="536" spans="1:4" x14ac:dyDescent="0.25">
      <c r="A536" s="46">
        <v>5884</v>
      </c>
      <c r="B536" s="46" t="s">
        <v>894</v>
      </c>
      <c r="C536" s="46" t="s">
        <v>876</v>
      </c>
      <c r="D536" s="48">
        <v>51.49</v>
      </c>
    </row>
    <row r="537" spans="1:4" x14ac:dyDescent="0.25">
      <c r="A537" s="49">
        <v>5892</v>
      </c>
      <c r="B537" s="49" t="s">
        <v>895</v>
      </c>
      <c r="C537" s="49" t="s">
        <v>876</v>
      </c>
      <c r="D537" s="50">
        <v>58.22</v>
      </c>
    </row>
    <row r="538" spans="1:4" x14ac:dyDescent="0.25">
      <c r="A538" s="46">
        <v>5896</v>
      </c>
      <c r="B538" s="46" t="s">
        <v>896</v>
      </c>
      <c r="C538" s="46" t="s">
        <v>876</v>
      </c>
      <c r="D538" s="48">
        <v>61.07</v>
      </c>
    </row>
    <row r="539" spans="1:4" x14ac:dyDescent="0.25">
      <c r="A539" s="49">
        <v>5903</v>
      </c>
      <c r="B539" s="49" t="s">
        <v>897</v>
      </c>
      <c r="C539" s="49" t="s">
        <v>876</v>
      </c>
      <c r="D539" s="50">
        <v>75.63</v>
      </c>
    </row>
    <row r="540" spans="1:4" x14ac:dyDescent="0.25">
      <c r="A540" s="46">
        <v>5911</v>
      </c>
      <c r="B540" s="46" t="s">
        <v>898</v>
      </c>
      <c r="C540" s="46" t="s">
        <v>876</v>
      </c>
      <c r="D540" s="48">
        <v>24.53</v>
      </c>
    </row>
    <row r="541" spans="1:4" x14ac:dyDescent="0.25">
      <c r="A541" s="49">
        <v>5923</v>
      </c>
      <c r="B541" s="49" t="s">
        <v>899</v>
      </c>
      <c r="C541" s="49" t="s">
        <v>876</v>
      </c>
      <c r="D541" s="50">
        <v>3.54</v>
      </c>
    </row>
    <row r="542" spans="1:4" x14ac:dyDescent="0.25">
      <c r="A542" s="46">
        <v>5930</v>
      </c>
      <c r="B542" s="46" t="s">
        <v>900</v>
      </c>
      <c r="C542" s="46" t="s">
        <v>876</v>
      </c>
      <c r="D542" s="48">
        <v>74.8</v>
      </c>
    </row>
    <row r="543" spans="1:4" x14ac:dyDescent="0.25">
      <c r="A543" s="49">
        <v>5934</v>
      </c>
      <c r="B543" s="49" t="s">
        <v>901</v>
      </c>
      <c r="C543" s="49" t="s">
        <v>876</v>
      </c>
      <c r="D543" s="50">
        <v>85.56</v>
      </c>
    </row>
    <row r="544" spans="1:4" x14ac:dyDescent="0.25">
      <c r="A544" s="46">
        <v>5942</v>
      </c>
      <c r="B544" s="46" t="s">
        <v>902</v>
      </c>
      <c r="C544" s="46" t="s">
        <v>876</v>
      </c>
      <c r="D544" s="48">
        <v>64.31</v>
      </c>
    </row>
    <row r="545" spans="1:4" x14ac:dyDescent="0.25">
      <c r="A545" s="49">
        <v>5946</v>
      </c>
      <c r="B545" s="49" t="s">
        <v>903</v>
      </c>
      <c r="C545" s="49" t="s">
        <v>876</v>
      </c>
      <c r="D545" s="50">
        <v>81.55</v>
      </c>
    </row>
    <row r="546" spans="1:4" x14ac:dyDescent="0.25">
      <c r="A546" s="46">
        <v>5952</v>
      </c>
      <c r="B546" s="46" t="s">
        <v>904</v>
      </c>
      <c r="C546" s="46" t="s">
        <v>876</v>
      </c>
      <c r="D546" s="48">
        <v>17.559999999999999</v>
      </c>
    </row>
    <row r="547" spans="1:4" x14ac:dyDescent="0.25">
      <c r="A547" s="49">
        <v>5954</v>
      </c>
      <c r="B547" s="49" t="s">
        <v>905</v>
      </c>
      <c r="C547" s="49" t="s">
        <v>876</v>
      </c>
      <c r="D547" s="50">
        <v>6.3</v>
      </c>
    </row>
    <row r="548" spans="1:4" x14ac:dyDescent="0.25">
      <c r="A548" s="46">
        <v>5961</v>
      </c>
      <c r="B548" s="46" t="s">
        <v>906</v>
      </c>
      <c r="C548" s="46" t="s">
        <v>876</v>
      </c>
      <c r="D548" s="48">
        <v>65.23</v>
      </c>
    </row>
    <row r="549" spans="1:4" x14ac:dyDescent="0.25">
      <c r="A549" s="49">
        <v>6260</v>
      </c>
      <c r="B549" s="49" t="s">
        <v>907</v>
      </c>
      <c r="C549" s="49" t="s">
        <v>876</v>
      </c>
      <c r="D549" s="50">
        <v>62.51</v>
      </c>
    </row>
    <row r="550" spans="1:4" x14ac:dyDescent="0.25">
      <c r="A550" s="46">
        <v>6880</v>
      </c>
      <c r="B550" s="46" t="s">
        <v>908</v>
      </c>
      <c r="C550" s="46" t="s">
        <v>876</v>
      </c>
      <c r="D550" s="48">
        <v>80.73</v>
      </c>
    </row>
    <row r="551" spans="1:4" x14ac:dyDescent="0.25">
      <c r="A551" s="49">
        <v>7031</v>
      </c>
      <c r="B551" s="49" t="s">
        <v>909</v>
      </c>
      <c r="C551" s="49" t="s">
        <v>876</v>
      </c>
      <c r="D551" s="50">
        <v>5.86</v>
      </c>
    </row>
    <row r="552" spans="1:4" x14ac:dyDescent="0.25">
      <c r="A552" s="46">
        <v>7043</v>
      </c>
      <c r="B552" s="46" t="s">
        <v>910</v>
      </c>
      <c r="C552" s="46" t="s">
        <v>876</v>
      </c>
      <c r="D552" s="48">
        <v>0.37</v>
      </c>
    </row>
    <row r="553" spans="1:4" x14ac:dyDescent="0.25">
      <c r="A553" s="49">
        <v>7050</v>
      </c>
      <c r="B553" s="49" t="s">
        <v>911</v>
      </c>
      <c r="C553" s="49" t="s">
        <v>876</v>
      </c>
      <c r="D553" s="50">
        <v>73.78</v>
      </c>
    </row>
    <row r="554" spans="1:4" x14ac:dyDescent="0.25">
      <c r="A554" s="46">
        <v>67827</v>
      </c>
      <c r="B554" s="46" t="s">
        <v>912</v>
      </c>
      <c r="C554" s="46" t="s">
        <v>876</v>
      </c>
      <c r="D554" s="48">
        <v>66.48</v>
      </c>
    </row>
    <row r="555" spans="1:4" x14ac:dyDescent="0.25">
      <c r="A555" s="49">
        <v>73395</v>
      </c>
      <c r="B555" s="49" t="s">
        <v>913</v>
      </c>
      <c r="C555" s="49" t="s">
        <v>876</v>
      </c>
      <c r="D555" s="50">
        <v>7.96</v>
      </c>
    </row>
    <row r="556" spans="1:4" x14ac:dyDescent="0.25">
      <c r="A556" s="46">
        <v>83766</v>
      </c>
      <c r="B556" s="46" t="s">
        <v>914</v>
      </c>
      <c r="C556" s="46" t="s">
        <v>876</v>
      </c>
      <c r="D556" s="48">
        <v>35.590000000000003</v>
      </c>
    </row>
    <row r="557" spans="1:4" x14ac:dyDescent="0.25">
      <c r="A557" s="49">
        <v>84013</v>
      </c>
      <c r="B557" s="49" t="s">
        <v>915</v>
      </c>
      <c r="C557" s="49" t="s">
        <v>876</v>
      </c>
      <c r="D557" s="50">
        <v>77.64</v>
      </c>
    </row>
    <row r="558" spans="1:4" x14ac:dyDescent="0.25">
      <c r="A558" s="46">
        <v>87446</v>
      </c>
      <c r="B558" s="46" t="s">
        <v>916</v>
      </c>
      <c r="C558" s="46" t="s">
        <v>876</v>
      </c>
      <c r="D558" s="48">
        <v>0.68</v>
      </c>
    </row>
    <row r="559" spans="1:4" x14ac:dyDescent="0.25">
      <c r="A559" s="49">
        <v>88392</v>
      </c>
      <c r="B559" s="49" t="s">
        <v>917</v>
      </c>
      <c r="C559" s="49" t="s">
        <v>876</v>
      </c>
      <c r="D559" s="50">
        <v>1.33</v>
      </c>
    </row>
    <row r="560" spans="1:4" x14ac:dyDescent="0.25">
      <c r="A560" s="46">
        <v>88398</v>
      </c>
      <c r="B560" s="46" t="s">
        <v>918</v>
      </c>
      <c r="C560" s="46" t="s">
        <v>876</v>
      </c>
      <c r="D560" s="48">
        <v>1.59</v>
      </c>
    </row>
    <row r="561" spans="1:4" x14ac:dyDescent="0.25">
      <c r="A561" s="49">
        <v>88404</v>
      </c>
      <c r="B561" s="49" t="s">
        <v>919</v>
      </c>
      <c r="C561" s="49" t="s">
        <v>876</v>
      </c>
      <c r="D561" s="50">
        <v>1.26</v>
      </c>
    </row>
    <row r="562" spans="1:4" x14ac:dyDescent="0.25">
      <c r="A562" s="46">
        <v>88430</v>
      </c>
      <c r="B562" s="46" t="s">
        <v>920</v>
      </c>
      <c r="C562" s="46" t="s">
        <v>876</v>
      </c>
      <c r="D562" s="48">
        <v>8.69</v>
      </c>
    </row>
    <row r="563" spans="1:4" x14ac:dyDescent="0.25">
      <c r="A563" s="49">
        <v>88438</v>
      </c>
      <c r="B563" s="49" t="s">
        <v>921</v>
      </c>
      <c r="C563" s="49" t="s">
        <v>876</v>
      </c>
      <c r="D563" s="50">
        <v>11.53</v>
      </c>
    </row>
    <row r="564" spans="1:4" x14ac:dyDescent="0.25">
      <c r="A564" s="46">
        <v>88831</v>
      </c>
      <c r="B564" s="46" t="s">
        <v>922</v>
      </c>
      <c r="C564" s="46" t="s">
        <v>876</v>
      </c>
      <c r="D564" s="48">
        <v>0.5</v>
      </c>
    </row>
    <row r="565" spans="1:4" x14ac:dyDescent="0.25">
      <c r="A565" s="49">
        <v>88844</v>
      </c>
      <c r="B565" s="49" t="s">
        <v>923</v>
      </c>
      <c r="C565" s="49" t="s">
        <v>876</v>
      </c>
      <c r="D565" s="50">
        <v>63.39</v>
      </c>
    </row>
    <row r="566" spans="1:4" x14ac:dyDescent="0.25">
      <c r="A566" s="46">
        <v>88908</v>
      </c>
      <c r="B566" s="46" t="s">
        <v>924</v>
      </c>
      <c r="C566" s="46" t="s">
        <v>876</v>
      </c>
      <c r="D566" s="48">
        <v>86.72</v>
      </c>
    </row>
    <row r="567" spans="1:4" x14ac:dyDescent="0.25">
      <c r="A567" s="49">
        <v>89022</v>
      </c>
      <c r="B567" s="49" t="s">
        <v>925</v>
      </c>
      <c r="C567" s="49" t="s">
        <v>876</v>
      </c>
      <c r="D567" s="50">
        <v>0.4</v>
      </c>
    </row>
    <row r="568" spans="1:4" x14ac:dyDescent="0.25">
      <c r="A568" s="46">
        <v>89027</v>
      </c>
      <c r="B568" s="46" t="s">
        <v>926</v>
      </c>
      <c r="C568" s="46" t="s">
        <v>876</v>
      </c>
      <c r="D568" s="48">
        <v>4.76</v>
      </c>
    </row>
    <row r="569" spans="1:4" x14ac:dyDescent="0.25">
      <c r="A569" s="49">
        <v>89031</v>
      </c>
      <c r="B569" s="49" t="s">
        <v>927</v>
      </c>
      <c r="C569" s="49" t="s">
        <v>876</v>
      </c>
      <c r="D569" s="50">
        <v>61.39</v>
      </c>
    </row>
    <row r="570" spans="1:4" x14ac:dyDescent="0.25">
      <c r="A570" s="46">
        <v>89036</v>
      </c>
      <c r="B570" s="46" t="s">
        <v>928</v>
      </c>
      <c r="C570" s="46" t="s">
        <v>876</v>
      </c>
      <c r="D570" s="48">
        <v>36.200000000000003</v>
      </c>
    </row>
    <row r="571" spans="1:4" x14ac:dyDescent="0.25">
      <c r="A571" s="49">
        <v>89218</v>
      </c>
      <c r="B571" s="49" t="s">
        <v>929</v>
      </c>
      <c r="C571" s="49" t="s">
        <v>876</v>
      </c>
      <c r="D571" s="50">
        <v>77.5</v>
      </c>
    </row>
    <row r="572" spans="1:4" x14ac:dyDescent="0.25">
      <c r="A572" s="46">
        <v>89226</v>
      </c>
      <c r="B572" s="46" t="s">
        <v>930</v>
      </c>
      <c r="C572" s="46" t="s">
        <v>876</v>
      </c>
      <c r="D572" s="48">
        <v>2.0499999999999998</v>
      </c>
    </row>
    <row r="573" spans="1:4" x14ac:dyDescent="0.25">
      <c r="A573" s="49">
        <v>89235</v>
      </c>
      <c r="B573" s="49" t="s">
        <v>931</v>
      </c>
      <c r="C573" s="49" t="s">
        <v>876</v>
      </c>
      <c r="D573" s="50">
        <v>194.41</v>
      </c>
    </row>
    <row r="574" spans="1:4" x14ac:dyDescent="0.25">
      <c r="A574" s="46">
        <v>89243</v>
      </c>
      <c r="B574" s="46" t="s">
        <v>932</v>
      </c>
      <c r="C574" s="46" t="s">
        <v>876</v>
      </c>
      <c r="D574" s="48">
        <v>424.63</v>
      </c>
    </row>
    <row r="575" spans="1:4" x14ac:dyDescent="0.25">
      <c r="A575" s="49">
        <v>89251</v>
      </c>
      <c r="B575" s="49" t="s">
        <v>933</v>
      </c>
      <c r="C575" s="49" t="s">
        <v>876</v>
      </c>
      <c r="D575" s="50">
        <v>371.87</v>
      </c>
    </row>
    <row r="576" spans="1:4" x14ac:dyDescent="0.25">
      <c r="A576" s="46">
        <v>89258</v>
      </c>
      <c r="B576" s="46" t="s">
        <v>934</v>
      </c>
      <c r="C576" s="46" t="s">
        <v>876</v>
      </c>
      <c r="D576" s="48">
        <v>126.92</v>
      </c>
    </row>
    <row r="577" spans="1:4" x14ac:dyDescent="0.25">
      <c r="A577" s="49">
        <v>89273</v>
      </c>
      <c r="B577" s="49" t="s">
        <v>935</v>
      </c>
      <c r="C577" s="49" t="s">
        <v>876</v>
      </c>
      <c r="D577" s="50">
        <v>91.05</v>
      </c>
    </row>
    <row r="578" spans="1:4" x14ac:dyDescent="0.25">
      <c r="A578" s="46">
        <v>89279</v>
      </c>
      <c r="B578" s="46" t="s">
        <v>936</v>
      </c>
      <c r="C578" s="46" t="s">
        <v>876</v>
      </c>
      <c r="D578" s="48">
        <v>2.4900000000000002</v>
      </c>
    </row>
    <row r="579" spans="1:4" x14ac:dyDescent="0.25">
      <c r="A579" s="49">
        <v>89877</v>
      </c>
      <c r="B579" s="49" t="s">
        <v>937</v>
      </c>
      <c r="C579" s="49" t="s">
        <v>876</v>
      </c>
      <c r="D579" s="50">
        <v>87.89</v>
      </c>
    </row>
    <row r="580" spans="1:4" x14ac:dyDescent="0.25">
      <c r="A580" s="46">
        <v>89884</v>
      </c>
      <c r="B580" s="46" t="s">
        <v>938</v>
      </c>
      <c r="C580" s="46" t="s">
        <v>876</v>
      </c>
      <c r="D580" s="48">
        <v>91.46</v>
      </c>
    </row>
    <row r="581" spans="1:4" x14ac:dyDescent="0.25">
      <c r="A581" s="49">
        <v>90587</v>
      </c>
      <c r="B581" s="49" t="s">
        <v>939</v>
      </c>
      <c r="C581" s="49" t="s">
        <v>876</v>
      </c>
      <c r="D581" s="50">
        <v>0.49</v>
      </c>
    </row>
    <row r="582" spans="1:4" x14ac:dyDescent="0.25">
      <c r="A582" s="46">
        <v>90626</v>
      </c>
      <c r="B582" s="46" t="s">
        <v>940</v>
      </c>
      <c r="C582" s="46" t="s">
        <v>876</v>
      </c>
      <c r="D582" s="48">
        <v>2.96</v>
      </c>
    </row>
    <row r="583" spans="1:4" x14ac:dyDescent="0.25">
      <c r="A583" s="49">
        <v>90632</v>
      </c>
      <c r="B583" s="49" t="s">
        <v>941</v>
      </c>
      <c r="C583" s="49" t="s">
        <v>876</v>
      </c>
      <c r="D583" s="50">
        <v>76.97</v>
      </c>
    </row>
    <row r="584" spans="1:4" x14ac:dyDescent="0.25">
      <c r="A584" s="46">
        <v>90638</v>
      </c>
      <c r="B584" s="46" t="s">
        <v>942</v>
      </c>
      <c r="C584" s="46" t="s">
        <v>876</v>
      </c>
      <c r="D584" s="48">
        <v>6.68</v>
      </c>
    </row>
    <row r="585" spans="1:4" x14ac:dyDescent="0.25">
      <c r="A585" s="49">
        <v>90644</v>
      </c>
      <c r="B585" s="49" t="s">
        <v>943</v>
      </c>
      <c r="C585" s="49" t="s">
        <v>876</v>
      </c>
      <c r="D585" s="50">
        <v>9.98</v>
      </c>
    </row>
    <row r="586" spans="1:4" x14ac:dyDescent="0.25">
      <c r="A586" s="46">
        <v>90651</v>
      </c>
      <c r="B586" s="46" t="s">
        <v>944</v>
      </c>
      <c r="C586" s="46" t="s">
        <v>876</v>
      </c>
      <c r="D586" s="48">
        <v>1.05</v>
      </c>
    </row>
    <row r="587" spans="1:4" x14ac:dyDescent="0.25">
      <c r="A587" s="49">
        <v>90657</v>
      </c>
      <c r="B587" s="49" t="s">
        <v>945</v>
      </c>
      <c r="C587" s="49" t="s">
        <v>876</v>
      </c>
      <c r="D587" s="50">
        <v>6.5</v>
      </c>
    </row>
    <row r="588" spans="1:4" x14ac:dyDescent="0.25">
      <c r="A588" s="46">
        <v>90663</v>
      </c>
      <c r="B588" s="46" t="s">
        <v>946</v>
      </c>
      <c r="C588" s="46" t="s">
        <v>876</v>
      </c>
      <c r="D588" s="48">
        <v>6.96</v>
      </c>
    </row>
    <row r="589" spans="1:4" x14ac:dyDescent="0.25">
      <c r="A589" s="49">
        <v>90669</v>
      </c>
      <c r="B589" s="49" t="s">
        <v>947</v>
      </c>
      <c r="C589" s="49" t="s">
        <v>876</v>
      </c>
      <c r="D589" s="50">
        <v>8.4700000000000006</v>
      </c>
    </row>
    <row r="590" spans="1:4" x14ac:dyDescent="0.25">
      <c r="A590" s="46">
        <v>90675</v>
      </c>
      <c r="B590" s="46" t="s">
        <v>948</v>
      </c>
      <c r="C590" s="46" t="s">
        <v>876</v>
      </c>
      <c r="D590" s="48">
        <v>287.05</v>
      </c>
    </row>
    <row r="591" spans="1:4" x14ac:dyDescent="0.25">
      <c r="A591" s="49">
        <v>90681</v>
      </c>
      <c r="B591" s="49" t="s">
        <v>949</v>
      </c>
      <c r="C591" s="49" t="s">
        <v>876</v>
      </c>
      <c r="D591" s="50">
        <v>167.46</v>
      </c>
    </row>
    <row r="592" spans="1:4" x14ac:dyDescent="0.25">
      <c r="A592" s="46">
        <v>90687</v>
      </c>
      <c r="B592" s="46" t="s">
        <v>950</v>
      </c>
      <c r="C592" s="46" t="s">
        <v>876</v>
      </c>
      <c r="D592" s="48">
        <v>58.23</v>
      </c>
    </row>
    <row r="593" spans="1:4" x14ac:dyDescent="0.25">
      <c r="A593" s="49">
        <v>90693</v>
      </c>
      <c r="B593" s="49" t="s">
        <v>951</v>
      </c>
      <c r="C593" s="49" t="s">
        <v>876</v>
      </c>
      <c r="D593" s="50">
        <v>50.36</v>
      </c>
    </row>
    <row r="594" spans="1:4" x14ac:dyDescent="0.25">
      <c r="A594" s="46">
        <v>90965</v>
      </c>
      <c r="B594" s="46" t="s">
        <v>952</v>
      </c>
      <c r="C594" s="46" t="s">
        <v>876</v>
      </c>
      <c r="D594" s="48">
        <v>8.41</v>
      </c>
    </row>
    <row r="595" spans="1:4" x14ac:dyDescent="0.25">
      <c r="A595" s="49">
        <v>90973</v>
      </c>
      <c r="B595" s="49" t="s">
        <v>953</v>
      </c>
      <c r="C595" s="49" t="s">
        <v>876</v>
      </c>
      <c r="D595" s="50">
        <v>8.43</v>
      </c>
    </row>
    <row r="596" spans="1:4" x14ac:dyDescent="0.25">
      <c r="A596" s="46">
        <v>90982</v>
      </c>
      <c r="B596" s="46" t="s">
        <v>954</v>
      </c>
      <c r="C596" s="46" t="s">
        <v>876</v>
      </c>
      <c r="D596" s="48">
        <v>21.43</v>
      </c>
    </row>
    <row r="597" spans="1:4" x14ac:dyDescent="0.25">
      <c r="A597" s="49">
        <v>91001</v>
      </c>
      <c r="B597" s="49" t="s">
        <v>955</v>
      </c>
      <c r="C597" s="49" t="s">
        <v>876</v>
      </c>
      <c r="D597" s="50">
        <v>10</v>
      </c>
    </row>
    <row r="598" spans="1:4" x14ac:dyDescent="0.25">
      <c r="A598" s="46">
        <v>91032</v>
      </c>
      <c r="B598" s="46" t="s">
        <v>956</v>
      </c>
      <c r="C598" s="46" t="s">
        <v>876</v>
      </c>
      <c r="D598" s="48">
        <v>69.34</v>
      </c>
    </row>
    <row r="599" spans="1:4" x14ac:dyDescent="0.25">
      <c r="A599" s="49">
        <v>91278</v>
      </c>
      <c r="B599" s="49" t="s">
        <v>957</v>
      </c>
      <c r="C599" s="49" t="s">
        <v>876</v>
      </c>
      <c r="D599" s="50">
        <v>0.59</v>
      </c>
    </row>
    <row r="600" spans="1:4" x14ac:dyDescent="0.25">
      <c r="A600" s="46">
        <v>91285</v>
      </c>
      <c r="B600" s="46" t="s">
        <v>958</v>
      </c>
      <c r="C600" s="46" t="s">
        <v>876</v>
      </c>
      <c r="D600" s="48">
        <v>1.19</v>
      </c>
    </row>
    <row r="601" spans="1:4" x14ac:dyDescent="0.25">
      <c r="A601" s="49">
        <v>91387</v>
      </c>
      <c r="B601" s="49" t="s">
        <v>959</v>
      </c>
      <c r="C601" s="49" t="s">
        <v>876</v>
      </c>
      <c r="D601" s="50">
        <v>76.260000000000005</v>
      </c>
    </row>
    <row r="602" spans="1:4" x14ac:dyDescent="0.25">
      <c r="A602" s="46">
        <v>91395</v>
      </c>
      <c r="B602" s="46" t="s">
        <v>960</v>
      </c>
      <c r="C602" s="46" t="s">
        <v>876</v>
      </c>
      <c r="D602" s="48">
        <v>60.26</v>
      </c>
    </row>
    <row r="603" spans="1:4" x14ac:dyDescent="0.25">
      <c r="A603" s="49">
        <v>91486</v>
      </c>
      <c r="B603" s="49" t="s">
        <v>961</v>
      </c>
      <c r="C603" s="49" t="s">
        <v>876</v>
      </c>
      <c r="D603" s="50">
        <v>70.8</v>
      </c>
    </row>
    <row r="604" spans="1:4" x14ac:dyDescent="0.25">
      <c r="A604" s="46">
        <v>91534</v>
      </c>
      <c r="B604" s="46" t="s">
        <v>962</v>
      </c>
      <c r="C604" s="46" t="s">
        <v>876</v>
      </c>
      <c r="D604" s="48">
        <v>19.329999999999998</v>
      </c>
    </row>
    <row r="605" spans="1:4" x14ac:dyDescent="0.25">
      <c r="A605" s="49">
        <v>91635</v>
      </c>
      <c r="B605" s="49" t="s">
        <v>963</v>
      </c>
      <c r="C605" s="49" t="s">
        <v>876</v>
      </c>
      <c r="D605" s="50">
        <v>66.290000000000006</v>
      </c>
    </row>
    <row r="606" spans="1:4" x14ac:dyDescent="0.25">
      <c r="A606" s="46">
        <v>91646</v>
      </c>
      <c r="B606" s="46" t="s">
        <v>964</v>
      </c>
      <c r="C606" s="46" t="s">
        <v>876</v>
      </c>
      <c r="D606" s="48">
        <v>99</v>
      </c>
    </row>
    <row r="607" spans="1:4" x14ac:dyDescent="0.25">
      <c r="A607" s="49">
        <v>91693</v>
      </c>
      <c r="B607" s="49" t="s">
        <v>965</v>
      </c>
      <c r="C607" s="49" t="s">
        <v>876</v>
      </c>
      <c r="D607" s="50">
        <v>18.579999999999998</v>
      </c>
    </row>
    <row r="608" spans="1:4" x14ac:dyDescent="0.25">
      <c r="A608" s="46">
        <v>92044</v>
      </c>
      <c r="B608" s="46" t="s">
        <v>966</v>
      </c>
      <c r="C608" s="46" t="s">
        <v>876</v>
      </c>
      <c r="D608" s="48">
        <v>7.8</v>
      </c>
    </row>
    <row r="609" spans="1:4" x14ac:dyDescent="0.25">
      <c r="A609" s="49">
        <v>92107</v>
      </c>
      <c r="B609" s="49" t="s">
        <v>967</v>
      </c>
      <c r="C609" s="49" t="s">
        <v>876</v>
      </c>
      <c r="D609" s="50">
        <v>90.31</v>
      </c>
    </row>
    <row r="610" spans="1:4" x14ac:dyDescent="0.25">
      <c r="A610" s="46">
        <v>92113</v>
      </c>
      <c r="B610" s="46" t="s">
        <v>968</v>
      </c>
      <c r="C610" s="46" t="s">
        <v>876</v>
      </c>
      <c r="D610" s="48">
        <v>1.48</v>
      </c>
    </row>
    <row r="611" spans="1:4" x14ac:dyDescent="0.25">
      <c r="A611" s="49">
        <v>92119</v>
      </c>
      <c r="B611" s="49" t="s">
        <v>969</v>
      </c>
      <c r="C611" s="49" t="s">
        <v>876</v>
      </c>
      <c r="D611" s="50">
        <v>0.37</v>
      </c>
    </row>
    <row r="612" spans="1:4" x14ac:dyDescent="0.25">
      <c r="A612" s="46">
        <v>92139</v>
      </c>
      <c r="B612" s="46" t="s">
        <v>970</v>
      </c>
      <c r="C612" s="46" t="s">
        <v>876</v>
      </c>
      <c r="D612" s="48">
        <v>43.94</v>
      </c>
    </row>
    <row r="613" spans="1:4" x14ac:dyDescent="0.25">
      <c r="A613" s="49">
        <v>92146</v>
      </c>
      <c r="B613" s="49" t="s">
        <v>971</v>
      </c>
      <c r="C613" s="49" t="s">
        <v>876</v>
      </c>
      <c r="D613" s="50">
        <v>31.94</v>
      </c>
    </row>
    <row r="614" spans="1:4" x14ac:dyDescent="0.25">
      <c r="A614" s="46">
        <v>92243</v>
      </c>
      <c r="B614" s="46" t="s">
        <v>972</v>
      </c>
      <c r="C614" s="46" t="s">
        <v>876</v>
      </c>
      <c r="D614" s="48">
        <v>81.66</v>
      </c>
    </row>
    <row r="615" spans="1:4" x14ac:dyDescent="0.25">
      <c r="A615" s="49">
        <v>92717</v>
      </c>
      <c r="B615" s="49" t="s">
        <v>973</v>
      </c>
      <c r="C615" s="49" t="s">
        <v>876</v>
      </c>
      <c r="D615" s="50">
        <v>0.26</v>
      </c>
    </row>
    <row r="616" spans="1:4" x14ac:dyDescent="0.25">
      <c r="A616" s="46">
        <v>92961</v>
      </c>
      <c r="B616" s="46" t="s">
        <v>974</v>
      </c>
      <c r="C616" s="46" t="s">
        <v>876</v>
      </c>
      <c r="D616" s="48">
        <v>5.38</v>
      </c>
    </row>
    <row r="617" spans="1:4" x14ac:dyDescent="0.25">
      <c r="A617" s="49">
        <v>92967</v>
      </c>
      <c r="B617" s="49" t="s">
        <v>975</v>
      </c>
      <c r="C617" s="49" t="s">
        <v>876</v>
      </c>
      <c r="D617" s="50">
        <v>17.63</v>
      </c>
    </row>
    <row r="618" spans="1:4" x14ac:dyDescent="0.25">
      <c r="A618" s="46">
        <v>93225</v>
      </c>
      <c r="B618" s="46" t="s">
        <v>976</v>
      </c>
      <c r="C618" s="46" t="s">
        <v>876</v>
      </c>
      <c r="D618" s="48">
        <v>436.12</v>
      </c>
    </row>
    <row r="619" spans="1:4" x14ac:dyDescent="0.25">
      <c r="A619" s="49">
        <v>93234</v>
      </c>
      <c r="B619" s="49" t="s">
        <v>977</v>
      </c>
      <c r="C619" s="49" t="s">
        <v>876</v>
      </c>
      <c r="D619" s="50">
        <v>0.66</v>
      </c>
    </row>
    <row r="620" spans="1:4" x14ac:dyDescent="0.25">
      <c r="A620" s="46">
        <v>93244</v>
      </c>
      <c r="B620" s="46" t="s">
        <v>978</v>
      </c>
      <c r="C620" s="46" t="s">
        <v>876</v>
      </c>
      <c r="D620" s="48">
        <v>59.93</v>
      </c>
    </row>
    <row r="621" spans="1:4" x14ac:dyDescent="0.25">
      <c r="A621" s="49">
        <v>93274</v>
      </c>
      <c r="B621" s="49" t="s">
        <v>979</v>
      </c>
      <c r="C621" s="49" t="s">
        <v>876</v>
      </c>
      <c r="D621" s="50">
        <v>55.27</v>
      </c>
    </row>
    <row r="622" spans="1:4" x14ac:dyDescent="0.25">
      <c r="A622" s="46">
        <v>93282</v>
      </c>
      <c r="B622" s="46" t="s">
        <v>980</v>
      </c>
      <c r="C622" s="46" t="s">
        <v>876</v>
      </c>
      <c r="D622" s="48">
        <v>18.04</v>
      </c>
    </row>
    <row r="623" spans="1:4" x14ac:dyDescent="0.25">
      <c r="A623" s="49">
        <v>93288</v>
      </c>
      <c r="B623" s="49" t="s">
        <v>981</v>
      </c>
      <c r="C623" s="49" t="s">
        <v>876</v>
      </c>
      <c r="D623" s="50">
        <v>158.69</v>
      </c>
    </row>
    <row r="624" spans="1:4" x14ac:dyDescent="0.25">
      <c r="A624" s="46">
        <v>93403</v>
      </c>
      <c r="B624" s="46" t="s">
        <v>982</v>
      </c>
      <c r="C624" s="46" t="s">
        <v>876</v>
      </c>
      <c r="D624" s="48">
        <v>71.849999999999994</v>
      </c>
    </row>
    <row r="625" spans="1:4" x14ac:dyDescent="0.25">
      <c r="A625" s="49">
        <v>93409</v>
      </c>
      <c r="B625" s="49" t="s">
        <v>983</v>
      </c>
      <c r="C625" s="49" t="s">
        <v>876</v>
      </c>
      <c r="D625" s="50">
        <v>29.71</v>
      </c>
    </row>
    <row r="626" spans="1:4" x14ac:dyDescent="0.25">
      <c r="A626" s="46">
        <v>93416</v>
      </c>
      <c r="B626" s="46" t="s">
        <v>984</v>
      </c>
      <c r="C626" s="46" t="s">
        <v>876</v>
      </c>
      <c r="D626" s="48">
        <v>0.38</v>
      </c>
    </row>
    <row r="627" spans="1:4" x14ac:dyDescent="0.25">
      <c r="A627" s="49">
        <v>93422</v>
      </c>
      <c r="B627" s="49" t="s">
        <v>985</v>
      </c>
      <c r="C627" s="49" t="s">
        <v>876</v>
      </c>
      <c r="D627" s="50">
        <v>5.01</v>
      </c>
    </row>
    <row r="628" spans="1:4" x14ac:dyDescent="0.25">
      <c r="A628" s="46">
        <v>93428</v>
      </c>
      <c r="B628" s="46" t="s">
        <v>986</v>
      </c>
      <c r="C628" s="46" t="s">
        <v>876</v>
      </c>
      <c r="D628" s="48">
        <v>7.1</v>
      </c>
    </row>
    <row r="629" spans="1:4" x14ac:dyDescent="0.25">
      <c r="A629" s="49">
        <v>93434</v>
      </c>
      <c r="B629" s="49" t="s">
        <v>987</v>
      </c>
      <c r="C629" s="49" t="s">
        <v>876</v>
      </c>
      <c r="D629" s="50">
        <v>248.05</v>
      </c>
    </row>
    <row r="630" spans="1:4" x14ac:dyDescent="0.25">
      <c r="A630" s="46">
        <v>93440</v>
      </c>
      <c r="B630" s="46" t="s">
        <v>988</v>
      </c>
      <c r="C630" s="46" t="s">
        <v>876</v>
      </c>
      <c r="D630" s="48">
        <v>106.01</v>
      </c>
    </row>
    <row r="631" spans="1:4" x14ac:dyDescent="0.25">
      <c r="A631" s="49">
        <v>95122</v>
      </c>
      <c r="B631" s="49" t="s">
        <v>989</v>
      </c>
      <c r="C631" s="49" t="s">
        <v>876</v>
      </c>
      <c r="D631" s="50">
        <v>167.65</v>
      </c>
    </row>
    <row r="632" spans="1:4" x14ac:dyDescent="0.25">
      <c r="A632" s="46">
        <v>95128</v>
      </c>
      <c r="B632" s="46" t="s">
        <v>990</v>
      </c>
      <c r="C632" s="46" t="s">
        <v>876</v>
      </c>
      <c r="D632" s="48">
        <v>41.83</v>
      </c>
    </row>
    <row r="633" spans="1:4" x14ac:dyDescent="0.25">
      <c r="A633" s="49">
        <v>95140</v>
      </c>
      <c r="B633" s="49" t="s">
        <v>991</v>
      </c>
      <c r="C633" s="49" t="s">
        <v>876</v>
      </c>
      <c r="D633" s="50">
        <v>0.04</v>
      </c>
    </row>
    <row r="634" spans="1:4" x14ac:dyDescent="0.25">
      <c r="A634" s="46">
        <v>95213</v>
      </c>
      <c r="B634" s="46" t="s">
        <v>992</v>
      </c>
      <c r="C634" s="46" t="s">
        <v>876</v>
      </c>
      <c r="D634" s="48">
        <v>61.29</v>
      </c>
    </row>
    <row r="635" spans="1:4" x14ac:dyDescent="0.25">
      <c r="A635" s="49">
        <v>95259</v>
      </c>
      <c r="B635" s="49" t="s">
        <v>993</v>
      </c>
      <c r="C635" s="49" t="s">
        <v>876</v>
      </c>
      <c r="D635" s="50">
        <v>17.32</v>
      </c>
    </row>
    <row r="636" spans="1:4" x14ac:dyDescent="0.25">
      <c r="A636" s="46">
        <v>95265</v>
      </c>
      <c r="B636" s="46" t="s">
        <v>994</v>
      </c>
      <c r="C636" s="46" t="s">
        <v>876</v>
      </c>
      <c r="D636" s="48">
        <v>0.93</v>
      </c>
    </row>
    <row r="637" spans="1:4" x14ac:dyDescent="0.25">
      <c r="A637" s="49">
        <v>95271</v>
      </c>
      <c r="B637" s="49" t="s">
        <v>995</v>
      </c>
      <c r="C637" s="49" t="s">
        <v>876</v>
      </c>
      <c r="D637" s="50">
        <v>0.51</v>
      </c>
    </row>
    <row r="638" spans="1:4" x14ac:dyDescent="0.25">
      <c r="A638" s="46">
        <v>95277</v>
      </c>
      <c r="B638" s="46" t="s">
        <v>996</v>
      </c>
      <c r="C638" s="46" t="s">
        <v>876</v>
      </c>
      <c r="D638" s="48">
        <v>0.48</v>
      </c>
    </row>
    <row r="639" spans="1:4" x14ac:dyDescent="0.25">
      <c r="A639" s="49">
        <v>95283</v>
      </c>
      <c r="B639" s="49" t="s">
        <v>997</v>
      </c>
      <c r="C639" s="49" t="s">
        <v>876</v>
      </c>
      <c r="D639" s="50">
        <v>0.6</v>
      </c>
    </row>
    <row r="640" spans="1:4" x14ac:dyDescent="0.25">
      <c r="A640" s="46">
        <v>95621</v>
      </c>
      <c r="B640" s="46" t="s">
        <v>998</v>
      </c>
      <c r="C640" s="46" t="s">
        <v>876</v>
      </c>
      <c r="D640" s="48">
        <v>16.96</v>
      </c>
    </row>
    <row r="641" spans="1:4" x14ac:dyDescent="0.25">
      <c r="A641" s="49">
        <v>95632</v>
      </c>
      <c r="B641" s="49" t="s">
        <v>999</v>
      </c>
      <c r="C641" s="49" t="s">
        <v>876</v>
      </c>
      <c r="D641" s="50">
        <v>78.069999999999993</v>
      </c>
    </row>
    <row r="642" spans="1:4" x14ac:dyDescent="0.25">
      <c r="A642" s="46">
        <v>95703</v>
      </c>
      <c r="B642" s="46" t="s">
        <v>1000</v>
      </c>
      <c r="C642" s="46" t="s">
        <v>876</v>
      </c>
      <c r="D642" s="48">
        <v>25.05</v>
      </c>
    </row>
    <row r="643" spans="1:4" x14ac:dyDescent="0.25">
      <c r="A643" s="49">
        <v>95709</v>
      </c>
      <c r="B643" s="49" t="s">
        <v>1001</v>
      </c>
      <c r="C643" s="49" t="s">
        <v>876</v>
      </c>
      <c r="D643" s="50">
        <v>74.540000000000006</v>
      </c>
    </row>
    <row r="644" spans="1:4" x14ac:dyDescent="0.25">
      <c r="A644" s="46">
        <v>95715</v>
      </c>
      <c r="B644" s="46" t="s">
        <v>1002</v>
      </c>
      <c r="C644" s="46" t="s">
        <v>876</v>
      </c>
      <c r="D644" s="48">
        <v>90.16</v>
      </c>
    </row>
    <row r="645" spans="1:4" x14ac:dyDescent="0.25">
      <c r="A645" s="49">
        <v>95721</v>
      </c>
      <c r="B645" s="49" t="s">
        <v>1003</v>
      </c>
      <c r="C645" s="49" t="s">
        <v>876</v>
      </c>
      <c r="D645" s="50">
        <v>87.65</v>
      </c>
    </row>
    <row r="646" spans="1:4" x14ac:dyDescent="0.25">
      <c r="A646" s="46">
        <v>95873</v>
      </c>
      <c r="B646" s="46" t="s">
        <v>1004</v>
      </c>
      <c r="C646" s="46" t="s">
        <v>876</v>
      </c>
      <c r="D646" s="48">
        <v>11.34</v>
      </c>
    </row>
    <row r="647" spans="1:4" x14ac:dyDescent="0.25">
      <c r="A647" s="49">
        <v>96014</v>
      </c>
      <c r="B647" s="49" t="s">
        <v>1005</v>
      </c>
      <c r="C647" s="49" t="s">
        <v>876</v>
      </c>
      <c r="D647" s="50">
        <v>47.58</v>
      </c>
    </row>
    <row r="648" spans="1:4" x14ac:dyDescent="0.25">
      <c r="A648" s="46">
        <v>96021</v>
      </c>
      <c r="B648" s="46" t="s">
        <v>1006</v>
      </c>
      <c r="C648" s="46" t="s">
        <v>876</v>
      </c>
      <c r="D648" s="48">
        <v>47.3</v>
      </c>
    </row>
    <row r="649" spans="1:4" x14ac:dyDescent="0.25">
      <c r="A649" s="49">
        <v>96029</v>
      </c>
      <c r="B649" s="49" t="s">
        <v>1007</v>
      </c>
      <c r="C649" s="49" t="s">
        <v>876</v>
      </c>
      <c r="D649" s="50">
        <v>40.86</v>
      </c>
    </row>
    <row r="650" spans="1:4" x14ac:dyDescent="0.25">
      <c r="A650" s="46">
        <v>96036</v>
      </c>
      <c r="B650" s="46" t="s">
        <v>1008</v>
      </c>
      <c r="C650" s="46" t="s">
        <v>876</v>
      </c>
      <c r="D650" s="48">
        <v>82.21</v>
      </c>
    </row>
    <row r="651" spans="1:4" x14ac:dyDescent="0.25">
      <c r="A651" s="49">
        <v>96155</v>
      </c>
      <c r="B651" s="49" t="s">
        <v>1009</v>
      </c>
      <c r="C651" s="49" t="s">
        <v>876</v>
      </c>
      <c r="D651" s="50">
        <v>41.14</v>
      </c>
    </row>
    <row r="652" spans="1:4" x14ac:dyDescent="0.25">
      <c r="A652" s="46">
        <v>96156</v>
      </c>
      <c r="B652" s="46" t="s">
        <v>1010</v>
      </c>
      <c r="C652" s="46" t="s">
        <v>876</v>
      </c>
      <c r="D652" s="48">
        <v>57.3</v>
      </c>
    </row>
    <row r="653" spans="1:4" x14ac:dyDescent="0.25">
      <c r="A653" s="49">
        <v>96159</v>
      </c>
      <c r="B653" s="49" t="s">
        <v>1011</v>
      </c>
      <c r="C653" s="49" t="s">
        <v>876</v>
      </c>
      <c r="D653" s="50">
        <v>86.5</v>
      </c>
    </row>
    <row r="654" spans="1:4" x14ac:dyDescent="0.25">
      <c r="A654" s="46">
        <v>96246</v>
      </c>
      <c r="B654" s="46" t="s">
        <v>1012</v>
      </c>
      <c r="C654" s="46" t="s">
        <v>876</v>
      </c>
      <c r="D654" s="48">
        <v>57.34</v>
      </c>
    </row>
    <row r="655" spans="1:4" x14ac:dyDescent="0.25">
      <c r="A655" s="49">
        <v>96464</v>
      </c>
      <c r="B655" s="49" t="s">
        <v>1013</v>
      </c>
      <c r="C655" s="49" t="s">
        <v>876</v>
      </c>
      <c r="D655" s="50">
        <v>84.58</v>
      </c>
    </row>
    <row r="656" spans="1:4" x14ac:dyDescent="0.25">
      <c r="A656" s="46">
        <v>98765</v>
      </c>
      <c r="B656" s="46" t="s">
        <v>1014</v>
      </c>
      <c r="C656" s="46" t="s">
        <v>876</v>
      </c>
      <c r="D656" s="48">
        <v>0.1</v>
      </c>
    </row>
    <row r="657" spans="1:4" x14ac:dyDescent="0.25">
      <c r="A657" s="49">
        <v>99834</v>
      </c>
      <c r="B657" s="49" t="s">
        <v>1015</v>
      </c>
      <c r="C657" s="49" t="s">
        <v>876</v>
      </c>
      <c r="D657" s="50">
        <v>0.23</v>
      </c>
    </row>
    <row r="658" spans="1:4" x14ac:dyDescent="0.25">
      <c r="A658" s="46">
        <v>100642</v>
      </c>
      <c r="B658" s="46" t="s">
        <v>1016</v>
      </c>
      <c r="C658" s="46" t="s">
        <v>876</v>
      </c>
      <c r="D658" s="48">
        <v>209.39</v>
      </c>
    </row>
    <row r="659" spans="1:4" x14ac:dyDescent="0.25">
      <c r="A659" s="49">
        <v>100648</v>
      </c>
      <c r="B659" s="49" t="s">
        <v>1017</v>
      </c>
      <c r="C659" s="49" t="s">
        <v>876</v>
      </c>
      <c r="D659" s="50">
        <v>421.97</v>
      </c>
    </row>
    <row r="660" spans="1:4" x14ac:dyDescent="0.25">
      <c r="A660" s="46">
        <v>102274</v>
      </c>
      <c r="B660" s="46" t="s">
        <v>1018</v>
      </c>
      <c r="C660" s="46" t="s">
        <v>876</v>
      </c>
      <c r="D660" s="48">
        <v>16.309999999999999</v>
      </c>
    </row>
    <row r="661" spans="1:4" x14ac:dyDescent="0.25">
      <c r="A661" s="49">
        <v>104092</v>
      </c>
      <c r="B661" s="49" t="s">
        <v>1019</v>
      </c>
      <c r="C661" s="49" t="s">
        <v>876</v>
      </c>
      <c r="D661" s="50">
        <v>0.08</v>
      </c>
    </row>
    <row r="662" spans="1:4" x14ac:dyDescent="0.25">
      <c r="A662" s="46">
        <v>104098</v>
      </c>
      <c r="B662" s="46" t="s">
        <v>1020</v>
      </c>
      <c r="C662" s="46" t="s">
        <v>876</v>
      </c>
      <c r="D662" s="48">
        <v>0.12</v>
      </c>
    </row>
    <row r="663" spans="1:4" x14ac:dyDescent="0.25">
      <c r="A663" s="49">
        <v>5089</v>
      </c>
      <c r="B663" s="49" t="s">
        <v>1021</v>
      </c>
      <c r="C663" s="49" t="s">
        <v>39</v>
      </c>
      <c r="D663" s="50">
        <v>40.92</v>
      </c>
    </row>
    <row r="664" spans="1:4" x14ac:dyDescent="0.25">
      <c r="A664" s="46">
        <v>5627</v>
      </c>
      <c r="B664" s="46" t="s">
        <v>1022</v>
      </c>
      <c r="C664" s="46" t="s">
        <v>39</v>
      </c>
      <c r="D664" s="48">
        <v>45.33</v>
      </c>
    </row>
    <row r="665" spans="1:4" x14ac:dyDescent="0.25">
      <c r="A665" s="49">
        <v>5628</v>
      </c>
      <c r="B665" s="49" t="s">
        <v>1023</v>
      </c>
      <c r="C665" s="49" t="s">
        <v>39</v>
      </c>
      <c r="D665" s="50">
        <v>11.98</v>
      </c>
    </row>
    <row r="666" spans="1:4" x14ac:dyDescent="0.25">
      <c r="A666" s="46">
        <v>5629</v>
      </c>
      <c r="B666" s="46" t="s">
        <v>1024</v>
      </c>
      <c r="C666" s="46" t="s">
        <v>39</v>
      </c>
      <c r="D666" s="48">
        <v>56.67</v>
      </c>
    </row>
    <row r="667" spans="1:4" x14ac:dyDescent="0.25">
      <c r="A667" s="49">
        <v>5630</v>
      </c>
      <c r="B667" s="49" t="s">
        <v>1025</v>
      </c>
      <c r="C667" s="49" t="s">
        <v>39</v>
      </c>
      <c r="D667" s="50">
        <v>60.2</v>
      </c>
    </row>
    <row r="668" spans="1:4" x14ac:dyDescent="0.25">
      <c r="A668" s="46">
        <v>5658</v>
      </c>
      <c r="B668" s="46" t="s">
        <v>1026</v>
      </c>
      <c r="C668" s="46" t="s">
        <v>39</v>
      </c>
      <c r="D668" s="48">
        <v>2.46</v>
      </c>
    </row>
    <row r="669" spans="1:4" x14ac:dyDescent="0.25">
      <c r="A669" s="49">
        <v>5664</v>
      </c>
      <c r="B669" s="49" t="s">
        <v>1027</v>
      </c>
      <c r="C669" s="49" t="s">
        <v>39</v>
      </c>
      <c r="D669" s="50">
        <v>29.02</v>
      </c>
    </row>
    <row r="670" spans="1:4" x14ac:dyDescent="0.25">
      <c r="A670" s="46">
        <v>5667</v>
      </c>
      <c r="B670" s="46" t="s">
        <v>1028</v>
      </c>
      <c r="C670" s="46" t="s">
        <v>39</v>
      </c>
      <c r="D670" s="48">
        <v>25.81</v>
      </c>
    </row>
    <row r="671" spans="1:4" x14ac:dyDescent="0.25">
      <c r="A671" s="49">
        <v>5668</v>
      </c>
      <c r="B671" s="49" t="s">
        <v>1029</v>
      </c>
      <c r="C671" s="49" t="s">
        <v>39</v>
      </c>
      <c r="D671" s="50">
        <v>42.81</v>
      </c>
    </row>
    <row r="672" spans="1:4" x14ac:dyDescent="0.25">
      <c r="A672" s="46">
        <v>5674</v>
      </c>
      <c r="B672" s="46" t="s">
        <v>1030</v>
      </c>
      <c r="C672" s="46" t="s">
        <v>39</v>
      </c>
      <c r="D672" s="48">
        <v>39.36</v>
      </c>
    </row>
    <row r="673" spans="1:4" x14ac:dyDescent="0.25">
      <c r="A673" s="49">
        <v>5692</v>
      </c>
      <c r="B673" s="49" t="s">
        <v>1031</v>
      </c>
      <c r="C673" s="49" t="s">
        <v>39</v>
      </c>
      <c r="D673" s="50">
        <v>0.27</v>
      </c>
    </row>
    <row r="674" spans="1:4" x14ac:dyDescent="0.25">
      <c r="A674" s="46">
        <v>5693</v>
      </c>
      <c r="B674" s="46" t="s">
        <v>1032</v>
      </c>
      <c r="C674" s="46" t="s">
        <v>39</v>
      </c>
      <c r="D674" s="48">
        <v>19.190000000000001</v>
      </c>
    </row>
    <row r="675" spans="1:4" x14ac:dyDescent="0.25">
      <c r="A675" s="49">
        <v>5695</v>
      </c>
      <c r="B675" s="49" t="s">
        <v>1033</v>
      </c>
      <c r="C675" s="49" t="s">
        <v>39</v>
      </c>
      <c r="D675" s="50">
        <v>41.07</v>
      </c>
    </row>
    <row r="676" spans="1:4" x14ac:dyDescent="0.25">
      <c r="A676" s="46">
        <v>5703</v>
      </c>
      <c r="B676" s="46" t="s">
        <v>1034</v>
      </c>
      <c r="C676" s="46" t="s">
        <v>39</v>
      </c>
      <c r="D676" s="48">
        <v>27.37</v>
      </c>
    </row>
    <row r="677" spans="1:4" x14ac:dyDescent="0.25">
      <c r="A677" s="49">
        <v>5705</v>
      </c>
      <c r="B677" s="49" t="s">
        <v>1035</v>
      </c>
      <c r="C677" s="49" t="s">
        <v>39</v>
      </c>
      <c r="D677" s="50">
        <v>39.869999999999997</v>
      </c>
    </row>
    <row r="678" spans="1:4" x14ac:dyDescent="0.25">
      <c r="A678" s="46">
        <v>5707</v>
      </c>
      <c r="B678" s="46" t="s">
        <v>1036</v>
      </c>
      <c r="C678" s="46" t="s">
        <v>39</v>
      </c>
      <c r="D678" s="48">
        <v>59.32</v>
      </c>
    </row>
    <row r="679" spans="1:4" x14ac:dyDescent="0.25">
      <c r="A679" s="49">
        <v>5710</v>
      </c>
      <c r="B679" s="49" t="s">
        <v>1037</v>
      </c>
      <c r="C679" s="49" t="s">
        <v>39</v>
      </c>
      <c r="D679" s="50">
        <v>152.03</v>
      </c>
    </row>
    <row r="680" spans="1:4" x14ac:dyDescent="0.25">
      <c r="A680" s="46">
        <v>5711</v>
      </c>
      <c r="B680" s="46" t="s">
        <v>1038</v>
      </c>
      <c r="C680" s="46" t="s">
        <v>39</v>
      </c>
      <c r="D680" s="48">
        <v>83.17</v>
      </c>
    </row>
    <row r="681" spans="1:4" x14ac:dyDescent="0.25">
      <c r="A681" s="49">
        <v>5714</v>
      </c>
      <c r="B681" s="49" t="s">
        <v>1039</v>
      </c>
      <c r="C681" s="49" t="s">
        <v>39</v>
      </c>
      <c r="D681" s="50">
        <v>15.23</v>
      </c>
    </row>
    <row r="682" spans="1:4" x14ac:dyDescent="0.25">
      <c r="A682" s="46">
        <v>5715</v>
      </c>
      <c r="B682" s="46" t="s">
        <v>1040</v>
      </c>
      <c r="C682" s="46" t="s">
        <v>39</v>
      </c>
      <c r="D682" s="48">
        <v>62.94</v>
      </c>
    </row>
    <row r="683" spans="1:4" x14ac:dyDescent="0.25">
      <c r="A683" s="49">
        <v>5718</v>
      </c>
      <c r="B683" s="49" t="s">
        <v>1041</v>
      </c>
      <c r="C683" s="49" t="s">
        <v>39</v>
      </c>
      <c r="D683" s="50">
        <v>99.27</v>
      </c>
    </row>
    <row r="684" spans="1:4" x14ac:dyDescent="0.25">
      <c r="A684" s="46">
        <v>5721</v>
      </c>
      <c r="B684" s="46" t="s">
        <v>1042</v>
      </c>
      <c r="C684" s="46" t="s">
        <v>39</v>
      </c>
      <c r="D684" s="48">
        <v>87.59</v>
      </c>
    </row>
    <row r="685" spans="1:4" x14ac:dyDescent="0.25">
      <c r="A685" s="49">
        <v>5722</v>
      </c>
      <c r="B685" s="49" t="s">
        <v>1043</v>
      </c>
      <c r="C685" s="49" t="s">
        <v>39</v>
      </c>
      <c r="D685" s="50">
        <v>202.58</v>
      </c>
    </row>
    <row r="686" spans="1:4" x14ac:dyDescent="0.25">
      <c r="A686" s="46">
        <v>5724</v>
      </c>
      <c r="B686" s="46" t="s">
        <v>1044</v>
      </c>
      <c r="C686" s="46" t="s">
        <v>39</v>
      </c>
      <c r="D686" s="48">
        <v>53.18</v>
      </c>
    </row>
    <row r="687" spans="1:4" x14ac:dyDescent="0.25">
      <c r="A687" s="49">
        <v>5727</v>
      </c>
      <c r="B687" s="49" t="s">
        <v>1045</v>
      </c>
      <c r="C687" s="49" t="s">
        <v>39</v>
      </c>
      <c r="D687" s="50">
        <v>11.88</v>
      </c>
    </row>
    <row r="688" spans="1:4" x14ac:dyDescent="0.25">
      <c r="A688" s="46">
        <v>5729</v>
      </c>
      <c r="B688" s="46" t="s">
        <v>1046</v>
      </c>
      <c r="C688" s="46" t="s">
        <v>39</v>
      </c>
      <c r="D688" s="48">
        <v>48.33</v>
      </c>
    </row>
    <row r="689" spans="1:4" x14ac:dyDescent="0.25">
      <c r="A689" s="49">
        <v>5730</v>
      </c>
      <c r="B689" s="49" t="s">
        <v>1047</v>
      </c>
      <c r="C689" s="49" t="s">
        <v>39</v>
      </c>
      <c r="D689" s="50">
        <v>38.17</v>
      </c>
    </row>
    <row r="690" spans="1:4" x14ac:dyDescent="0.25">
      <c r="A690" s="46">
        <v>5735</v>
      </c>
      <c r="B690" s="46" t="s">
        <v>1048</v>
      </c>
      <c r="C690" s="46" t="s">
        <v>39</v>
      </c>
      <c r="D690" s="48">
        <v>28</v>
      </c>
    </row>
    <row r="691" spans="1:4" x14ac:dyDescent="0.25">
      <c r="A691" s="49">
        <v>5736</v>
      </c>
      <c r="B691" s="49" t="s">
        <v>1049</v>
      </c>
      <c r="C691" s="49" t="s">
        <v>39</v>
      </c>
      <c r="D691" s="50">
        <v>39.01</v>
      </c>
    </row>
    <row r="692" spans="1:4" x14ac:dyDescent="0.25">
      <c r="A692" s="46">
        <v>5738</v>
      </c>
      <c r="B692" s="46" t="s">
        <v>1050</v>
      </c>
      <c r="C692" s="46" t="s">
        <v>39</v>
      </c>
      <c r="D692" s="48">
        <v>42.97</v>
      </c>
    </row>
    <row r="693" spans="1:4" x14ac:dyDescent="0.25">
      <c r="A693" s="49">
        <v>5739</v>
      </c>
      <c r="B693" s="49" t="s">
        <v>1051</v>
      </c>
      <c r="C693" s="49" t="s">
        <v>39</v>
      </c>
      <c r="D693" s="50">
        <v>53.78</v>
      </c>
    </row>
    <row r="694" spans="1:4" x14ac:dyDescent="0.25">
      <c r="A694" s="46">
        <v>5741</v>
      </c>
      <c r="B694" s="46" t="s">
        <v>1052</v>
      </c>
      <c r="C694" s="46" t="s">
        <v>39</v>
      </c>
      <c r="D694" s="48">
        <v>42.78</v>
      </c>
    </row>
    <row r="695" spans="1:4" x14ac:dyDescent="0.25">
      <c r="A695" s="49">
        <v>5742</v>
      </c>
      <c r="B695" s="49" t="s">
        <v>1053</v>
      </c>
      <c r="C695" s="49" t="s">
        <v>39</v>
      </c>
      <c r="D695" s="50">
        <v>25.76</v>
      </c>
    </row>
    <row r="696" spans="1:4" x14ac:dyDescent="0.25">
      <c r="A696" s="46">
        <v>5747</v>
      </c>
      <c r="B696" s="46" t="s">
        <v>1054</v>
      </c>
      <c r="C696" s="46" t="s">
        <v>39</v>
      </c>
      <c r="D696" s="48">
        <v>147.74</v>
      </c>
    </row>
    <row r="697" spans="1:4" x14ac:dyDescent="0.25">
      <c r="A697" s="49">
        <v>5751</v>
      </c>
      <c r="B697" s="49" t="s">
        <v>1055</v>
      </c>
      <c r="C697" s="49" t="s">
        <v>39</v>
      </c>
      <c r="D697" s="50">
        <v>34.47</v>
      </c>
    </row>
    <row r="698" spans="1:4" x14ac:dyDescent="0.25">
      <c r="A698" s="46">
        <v>5754</v>
      </c>
      <c r="B698" s="46" t="s">
        <v>1056</v>
      </c>
      <c r="C698" s="46" t="s">
        <v>39</v>
      </c>
      <c r="D698" s="48">
        <v>37.85</v>
      </c>
    </row>
    <row r="699" spans="1:4" x14ac:dyDescent="0.25">
      <c r="A699" s="49">
        <v>5763</v>
      </c>
      <c r="B699" s="49" t="s">
        <v>1057</v>
      </c>
      <c r="C699" s="49" t="s">
        <v>39</v>
      </c>
      <c r="D699" s="50">
        <v>53.44</v>
      </c>
    </row>
    <row r="700" spans="1:4" x14ac:dyDescent="0.25">
      <c r="A700" s="46">
        <v>5765</v>
      </c>
      <c r="B700" s="46" t="s">
        <v>1058</v>
      </c>
      <c r="C700" s="46" t="s">
        <v>39</v>
      </c>
      <c r="D700" s="48">
        <v>4.6399999999999997</v>
      </c>
    </row>
    <row r="701" spans="1:4" x14ac:dyDescent="0.25">
      <c r="A701" s="49">
        <v>5766</v>
      </c>
      <c r="B701" s="49" t="s">
        <v>1059</v>
      </c>
      <c r="C701" s="49" t="s">
        <v>39</v>
      </c>
      <c r="D701" s="50">
        <v>2.67</v>
      </c>
    </row>
    <row r="702" spans="1:4" x14ac:dyDescent="0.25">
      <c r="A702" s="46">
        <v>5779</v>
      </c>
      <c r="B702" s="46" t="s">
        <v>1060</v>
      </c>
      <c r="C702" s="46" t="s">
        <v>39</v>
      </c>
      <c r="D702" s="48">
        <v>71.37</v>
      </c>
    </row>
    <row r="703" spans="1:4" x14ac:dyDescent="0.25">
      <c r="A703" s="49">
        <v>5787</v>
      </c>
      <c r="B703" s="49" t="s">
        <v>1061</v>
      </c>
      <c r="C703" s="49" t="s">
        <v>39</v>
      </c>
      <c r="D703" s="50">
        <v>65.73</v>
      </c>
    </row>
    <row r="704" spans="1:4" x14ac:dyDescent="0.25">
      <c r="A704" s="46">
        <v>5797</v>
      </c>
      <c r="B704" s="46" t="s">
        <v>1062</v>
      </c>
      <c r="C704" s="46" t="s">
        <v>39</v>
      </c>
      <c r="D704" s="48">
        <v>6.22</v>
      </c>
    </row>
    <row r="705" spans="1:4" x14ac:dyDescent="0.25">
      <c r="A705" s="49">
        <v>5800</v>
      </c>
      <c r="B705" s="49" t="s">
        <v>1063</v>
      </c>
      <c r="C705" s="49" t="s">
        <v>39</v>
      </c>
      <c r="D705" s="50">
        <v>0.36</v>
      </c>
    </row>
    <row r="706" spans="1:4" x14ac:dyDescent="0.25">
      <c r="A706" s="46">
        <v>7032</v>
      </c>
      <c r="B706" s="46" t="s">
        <v>1064</v>
      </c>
      <c r="C706" s="46" t="s">
        <v>39</v>
      </c>
      <c r="D706" s="48">
        <v>4.28</v>
      </c>
    </row>
    <row r="707" spans="1:4" x14ac:dyDescent="0.25">
      <c r="A707" s="49">
        <v>7033</v>
      </c>
      <c r="B707" s="49" t="s">
        <v>1065</v>
      </c>
      <c r="C707" s="49" t="s">
        <v>39</v>
      </c>
      <c r="D707" s="50">
        <v>1.58</v>
      </c>
    </row>
    <row r="708" spans="1:4" x14ac:dyDescent="0.25">
      <c r="A708" s="46">
        <v>7034</v>
      </c>
      <c r="B708" s="46" t="s">
        <v>1066</v>
      </c>
      <c r="C708" s="46" t="s">
        <v>39</v>
      </c>
      <c r="D708" s="48">
        <v>5.71</v>
      </c>
    </row>
    <row r="709" spans="1:4" x14ac:dyDescent="0.25">
      <c r="A709" s="49">
        <v>7035</v>
      </c>
      <c r="B709" s="49" t="s">
        <v>1067</v>
      </c>
      <c r="C709" s="49" t="s">
        <v>39</v>
      </c>
      <c r="D709" s="50">
        <v>239.6</v>
      </c>
    </row>
    <row r="710" spans="1:4" x14ac:dyDescent="0.25">
      <c r="A710" s="46">
        <v>7038</v>
      </c>
      <c r="B710" s="46" t="s">
        <v>1068</v>
      </c>
      <c r="C710" s="46" t="s">
        <v>39</v>
      </c>
      <c r="D710" s="48">
        <v>49.15</v>
      </c>
    </row>
    <row r="711" spans="1:4" x14ac:dyDescent="0.25">
      <c r="A711" s="49">
        <v>7039</v>
      </c>
      <c r="B711" s="49" t="s">
        <v>1069</v>
      </c>
      <c r="C711" s="49" t="s">
        <v>39</v>
      </c>
      <c r="D711" s="50">
        <v>13.18</v>
      </c>
    </row>
    <row r="712" spans="1:4" x14ac:dyDescent="0.25">
      <c r="A712" s="46">
        <v>7040</v>
      </c>
      <c r="B712" s="46" t="s">
        <v>1070</v>
      </c>
      <c r="C712" s="46" t="s">
        <v>39</v>
      </c>
      <c r="D712" s="48">
        <v>61.51</v>
      </c>
    </row>
    <row r="713" spans="1:4" x14ac:dyDescent="0.25">
      <c r="A713" s="49">
        <v>7044</v>
      </c>
      <c r="B713" s="49" t="s">
        <v>1071</v>
      </c>
      <c r="C713" s="49" t="s">
        <v>39</v>
      </c>
      <c r="D713" s="50">
        <v>0.3</v>
      </c>
    </row>
    <row r="714" spans="1:4" x14ac:dyDescent="0.25">
      <c r="A714" s="46">
        <v>7045</v>
      </c>
      <c r="B714" s="46" t="s">
        <v>1072</v>
      </c>
      <c r="C714" s="46" t="s">
        <v>39</v>
      </c>
      <c r="D714" s="48">
        <v>7.0000000000000007E-2</v>
      </c>
    </row>
    <row r="715" spans="1:4" x14ac:dyDescent="0.25">
      <c r="A715" s="49">
        <v>7046</v>
      </c>
      <c r="B715" s="49" t="s">
        <v>1073</v>
      </c>
      <c r="C715" s="49" t="s">
        <v>39</v>
      </c>
      <c r="D715" s="50">
        <v>0.33</v>
      </c>
    </row>
    <row r="716" spans="1:4" x14ac:dyDescent="0.25">
      <c r="A716" s="46">
        <v>7047</v>
      </c>
      <c r="B716" s="46" t="s">
        <v>1074</v>
      </c>
      <c r="C716" s="46" t="s">
        <v>39</v>
      </c>
      <c r="D716" s="48">
        <v>22.65</v>
      </c>
    </row>
    <row r="717" spans="1:4" x14ac:dyDescent="0.25">
      <c r="A717" s="49">
        <v>7051</v>
      </c>
      <c r="B717" s="49" t="s">
        <v>1075</v>
      </c>
      <c r="C717" s="49" t="s">
        <v>39</v>
      </c>
      <c r="D717" s="50">
        <v>43.6</v>
      </c>
    </row>
    <row r="718" spans="1:4" x14ac:dyDescent="0.25">
      <c r="A718" s="46">
        <v>7052</v>
      </c>
      <c r="B718" s="46" t="s">
        <v>1076</v>
      </c>
      <c r="C718" s="46" t="s">
        <v>39</v>
      </c>
      <c r="D718" s="48">
        <v>11.78</v>
      </c>
    </row>
    <row r="719" spans="1:4" x14ac:dyDescent="0.25">
      <c r="A719" s="49">
        <v>7053</v>
      </c>
      <c r="B719" s="49" t="s">
        <v>1077</v>
      </c>
      <c r="C719" s="49" t="s">
        <v>39</v>
      </c>
      <c r="D719" s="50">
        <v>54.56</v>
      </c>
    </row>
    <row r="720" spans="1:4" x14ac:dyDescent="0.25">
      <c r="A720" s="46">
        <v>7054</v>
      </c>
      <c r="B720" s="46" t="s">
        <v>1078</v>
      </c>
      <c r="C720" s="46" t="s">
        <v>39</v>
      </c>
      <c r="D720" s="48">
        <v>83.4</v>
      </c>
    </row>
    <row r="721" spans="1:4" x14ac:dyDescent="0.25">
      <c r="A721" s="49">
        <v>7058</v>
      </c>
      <c r="B721" s="49" t="s">
        <v>1079</v>
      </c>
      <c r="C721" s="49" t="s">
        <v>39</v>
      </c>
      <c r="D721" s="50">
        <v>23.49</v>
      </c>
    </row>
    <row r="722" spans="1:4" x14ac:dyDescent="0.25">
      <c r="A722" s="46">
        <v>7059</v>
      </c>
      <c r="B722" s="46" t="s">
        <v>1080</v>
      </c>
      <c r="C722" s="46" t="s">
        <v>39</v>
      </c>
      <c r="D722" s="48">
        <v>9.1</v>
      </c>
    </row>
    <row r="723" spans="1:4" x14ac:dyDescent="0.25">
      <c r="A723" s="49">
        <v>7060</v>
      </c>
      <c r="B723" s="49" t="s">
        <v>1081</v>
      </c>
      <c r="C723" s="49" t="s">
        <v>39</v>
      </c>
      <c r="D723" s="50">
        <v>42.52</v>
      </c>
    </row>
    <row r="724" spans="1:4" x14ac:dyDescent="0.25">
      <c r="A724" s="46">
        <v>7061</v>
      </c>
      <c r="B724" s="46" t="s">
        <v>1082</v>
      </c>
      <c r="C724" s="46" t="s">
        <v>39</v>
      </c>
      <c r="D724" s="48">
        <v>76.13</v>
      </c>
    </row>
    <row r="725" spans="1:4" x14ac:dyDescent="0.25">
      <c r="A725" s="49">
        <v>7063</v>
      </c>
      <c r="B725" s="49" t="s">
        <v>1083</v>
      </c>
      <c r="C725" s="49" t="s">
        <v>39</v>
      </c>
      <c r="D725" s="50">
        <v>19</v>
      </c>
    </row>
    <row r="726" spans="1:4" x14ac:dyDescent="0.25">
      <c r="A726" s="46">
        <v>7064</v>
      </c>
      <c r="B726" s="46" t="s">
        <v>1084</v>
      </c>
      <c r="C726" s="46" t="s">
        <v>39</v>
      </c>
      <c r="D726" s="48">
        <v>5.13</v>
      </c>
    </row>
    <row r="727" spans="1:4" x14ac:dyDescent="0.25">
      <c r="A727" s="49">
        <v>7065</v>
      </c>
      <c r="B727" s="49" t="s">
        <v>1085</v>
      </c>
      <c r="C727" s="49" t="s">
        <v>39</v>
      </c>
      <c r="D727" s="50">
        <v>20.78</v>
      </c>
    </row>
    <row r="728" spans="1:4" x14ac:dyDescent="0.25">
      <c r="A728" s="46">
        <v>7066</v>
      </c>
      <c r="B728" s="46" t="s">
        <v>1086</v>
      </c>
      <c r="C728" s="46" t="s">
        <v>39</v>
      </c>
      <c r="D728" s="48">
        <v>90.33</v>
      </c>
    </row>
    <row r="729" spans="1:4" x14ac:dyDescent="0.25">
      <c r="A729" s="49">
        <v>53786</v>
      </c>
      <c r="B729" s="49" t="s">
        <v>1087</v>
      </c>
      <c r="C729" s="49" t="s">
        <v>39</v>
      </c>
      <c r="D729" s="50">
        <v>47.68</v>
      </c>
    </row>
    <row r="730" spans="1:4" x14ac:dyDescent="0.25">
      <c r="A730" s="46">
        <v>53788</v>
      </c>
      <c r="B730" s="46" t="s">
        <v>1088</v>
      </c>
      <c r="C730" s="46" t="s">
        <v>39</v>
      </c>
      <c r="D730" s="48">
        <v>53.38</v>
      </c>
    </row>
    <row r="731" spans="1:4" x14ac:dyDescent="0.25">
      <c r="A731" s="49">
        <v>53792</v>
      </c>
      <c r="B731" s="49" t="s">
        <v>1089</v>
      </c>
      <c r="C731" s="49" t="s">
        <v>39</v>
      </c>
      <c r="D731" s="50">
        <v>94.63</v>
      </c>
    </row>
    <row r="732" spans="1:4" x14ac:dyDescent="0.25">
      <c r="A732" s="46">
        <v>53794</v>
      </c>
      <c r="B732" s="46" t="s">
        <v>1090</v>
      </c>
      <c r="C732" s="46" t="s">
        <v>39</v>
      </c>
      <c r="D732" s="48">
        <v>35.619999999999997</v>
      </c>
    </row>
    <row r="733" spans="1:4" x14ac:dyDescent="0.25">
      <c r="A733" s="49">
        <v>53797</v>
      </c>
      <c r="B733" s="49" t="s">
        <v>1091</v>
      </c>
      <c r="C733" s="49" t="s">
        <v>39</v>
      </c>
      <c r="D733" s="50">
        <v>108.83</v>
      </c>
    </row>
    <row r="734" spans="1:4" x14ac:dyDescent="0.25">
      <c r="A734" s="46">
        <v>53804</v>
      </c>
      <c r="B734" s="46" t="s">
        <v>1092</v>
      </c>
      <c r="C734" s="46" t="s">
        <v>39</v>
      </c>
      <c r="D734" s="48">
        <v>5.12</v>
      </c>
    </row>
    <row r="735" spans="1:4" x14ac:dyDescent="0.25">
      <c r="A735" s="49">
        <v>53806</v>
      </c>
      <c r="B735" s="49" t="s">
        <v>1093</v>
      </c>
      <c r="C735" s="49" t="s">
        <v>39</v>
      </c>
      <c r="D735" s="50">
        <v>68.52</v>
      </c>
    </row>
    <row r="736" spans="1:4" x14ac:dyDescent="0.25">
      <c r="A736" s="46">
        <v>53810</v>
      </c>
      <c r="B736" s="46" t="s">
        <v>1094</v>
      </c>
      <c r="C736" s="46" t="s">
        <v>39</v>
      </c>
      <c r="D736" s="48">
        <v>68.94</v>
      </c>
    </row>
    <row r="737" spans="1:4" x14ac:dyDescent="0.25">
      <c r="A737" s="49">
        <v>53814</v>
      </c>
      <c r="B737" s="49" t="s">
        <v>1095</v>
      </c>
      <c r="C737" s="49" t="s">
        <v>39</v>
      </c>
      <c r="D737" s="50">
        <v>225.83</v>
      </c>
    </row>
    <row r="738" spans="1:4" x14ac:dyDescent="0.25">
      <c r="A738" s="46">
        <v>53817</v>
      </c>
      <c r="B738" s="46" t="s">
        <v>1096</v>
      </c>
      <c r="C738" s="46" t="s">
        <v>39</v>
      </c>
      <c r="D738" s="48">
        <v>58.35</v>
      </c>
    </row>
    <row r="739" spans="1:4" x14ac:dyDescent="0.25">
      <c r="A739" s="49">
        <v>53818</v>
      </c>
      <c r="B739" s="49" t="s">
        <v>1097</v>
      </c>
      <c r="C739" s="49" t="s">
        <v>39</v>
      </c>
      <c r="D739" s="50">
        <v>9.49</v>
      </c>
    </row>
    <row r="740" spans="1:4" x14ac:dyDescent="0.25">
      <c r="A740" s="46">
        <v>53827</v>
      </c>
      <c r="B740" s="46" t="s">
        <v>1098</v>
      </c>
      <c r="C740" s="46" t="s">
        <v>39</v>
      </c>
      <c r="D740" s="48">
        <v>106.54</v>
      </c>
    </row>
    <row r="741" spans="1:4" x14ac:dyDescent="0.25">
      <c r="A741" s="49">
        <v>53829</v>
      </c>
      <c r="B741" s="49" t="s">
        <v>1099</v>
      </c>
      <c r="C741" s="49" t="s">
        <v>39</v>
      </c>
      <c r="D741" s="50">
        <v>108.83</v>
      </c>
    </row>
    <row r="742" spans="1:4" x14ac:dyDescent="0.25">
      <c r="A742" s="46">
        <v>53831</v>
      </c>
      <c r="B742" s="46" t="s">
        <v>1100</v>
      </c>
      <c r="C742" s="46" t="s">
        <v>39</v>
      </c>
      <c r="D742" s="48">
        <v>179.77</v>
      </c>
    </row>
    <row r="743" spans="1:4" x14ac:dyDescent="0.25">
      <c r="A743" s="49">
        <v>53840</v>
      </c>
      <c r="B743" s="49" t="s">
        <v>1101</v>
      </c>
      <c r="C743" s="49" t="s">
        <v>39</v>
      </c>
      <c r="D743" s="50">
        <v>2.78</v>
      </c>
    </row>
    <row r="744" spans="1:4" x14ac:dyDescent="0.25">
      <c r="A744" s="46">
        <v>53841</v>
      </c>
      <c r="B744" s="46" t="s">
        <v>1102</v>
      </c>
      <c r="C744" s="46" t="s">
        <v>39</v>
      </c>
      <c r="D744" s="48">
        <v>1.93</v>
      </c>
    </row>
    <row r="745" spans="1:4" x14ac:dyDescent="0.25">
      <c r="A745" s="49">
        <v>53849</v>
      </c>
      <c r="B745" s="49" t="s">
        <v>1103</v>
      </c>
      <c r="C745" s="49" t="s">
        <v>39</v>
      </c>
      <c r="D745" s="50">
        <v>78.2</v>
      </c>
    </row>
    <row r="746" spans="1:4" x14ac:dyDescent="0.25">
      <c r="A746" s="46">
        <v>53857</v>
      </c>
      <c r="B746" s="46" t="s">
        <v>1104</v>
      </c>
      <c r="C746" s="46" t="s">
        <v>39</v>
      </c>
      <c r="D746" s="48">
        <v>63</v>
      </c>
    </row>
    <row r="747" spans="1:4" x14ac:dyDescent="0.25">
      <c r="A747" s="49">
        <v>53858</v>
      </c>
      <c r="B747" s="49" t="s">
        <v>1105</v>
      </c>
      <c r="C747" s="49" t="s">
        <v>39</v>
      </c>
      <c r="D747" s="50">
        <v>42.7</v>
      </c>
    </row>
    <row r="748" spans="1:4" x14ac:dyDescent="0.25">
      <c r="A748" s="46">
        <v>53861</v>
      </c>
      <c r="B748" s="46" t="s">
        <v>1106</v>
      </c>
      <c r="C748" s="46" t="s">
        <v>39</v>
      </c>
      <c r="D748" s="48">
        <v>61.15</v>
      </c>
    </row>
    <row r="749" spans="1:4" x14ac:dyDescent="0.25">
      <c r="A749" s="49">
        <v>53863</v>
      </c>
      <c r="B749" s="49" t="s">
        <v>1107</v>
      </c>
      <c r="C749" s="49" t="s">
        <v>39</v>
      </c>
      <c r="D749" s="50">
        <v>2.27</v>
      </c>
    </row>
    <row r="750" spans="1:4" x14ac:dyDescent="0.25">
      <c r="A750" s="46">
        <v>53865</v>
      </c>
      <c r="B750" s="46" t="s">
        <v>1108</v>
      </c>
      <c r="C750" s="46" t="s">
        <v>39</v>
      </c>
      <c r="D750" s="48">
        <v>44.04</v>
      </c>
    </row>
    <row r="751" spans="1:4" x14ac:dyDescent="0.25">
      <c r="A751" s="49">
        <v>53866</v>
      </c>
      <c r="B751" s="49" t="s">
        <v>1109</v>
      </c>
      <c r="C751" s="49" t="s">
        <v>39</v>
      </c>
      <c r="D751" s="50">
        <v>2.19</v>
      </c>
    </row>
    <row r="752" spans="1:4" x14ac:dyDescent="0.25">
      <c r="A752" s="46">
        <v>53882</v>
      </c>
      <c r="B752" s="46" t="s">
        <v>1110</v>
      </c>
      <c r="C752" s="46" t="s">
        <v>39</v>
      </c>
      <c r="D752" s="48">
        <v>38.130000000000003</v>
      </c>
    </row>
    <row r="753" spans="1:4" x14ac:dyDescent="0.25">
      <c r="A753" s="49">
        <v>55263</v>
      </c>
      <c r="B753" s="49" t="s">
        <v>1111</v>
      </c>
      <c r="C753" s="49" t="s">
        <v>39</v>
      </c>
      <c r="D753" s="50">
        <v>60.2</v>
      </c>
    </row>
    <row r="754" spans="1:4" x14ac:dyDescent="0.25">
      <c r="A754" s="46">
        <v>73303</v>
      </c>
      <c r="B754" s="46" t="s">
        <v>1112</v>
      </c>
      <c r="C754" s="46" t="s">
        <v>39</v>
      </c>
      <c r="D754" s="48">
        <v>5.89</v>
      </c>
    </row>
    <row r="755" spans="1:4" x14ac:dyDescent="0.25">
      <c r="A755" s="49">
        <v>73307</v>
      </c>
      <c r="B755" s="49" t="s">
        <v>1113</v>
      </c>
      <c r="C755" s="49" t="s">
        <v>39</v>
      </c>
      <c r="D755" s="50">
        <v>5.26</v>
      </c>
    </row>
    <row r="756" spans="1:4" x14ac:dyDescent="0.25">
      <c r="A756" s="46">
        <v>73309</v>
      </c>
      <c r="B756" s="46" t="s">
        <v>1114</v>
      </c>
      <c r="C756" s="46" t="s">
        <v>39</v>
      </c>
      <c r="D756" s="48">
        <v>32.700000000000003</v>
      </c>
    </row>
    <row r="757" spans="1:4" x14ac:dyDescent="0.25">
      <c r="A757" s="49">
        <v>73311</v>
      </c>
      <c r="B757" s="49" t="s">
        <v>1115</v>
      </c>
      <c r="C757" s="49" t="s">
        <v>39</v>
      </c>
      <c r="D757" s="50">
        <v>166.41</v>
      </c>
    </row>
    <row r="758" spans="1:4" x14ac:dyDescent="0.25">
      <c r="A758" s="46">
        <v>73313</v>
      </c>
      <c r="B758" s="46" t="s">
        <v>1116</v>
      </c>
      <c r="C758" s="46" t="s">
        <v>39</v>
      </c>
      <c r="D758" s="48">
        <v>8.83</v>
      </c>
    </row>
    <row r="759" spans="1:4" x14ac:dyDescent="0.25">
      <c r="A759" s="49">
        <v>73315</v>
      </c>
      <c r="B759" s="49" t="s">
        <v>1117</v>
      </c>
      <c r="C759" s="49" t="s">
        <v>39</v>
      </c>
      <c r="D759" s="50">
        <v>53.38</v>
      </c>
    </row>
    <row r="760" spans="1:4" x14ac:dyDescent="0.25">
      <c r="A760" s="46">
        <v>73335</v>
      </c>
      <c r="B760" s="46" t="s">
        <v>1118</v>
      </c>
      <c r="C760" s="46" t="s">
        <v>39</v>
      </c>
      <c r="D760" s="48">
        <v>36.35</v>
      </c>
    </row>
    <row r="761" spans="1:4" x14ac:dyDescent="0.25">
      <c r="A761" s="49">
        <v>73340</v>
      </c>
      <c r="B761" s="49" t="s">
        <v>1119</v>
      </c>
      <c r="C761" s="49" t="s">
        <v>39</v>
      </c>
      <c r="D761" s="50">
        <v>144.61000000000001</v>
      </c>
    </row>
    <row r="762" spans="1:4" x14ac:dyDescent="0.25">
      <c r="A762" s="46">
        <v>83361</v>
      </c>
      <c r="B762" s="46" t="s">
        <v>1120</v>
      </c>
      <c r="C762" s="46" t="s">
        <v>39</v>
      </c>
      <c r="D762" s="48">
        <v>44.26</v>
      </c>
    </row>
    <row r="763" spans="1:4" x14ac:dyDescent="0.25">
      <c r="A763" s="49">
        <v>83761</v>
      </c>
      <c r="B763" s="49" t="s">
        <v>1121</v>
      </c>
      <c r="C763" s="49" t="s">
        <v>39</v>
      </c>
      <c r="D763" s="50">
        <v>7.85</v>
      </c>
    </row>
    <row r="764" spans="1:4" x14ac:dyDescent="0.25">
      <c r="A764" s="46">
        <v>83762</v>
      </c>
      <c r="B764" s="46" t="s">
        <v>1122</v>
      </c>
      <c r="C764" s="46" t="s">
        <v>39</v>
      </c>
      <c r="D764" s="48">
        <v>7.01</v>
      </c>
    </row>
    <row r="765" spans="1:4" x14ac:dyDescent="0.25">
      <c r="A765" s="49">
        <v>83763</v>
      </c>
      <c r="B765" s="49" t="s">
        <v>1123</v>
      </c>
      <c r="C765" s="49" t="s">
        <v>39</v>
      </c>
      <c r="D765" s="50">
        <v>46.9</v>
      </c>
    </row>
    <row r="766" spans="1:4" x14ac:dyDescent="0.25">
      <c r="A766" s="46">
        <v>83764</v>
      </c>
      <c r="B766" s="46" t="s">
        <v>1124</v>
      </c>
      <c r="C766" s="46" t="s">
        <v>39</v>
      </c>
      <c r="D766" s="48">
        <v>2.76</v>
      </c>
    </row>
    <row r="767" spans="1:4" x14ac:dyDescent="0.25">
      <c r="A767" s="49">
        <v>87026</v>
      </c>
      <c r="B767" s="49" t="s">
        <v>1125</v>
      </c>
      <c r="C767" s="49" t="s">
        <v>39</v>
      </c>
      <c r="D767" s="50">
        <v>0.76</v>
      </c>
    </row>
    <row r="768" spans="1:4" x14ac:dyDescent="0.25">
      <c r="A768" s="46">
        <v>87441</v>
      </c>
      <c r="B768" s="46" t="s">
        <v>1126</v>
      </c>
      <c r="C768" s="46" t="s">
        <v>39</v>
      </c>
      <c r="D768" s="48">
        <v>0.55000000000000004</v>
      </c>
    </row>
    <row r="769" spans="1:4" x14ac:dyDescent="0.25">
      <c r="A769" s="49">
        <v>87442</v>
      </c>
      <c r="B769" s="49" t="s">
        <v>1127</v>
      </c>
      <c r="C769" s="49" t="s">
        <v>39</v>
      </c>
      <c r="D769" s="50">
        <v>0.13</v>
      </c>
    </row>
    <row r="770" spans="1:4" x14ac:dyDescent="0.25">
      <c r="A770" s="46">
        <v>87443</v>
      </c>
      <c r="B770" s="46" t="s">
        <v>1128</v>
      </c>
      <c r="C770" s="46" t="s">
        <v>39</v>
      </c>
      <c r="D770" s="48">
        <v>0.73</v>
      </c>
    </row>
    <row r="771" spans="1:4" x14ac:dyDescent="0.25">
      <c r="A771" s="49">
        <v>87444</v>
      </c>
      <c r="B771" s="49" t="s">
        <v>1129</v>
      </c>
      <c r="C771" s="49" t="s">
        <v>39</v>
      </c>
      <c r="D771" s="50">
        <v>3.96</v>
      </c>
    </row>
    <row r="772" spans="1:4" x14ac:dyDescent="0.25">
      <c r="A772" s="46">
        <v>88387</v>
      </c>
      <c r="B772" s="46" t="s">
        <v>1130</v>
      </c>
      <c r="C772" s="46" t="s">
        <v>39</v>
      </c>
      <c r="D772" s="48">
        <v>1.07</v>
      </c>
    </row>
    <row r="773" spans="1:4" x14ac:dyDescent="0.25">
      <c r="A773" s="49">
        <v>88389</v>
      </c>
      <c r="B773" s="49" t="s">
        <v>1131</v>
      </c>
      <c r="C773" s="49" t="s">
        <v>39</v>
      </c>
      <c r="D773" s="50">
        <v>0.26</v>
      </c>
    </row>
    <row r="774" spans="1:4" x14ac:dyDescent="0.25">
      <c r="A774" s="46">
        <v>88390</v>
      </c>
      <c r="B774" s="46" t="s">
        <v>1132</v>
      </c>
      <c r="C774" s="46" t="s">
        <v>39</v>
      </c>
      <c r="D774" s="48">
        <v>1.25</v>
      </c>
    </row>
    <row r="775" spans="1:4" x14ac:dyDescent="0.25">
      <c r="A775" s="49">
        <v>88391</v>
      </c>
      <c r="B775" s="49" t="s">
        <v>1133</v>
      </c>
      <c r="C775" s="49" t="s">
        <v>39</v>
      </c>
      <c r="D775" s="50">
        <v>3.59</v>
      </c>
    </row>
    <row r="776" spans="1:4" x14ac:dyDescent="0.25">
      <c r="A776" s="46">
        <v>88394</v>
      </c>
      <c r="B776" s="46" t="s">
        <v>1134</v>
      </c>
      <c r="C776" s="46" t="s">
        <v>39</v>
      </c>
      <c r="D776" s="48">
        <v>1.28</v>
      </c>
    </row>
    <row r="777" spans="1:4" x14ac:dyDescent="0.25">
      <c r="A777" s="49">
        <v>88395</v>
      </c>
      <c r="B777" s="49" t="s">
        <v>1135</v>
      </c>
      <c r="C777" s="49" t="s">
        <v>39</v>
      </c>
      <c r="D777" s="50">
        <v>0.31</v>
      </c>
    </row>
    <row r="778" spans="1:4" x14ac:dyDescent="0.25">
      <c r="A778" s="46">
        <v>88396</v>
      </c>
      <c r="B778" s="46" t="s">
        <v>1136</v>
      </c>
      <c r="C778" s="46" t="s">
        <v>39</v>
      </c>
      <c r="D778" s="48">
        <v>1.49</v>
      </c>
    </row>
    <row r="779" spans="1:4" x14ac:dyDescent="0.25">
      <c r="A779" s="49">
        <v>88397</v>
      </c>
      <c r="B779" s="49" t="s">
        <v>1137</v>
      </c>
      <c r="C779" s="49" t="s">
        <v>39</v>
      </c>
      <c r="D779" s="50">
        <v>5.39</v>
      </c>
    </row>
    <row r="780" spans="1:4" x14ac:dyDescent="0.25">
      <c r="A780" s="46">
        <v>88400</v>
      </c>
      <c r="B780" s="46" t="s">
        <v>1138</v>
      </c>
      <c r="C780" s="46" t="s">
        <v>39</v>
      </c>
      <c r="D780" s="48">
        <v>1.01</v>
      </c>
    </row>
    <row r="781" spans="1:4" x14ac:dyDescent="0.25">
      <c r="A781" s="49">
        <v>88401</v>
      </c>
      <c r="B781" s="49" t="s">
        <v>1139</v>
      </c>
      <c r="C781" s="49" t="s">
        <v>39</v>
      </c>
      <c r="D781" s="50">
        <v>0.25</v>
      </c>
    </row>
    <row r="782" spans="1:4" x14ac:dyDescent="0.25">
      <c r="A782" s="46">
        <v>88402</v>
      </c>
      <c r="B782" s="46" t="s">
        <v>1140</v>
      </c>
      <c r="C782" s="46" t="s">
        <v>39</v>
      </c>
      <c r="D782" s="48">
        <v>1.18</v>
      </c>
    </row>
    <row r="783" spans="1:4" x14ac:dyDescent="0.25">
      <c r="A783" s="49">
        <v>88403</v>
      </c>
      <c r="B783" s="49" t="s">
        <v>1141</v>
      </c>
      <c r="C783" s="49" t="s">
        <v>39</v>
      </c>
      <c r="D783" s="50">
        <v>2.15</v>
      </c>
    </row>
    <row r="784" spans="1:4" x14ac:dyDescent="0.25">
      <c r="A784" s="46">
        <v>88419</v>
      </c>
      <c r="B784" s="46" t="s">
        <v>1142</v>
      </c>
      <c r="C784" s="46" t="s">
        <v>39</v>
      </c>
      <c r="D784" s="48">
        <v>7.06</v>
      </c>
    </row>
    <row r="785" spans="1:4" x14ac:dyDescent="0.25">
      <c r="A785" s="49">
        <v>88422</v>
      </c>
      <c r="B785" s="49" t="s">
        <v>1143</v>
      </c>
      <c r="C785" s="49" t="s">
        <v>39</v>
      </c>
      <c r="D785" s="50">
        <v>1.63</v>
      </c>
    </row>
    <row r="786" spans="1:4" x14ac:dyDescent="0.25">
      <c r="A786" s="46">
        <v>88425</v>
      </c>
      <c r="B786" s="46" t="s">
        <v>1144</v>
      </c>
      <c r="C786" s="46" t="s">
        <v>39</v>
      </c>
      <c r="D786" s="48">
        <v>8.83</v>
      </c>
    </row>
    <row r="787" spans="1:4" x14ac:dyDescent="0.25">
      <c r="A787" s="49">
        <v>88427</v>
      </c>
      <c r="B787" s="49" t="s">
        <v>1145</v>
      </c>
      <c r="C787" s="49" t="s">
        <v>39</v>
      </c>
      <c r="D787" s="50">
        <v>1.21</v>
      </c>
    </row>
    <row r="788" spans="1:4" x14ac:dyDescent="0.25">
      <c r="A788" s="46">
        <v>88434</v>
      </c>
      <c r="B788" s="46" t="s">
        <v>1146</v>
      </c>
      <c r="C788" s="46" t="s">
        <v>39</v>
      </c>
      <c r="D788" s="48">
        <v>9.3699999999999992</v>
      </c>
    </row>
    <row r="789" spans="1:4" x14ac:dyDescent="0.25">
      <c r="A789" s="49">
        <v>88435</v>
      </c>
      <c r="B789" s="49" t="s">
        <v>1147</v>
      </c>
      <c r="C789" s="49" t="s">
        <v>39</v>
      </c>
      <c r="D789" s="50">
        <v>2.16</v>
      </c>
    </row>
    <row r="790" spans="1:4" x14ac:dyDescent="0.25">
      <c r="A790" s="46">
        <v>88436</v>
      </c>
      <c r="B790" s="46" t="s">
        <v>1148</v>
      </c>
      <c r="C790" s="46" t="s">
        <v>39</v>
      </c>
      <c r="D790" s="48">
        <v>11.71</v>
      </c>
    </row>
    <row r="791" spans="1:4" x14ac:dyDescent="0.25">
      <c r="A791" s="49">
        <v>88437</v>
      </c>
      <c r="B791" s="49" t="s">
        <v>1149</v>
      </c>
      <c r="C791" s="49" t="s">
        <v>39</v>
      </c>
      <c r="D791" s="50">
        <v>1.21</v>
      </c>
    </row>
    <row r="792" spans="1:4" x14ac:dyDescent="0.25">
      <c r="A792" s="46">
        <v>88569</v>
      </c>
      <c r="B792" s="46" t="s">
        <v>1150</v>
      </c>
      <c r="C792" s="46" t="s">
        <v>39</v>
      </c>
      <c r="D792" s="48">
        <v>3.96</v>
      </c>
    </row>
    <row r="793" spans="1:4" x14ac:dyDescent="0.25">
      <c r="A793" s="49">
        <v>88570</v>
      </c>
      <c r="B793" s="49" t="s">
        <v>1151</v>
      </c>
      <c r="C793" s="49" t="s">
        <v>39</v>
      </c>
      <c r="D793" s="50">
        <v>1.28</v>
      </c>
    </row>
    <row r="794" spans="1:4" x14ac:dyDescent="0.25">
      <c r="A794" s="46">
        <v>88826</v>
      </c>
      <c r="B794" s="46" t="s">
        <v>1152</v>
      </c>
      <c r="C794" s="46" t="s">
        <v>39</v>
      </c>
      <c r="D794" s="48">
        <v>0.4</v>
      </c>
    </row>
    <row r="795" spans="1:4" x14ac:dyDescent="0.25">
      <c r="A795" s="49">
        <v>88827</v>
      </c>
      <c r="B795" s="49" t="s">
        <v>1153</v>
      </c>
      <c r="C795" s="49" t="s">
        <v>39</v>
      </c>
      <c r="D795" s="50">
        <v>0.1</v>
      </c>
    </row>
    <row r="796" spans="1:4" x14ac:dyDescent="0.25">
      <c r="A796" s="46">
        <v>88828</v>
      </c>
      <c r="B796" s="46" t="s">
        <v>1154</v>
      </c>
      <c r="C796" s="46" t="s">
        <v>39</v>
      </c>
      <c r="D796" s="48">
        <v>0.47</v>
      </c>
    </row>
    <row r="797" spans="1:4" x14ac:dyDescent="0.25">
      <c r="A797" s="49">
        <v>88829</v>
      </c>
      <c r="B797" s="49" t="s">
        <v>1155</v>
      </c>
      <c r="C797" s="49" t="s">
        <v>39</v>
      </c>
      <c r="D797" s="50">
        <v>1.43</v>
      </c>
    </row>
    <row r="798" spans="1:4" x14ac:dyDescent="0.25">
      <c r="A798" s="46">
        <v>88832</v>
      </c>
      <c r="B798" s="46" t="s">
        <v>1156</v>
      </c>
      <c r="C798" s="46" t="s">
        <v>39</v>
      </c>
      <c r="D798" s="48">
        <v>43.25</v>
      </c>
    </row>
    <row r="799" spans="1:4" x14ac:dyDescent="0.25">
      <c r="A799" s="49">
        <v>88834</v>
      </c>
      <c r="B799" s="49" t="s">
        <v>1157</v>
      </c>
      <c r="C799" s="49" t="s">
        <v>39</v>
      </c>
      <c r="D799" s="50">
        <v>11.43</v>
      </c>
    </row>
    <row r="800" spans="1:4" x14ac:dyDescent="0.25">
      <c r="A800" s="46">
        <v>88835</v>
      </c>
      <c r="B800" s="46" t="s">
        <v>1158</v>
      </c>
      <c r="C800" s="46" t="s">
        <v>39</v>
      </c>
      <c r="D800" s="48">
        <v>54.07</v>
      </c>
    </row>
    <row r="801" spans="1:4" x14ac:dyDescent="0.25">
      <c r="A801" s="49">
        <v>88836</v>
      </c>
      <c r="B801" s="49" t="s">
        <v>1159</v>
      </c>
      <c r="C801" s="49" t="s">
        <v>39</v>
      </c>
      <c r="D801" s="50">
        <v>59.64</v>
      </c>
    </row>
    <row r="802" spans="1:4" x14ac:dyDescent="0.25">
      <c r="A802" s="46">
        <v>88839</v>
      </c>
      <c r="B802" s="46" t="s">
        <v>1160</v>
      </c>
      <c r="C802" s="46" t="s">
        <v>39</v>
      </c>
      <c r="D802" s="48">
        <v>31.13</v>
      </c>
    </row>
    <row r="803" spans="1:4" x14ac:dyDescent="0.25">
      <c r="A803" s="49">
        <v>88840</v>
      </c>
      <c r="B803" s="49" t="s">
        <v>1161</v>
      </c>
      <c r="C803" s="49" t="s">
        <v>39</v>
      </c>
      <c r="D803" s="50">
        <v>13.71</v>
      </c>
    </row>
    <row r="804" spans="1:4" x14ac:dyDescent="0.25">
      <c r="A804" s="46">
        <v>88841</v>
      </c>
      <c r="B804" s="46" t="s">
        <v>1162</v>
      </c>
      <c r="C804" s="46" t="s">
        <v>39</v>
      </c>
      <c r="D804" s="48">
        <v>55.66</v>
      </c>
    </row>
    <row r="805" spans="1:4" x14ac:dyDescent="0.25">
      <c r="A805" s="49">
        <v>88842</v>
      </c>
      <c r="B805" s="49" t="s">
        <v>1163</v>
      </c>
      <c r="C805" s="49" t="s">
        <v>39</v>
      </c>
      <c r="D805" s="50">
        <v>73</v>
      </c>
    </row>
    <row r="806" spans="1:4" x14ac:dyDescent="0.25">
      <c r="A806" s="46">
        <v>88847</v>
      </c>
      <c r="B806" s="46" t="s">
        <v>1164</v>
      </c>
      <c r="C806" s="46" t="s">
        <v>39</v>
      </c>
      <c r="D806" s="48">
        <v>22.82</v>
      </c>
    </row>
    <row r="807" spans="1:4" x14ac:dyDescent="0.25">
      <c r="A807" s="49">
        <v>88848</v>
      </c>
      <c r="B807" s="49" t="s">
        <v>1165</v>
      </c>
      <c r="C807" s="49" t="s">
        <v>39</v>
      </c>
      <c r="D807" s="50">
        <v>9.3800000000000008</v>
      </c>
    </row>
    <row r="808" spans="1:4" x14ac:dyDescent="0.25">
      <c r="A808" s="46">
        <v>88853</v>
      </c>
      <c r="B808" s="46" t="s">
        <v>1166</v>
      </c>
      <c r="C808" s="46" t="s">
        <v>39</v>
      </c>
      <c r="D808" s="48">
        <v>0.24</v>
      </c>
    </row>
    <row r="809" spans="1:4" x14ac:dyDescent="0.25">
      <c r="A809" s="49">
        <v>88854</v>
      </c>
      <c r="B809" s="49" t="s">
        <v>1167</v>
      </c>
      <c r="C809" s="49" t="s">
        <v>39</v>
      </c>
      <c r="D809" s="50">
        <v>0.05</v>
      </c>
    </row>
    <row r="810" spans="1:4" x14ac:dyDescent="0.25">
      <c r="A810" s="46">
        <v>88855</v>
      </c>
      <c r="B810" s="46" t="s">
        <v>1168</v>
      </c>
      <c r="C810" s="46" t="s">
        <v>39</v>
      </c>
      <c r="D810" s="48">
        <v>3.55</v>
      </c>
    </row>
    <row r="811" spans="1:4" x14ac:dyDescent="0.25">
      <c r="A811" s="49">
        <v>88856</v>
      </c>
      <c r="B811" s="49" t="s">
        <v>1169</v>
      </c>
      <c r="C811" s="49" t="s">
        <v>39</v>
      </c>
      <c r="D811" s="50">
        <v>0.97</v>
      </c>
    </row>
    <row r="812" spans="1:4" x14ac:dyDescent="0.25">
      <c r="A812" s="46">
        <v>88857</v>
      </c>
      <c r="B812" s="46" t="s">
        <v>1170</v>
      </c>
      <c r="C812" s="46" t="s">
        <v>39</v>
      </c>
      <c r="D812" s="48">
        <v>23.21</v>
      </c>
    </row>
    <row r="813" spans="1:4" x14ac:dyDescent="0.25">
      <c r="A813" s="49">
        <v>88858</v>
      </c>
      <c r="B813" s="49" t="s">
        <v>1171</v>
      </c>
      <c r="C813" s="49" t="s">
        <v>39</v>
      </c>
      <c r="D813" s="50">
        <v>6.13</v>
      </c>
    </row>
    <row r="814" spans="1:4" x14ac:dyDescent="0.25">
      <c r="A814" s="46">
        <v>88859</v>
      </c>
      <c r="B814" s="46" t="s">
        <v>1172</v>
      </c>
      <c r="C814" s="46" t="s">
        <v>39</v>
      </c>
      <c r="D814" s="48">
        <v>20.65</v>
      </c>
    </row>
    <row r="815" spans="1:4" x14ac:dyDescent="0.25">
      <c r="A815" s="49">
        <v>88860</v>
      </c>
      <c r="B815" s="49" t="s">
        <v>1173</v>
      </c>
      <c r="C815" s="49" t="s">
        <v>39</v>
      </c>
      <c r="D815" s="50">
        <v>5.45</v>
      </c>
    </row>
    <row r="816" spans="1:4" x14ac:dyDescent="0.25">
      <c r="A816" s="46">
        <v>88900</v>
      </c>
      <c r="B816" s="46" t="s">
        <v>1174</v>
      </c>
      <c r="C816" s="46" t="s">
        <v>39</v>
      </c>
      <c r="D816" s="48">
        <v>50.43</v>
      </c>
    </row>
    <row r="817" spans="1:4" x14ac:dyDescent="0.25">
      <c r="A817" s="49">
        <v>88902</v>
      </c>
      <c r="B817" s="49" t="s">
        <v>1175</v>
      </c>
      <c r="C817" s="49" t="s">
        <v>39</v>
      </c>
      <c r="D817" s="50">
        <v>13.33</v>
      </c>
    </row>
    <row r="818" spans="1:4" x14ac:dyDescent="0.25">
      <c r="A818" s="46">
        <v>88903</v>
      </c>
      <c r="B818" s="46" t="s">
        <v>1176</v>
      </c>
      <c r="C818" s="46" t="s">
        <v>39</v>
      </c>
      <c r="D818" s="48">
        <v>63.04</v>
      </c>
    </row>
    <row r="819" spans="1:4" x14ac:dyDescent="0.25">
      <c r="A819" s="49">
        <v>88904</v>
      </c>
      <c r="B819" s="49" t="s">
        <v>1177</v>
      </c>
      <c r="C819" s="49" t="s">
        <v>39</v>
      </c>
      <c r="D819" s="50">
        <v>84.01</v>
      </c>
    </row>
    <row r="820" spans="1:4" x14ac:dyDescent="0.25">
      <c r="A820" s="46">
        <v>89009</v>
      </c>
      <c r="B820" s="46" t="s">
        <v>1178</v>
      </c>
      <c r="C820" s="46" t="s">
        <v>39</v>
      </c>
      <c r="D820" s="48">
        <v>38.56</v>
      </c>
    </row>
    <row r="821" spans="1:4" x14ac:dyDescent="0.25">
      <c r="A821" s="49">
        <v>89010</v>
      </c>
      <c r="B821" s="49" t="s">
        <v>1179</v>
      </c>
      <c r="C821" s="49" t="s">
        <v>39</v>
      </c>
      <c r="D821" s="50">
        <v>16.98</v>
      </c>
    </row>
    <row r="822" spans="1:4" x14ac:dyDescent="0.25">
      <c r="A822" s="46">
        <v>89011</v>
      </c>
      <c r="B822" s="46" t="s">
        <v>1180</v>
      </c>
      <c r="C822" s="46" t="s">
        <v>39</v>
      </c>
      <c r="D822" s="48">
        <v>22.4</v>
      </c>
    </row>
    <row r="823" spans="1:4" x14ac:dyDescent="0.25">
      <c r="A823" s="49">
        <v>89012</v>
      </c>
      <c r="B823" s="49" t="s">
        <v>1181</v>
      </c>
      <c r="C823" s="49" t="s">
        <v>39</v>
      </c>
      <c r="D823" s="50">
        <v>5.92</v>
      </c>
    </row>
    <row r="824" spans="1:4" x14ac:dyDescent="0.25">
      <c r="A824" s="46">
        <v>89013</v>
      </c>
      <c r="B824" s="46" t="s">
        <v>1182</v>
      </c>
      <c r="C824" s="46" t="s">
        <v>39</v>
      </c>
      <c r="D824" s="48">
        <v>126.31</v>
      </c>
    </row>
    <row r="825" spans="1:4" x14ac:dyDescent="0.25">
      <c r="A825" s="49">
        <v>89014</v>
      </c>
      <c r="B825" s="49" t="s">
        <v>1183</v>
      </c>
      <c r="C825" s="49" t="s">
        <v>39</v>
      </c>
      <c r="D825" s="50">
        <v>55.64</v>
      </c>
    </row>
    <row r="826" spans="1:4" x14ac:dyDescent="0.25">
      <c r="A826" s="46">
        <v>89015</v>
      </c>
      <c r="B826" s="46" t="s">
        <v>1184</v>
      </c>
      <c r="C826" s="46" t="s">
        <v>39</v>
      </c>
      <c r="D826" s="48">
        <v>4.0999999999999996</v>
      </c>
    </row>
    <row r="827" spans="1:4" x14ac:dyDescent="0.25">
      <c r="A827" s="49">
        <v>89016</v>
      </c>
      <c r="B827" s="49" t="s">
        <v>1185</v>
      </c>
      <c r="C827" s="49" t="s">
        <v>39</v>
      </c>
      <c r="D827" s="50">
        <v>1.08</v>
      </c>
    </row>
    <row r="828" spans="1:4" x14ac:dyDescent="0.25">
      <c r="A828" s="46">
        <v>89017</v>
      </c>
      <c r="B828" s="46" t="s">
        <v>1186</v>
      </c>
      <c r="C828" s="46" t="s">
        <v>39</v>
      </c>
      <c r="D828" s="48">
        <v>38.32</v>
      </c>
    </row>
    <row r="829" spans="1:4" x14ac:dyDescent="0.25">
      <c r="A829" s="49">
        <v>89018</v>
      </c>
      <c r="B829" s="49" t="s">
        <v>1187</v>
      </c>
      <c r="C829" s="49" t="s">
        <v>39</v>
      </c>
      <c r="D829" s="50">
        <v>16.88</v>
      </c>
    </row>
    <row r="830" spans="1:4" x14ac:dyDescent="0.25">
      <c r="A830" s="46">
        <v>89019</v>
      </c>
      <c r="B830" s="46" t="s">
        <v>1188</v>
      </c>
      <c r="C830" s="46" t="s">
        <v>39</v>
      </c>
      <c r="D830" s="48">
        <v>0.33</v>
      </c>
    </row>
    <row r="831" spans="1:4" x14ac:dyDescent="0.25">
      <c r="A831" s="49">
        <v>89020</v>
      </c>
      <c r="B831" s="49" t="s">
        <v>1189</v>
      </c>
      <c r="C831" s="49" t="s">
        <v>39</v>
      </c>
      <c r="D831" s="50">
        <v>7.0000000000000007E-2</v>
      </c>
    </row>
    <row r="832" spans="1:4" x14ac:dyDescent="0.25">
      <c r="A832" s="46">
        <v>89023</v>
      </c>
      <c r="B832" s="46" t="s">
        <v>1190</v>
      </c>
      <c r="C832" s="46" t="s">
        <v>39</v>
      </c>
      <c r="D832" s="48">
        <v>3.48</v>
      </c>
    </row>
    <row r="833" spans="1:4" x14ac:dyDescent="0.25">
      <c r="A833" s="49">
        <v>89024</v>
      </c>
      <c r="B833" s="49" t="s">
        <v>1191</v>
      </c>
      <c r="C833" s="49" t="s">
        <v>39</v>
      </c>
      <c r="D833" s="50">
        <v>1.28</v>
      </c>
    </row>
    <row r="834" spans="1:4" x14ac:dyDescent="0.25">
      <c r="A834" s="46">
        <v>89025</v>
      </c>
      <c r="B834" s="46" t="s">
        <v>1192</v>
      </c>
      <c r="C834" s="46" t="s">
        <v>39</v>
      </c>
      <c r="D834" s="48">
        <v>4.6399999999999997</v>
      </c>
    </row>
    <row r="835" spans="1:4" x14ac:dyDescent="0.25">
      <c r="A835" s="49">
        <v>89026</v>
      </c>
      <c r="B835" s="49" t="s">
        <v>1193</v>
      </c>
      <c r="C835" s="49" t="s">
        <v>39</v>
      </c>
      <c r="D835" s="50">
        <v>159.72999999999999</v>
      </c>
    </row>
    <row r="836" spans="1:4" x14ac:dyDescent="0.25">
      <c r="A836" s="46">
        <v>89029</v>
      </c>
      <c r="B836" s="46" t="s">
        <v>1194</v>
      </c>
      <c r="C836" s="46" t="s">
        <v>39</v>
      </c>
      <c r="D836" s="48">
        <v>29.74</v>
      </c>
    </row>
    <row r="837" spans="1:4" x14ac:dyDescent="0.25">
      <c r="A837" s="49">
        <v>89030</v>
      </c>
      <c r="B837" s="49" t="s">
        <v>1195</v>
      </c>
      <c r="C837" s="49" t="s">
        <v>39</v>
      </c>
      <c r="D837" s="50">
        <v>13.1</v>
      </c>
    </row>
    <row r="838" spans="1:4" x14ac:dyDescent="0.25">
      <c r="A838" s="46">
        <v>89033</v>
      </c>
      <c r="B838" s="46" t="s">
        <v>1196</v>
      </c>
      <c r="C838" s="46" t="s">
        <v>39</v>
      </c>
      <c r="D838" s="48">
        <v>13.92</v>
      </c>
    </row>
    <row r="839" spans="1:4" x14ac:dyDescent="0.25">
      <c r="A839" s="49">
        <v>89034</v>
      </c>
      <c r="B839" s="49" t="s">
        <v>1197</v>
      </c>
      <c r="C839" s="49" t="s">
        <v>39</v>
      </c>
      <c r="D839" s="50">
        <v>3.73</v>
      </c>
    </row>
    <row r="840" spans="1:4" x14ac:dyDescent="0.25">
      <c r="A840" s="46">
        <v>89128</v>
      </c>
      <c r="B840" s="46" t="s">
        <v>1198</v>
      </c>
      <c r="C840" s="46" t="s">
        <v>39</v>
      </c>
      <c r="D840" s="48">
        <v>35.28</v>
      </c>
    </row>
    <row r="841" spans="1:4" x14ac:dyDescent="0.25">
      <c r="A841" s="49">
        <v>89129</v>
      </c>
      <c r="B841" s="49" t="s">
        <v>1199</v>
      </c>
      <c r="C841" s="49" t="s">
        <v>39</v>
      </c>
      <c r="D841" s="50">
        <v>9.32</v>
      </c>
    </row>
    <row r="842" spans="1:4" x14ac:dyDescent="0.25">
      <c r="A842" s="46">
        <v>89130</v>
      </c>
      <c r="B842" s="46" t="s">
        <v>1200</v>
      </c>
      <c r="C842" s="46" t="s">
        <v>39</v>
      </c>
      <c r="D842" s="48">
        <v>48.92</v>
      </c>
    </row>
    <row r="843" spans="1:4" x14ac:dyDescent="0.25">
      <c r="A843" s="49">
        <v>89131</v>
      </c>
      <c r="B843" s="49" t="s">
        <v>1201</v>
      </c>
      <c r="C843" s="49" t="s">
        <v>39</v>
      </c>
      <c r="D843" s="50">
        <v>12.92</v>
      </c>
    </row>
    <row r="844" spans="1:4" x14ac:dyDescent="0.25">
      <c r="A844" s="46">
        <v>89210</v>
      </c>
      <c r="B844" s="46" t="s">
        <v>1202</v>
      </c>
      <c r="C844" s="46" t="s">
        <v>39</v>
      </c>
      <c r="D844" s="48">
        <v>31.45</v>
      </c>
    </row>
    <row r="845" spans="1:4" x14ac:dyDescent="0.25">
      <c r="A845" s="49">
        <v>89211</v>
      </c>
      <c r="B845" s="49" t="s">
        <v>1203</v>
      </c>
      <c r="C845" s="49" t="s">
        <v>39</v>
      </c>
      <c r="D845" s="50">
        <v>8.43</v>
      </c>
    </row>
    <row r="846" spans="1:4" x14ac:dyDescent="0.25">
      <c r="A846" s="46">
        <v>89212</v>
      </c>
      <c r="B846" s="46" t="s">
        <v>1204</v>
      </c>
      <c r="C846" s="46" t="s">
        <v>39</v>
      </c>
      <c r="D846" s="48">
        <v>28.16</v>
      </c>
    </row>
    <row r="847" spans="1:4" x14ac:dyDescent="0.25">
      <c r="A847" s="49">
        <v>89213</v>
      </c>
      <c r="B847" s="49" t="s">
        <v>1205</v>
      </c>
      <c r="C847" s="49" t="s">
        <v>39</v>
      </c>
      <c r="D847" s="50">
        <v>8.68</v>
      </c>
    </row>
    <row r="848" spans="1:4" x14ac:dyDescent="0.25">
      <c r="A848" s="46">
        <v>89214</v>
      </c>
      <c r="B848" s="46" t="s">
        <v>1206</v>
      </c>
      <c r="C848" s="46" t="s">
        <v>39</v>
      </c>
      <c r="D848" s="48">
        <v>26.43</v>
      </c>
    </row>
    <row r="849" spans="1:4" x14ac:dyDescent="0.25">
      <c r="A849" s="49">
        <v>89215</v>
      </c>
      <c r="B849" s="49" t="s">
        <v>1207</v>
      </c>
      <c r="C849" s="49" t="s">
        <v>39</v>
      </c>
      <c r="D849" s="50">
        <v>86.75</v>
      </c>
    </row>
    <row r="850" spans="1:4" x14ac:dyDescent="0.25">
      <c r="A850" s="46">
        <v>89221</v>
      </c>
      <c r="B850" s="46" t="s">
        <v>1208</v>
      </c>
      <c r="C850" s="46" t="s">
        <v>39</v>
      </c>
      <c r="D850" s="48">
        <v>1.65</v>
      </c>
    </row>
    <row r="851" spans="1:4" x14ac:dyDescent="0.25">
      <c r="A851" s="49">
        <v>89222</v>
      </c>
      <c r="B851" s="49" t="s">
        <v>1209</v>
      </c>
      <c r="C851" s="49" t="s">
        <v>39</v>
      </c>
      <c r="D851" s="50">
        <v>0.4</v>
      </c>
    </row>
    <row r="852" spans="1:4" x14ac:dyDescent="0.25">
      <c r="A852" s="46">
        <v>89223</v>
      </c>
      <c r="B852" s="46" t="s">
        <v>1210</v>
      </c>
      <c r="C852" s="46" t="s">
        <v>39</v>
      </c>
      <c r="D852" s="48">
        <v>1.92</v>
      </c>
    </row>
    <row r="853" spans="1:4" x14ac:dyDescent="0.25">
      <c r="A853" s="49">
        <v>89224</v>
      </c>
      <c r="B853" s="49" t="s">
        <v>1211</v>
      </c>
      <c r="C853" s="49" t="s">
        <v>39</v>
      </c>
      <c r="D853" s="50">
        <v>2.87</v>
      </c>
    </row>
    <row r="854" spans="1:4" x14ac:dyDescent="0.25">
      <c r="A854" s="46">
        <v>89228</v>
      </c>
      <c r="B854" s="46" t="s">
        <v>1212</v>
      </c>
      <c r="C854" s="46" t="s">
        <v>39</v>
      </c>
      <c r="D854" s="48">
        <v>44.4</v>
      </c>
    </row>
    <row r="855" spans="1:4" x14ac:dyDescent="0.25">
      <c r="A855" s="49">
        <v>89229</v>
      </c>
      <c r="B855" s="49" t="s">
        <v>1213</v>
      </c>
      <c r="C855" s="49" t="s">
        <v>39</v>
      </c>
      <c r="D855" s="50">
        <v>15.65</v>
      </c>
    </row>
    <row r="856" spans="1:4" x14ac:dyDescent="0.25">
      <c r="A856" s="46">
        <v>89230</v>
      </c>
      <c r="B856" s="46" t="s">
        <v>1214</v>
      </c>
      <c r="C856" s="46" t="s">
        <v>39</v>
      </c>
      <c r="D856" s="48">
        <v>131.91999999999999</v>
      </c>
    </row>
    <row r="857" spans="1:4" x14ac:dyDescent="0.25">
      <c r="A857" s="49">
        <v>89231</v>
      </c>
      <c r="B857" s="49" t="s">
        <v>1215</v>
      </c>
      <c r="C857" s="49" t="s">
        <v>39</v>
      </c>
      <c r="D857" s="50">
        <v>40.39</v>
      </c>
    </row>
    <row r="858" spans="1:4" x14ac:dyDescent="0.25">
      <c r="A858" s="46">
        <v>89232</v>
      </c>
      <c r="B858" s="46" t="s">
        <v>1216</v>
      </c>
      <c r="C858" s="46" t="s">
        <v>39</v>
      </c>
      <c r="D858" s="48">
        <v>235.32</v>
      </c>
    </row>
    <row r="859" spans="1:4" x14ac:dyDescent="0.25">
      <c r="A859" s="49">
        <v>89233</v>
      </c>
      <c r="B859" s="49" t="s">
        <v>1217</v>
      </c>
      <c r="C859" s="49" t="s">
        <v>39</v>
      </c>
      <c r="D859" s="50">
        <v>156.12</v>
      </c>
    </row>
    <row r="860" spans="1:4" x14ac:dyDescent="0.25">
      <c r="A860" s="46">
        <v>89236</v>
      </c>
      <c r="B860" s="46" t="s">
        <v>1218</v>
      </c>
      <c r="C860" s="46" t="s">
        <v>39</v>
      </c>
      <c r="D860" s="48">
        <v>308.17</v>
      </c>
    </row>
    <row r="861" spans="1:4" x14ac:dyDescent="0.25">
      <c r="A861" s="49">
        <v>89237</v>
      </c>
      <c r="B861" s="49" t="s">
        <v>1219</v>
      </c>
      <c r="C861" s="49" t="s">
        <v>39</v>
      </c>
      <c r="D861" s="50">
        <v>94.36</v>
      </c>
    </row>
    <row r="862" spans="1:4" x14ac:dyDescent="0.25">
      <c r="A862" s="46">
        <v>89238</v>
      </c>
      <c r="B862" s="46" t="s">
        <v>1220</v>
      </c>
      <c r="C862" s="46" t="s">
        <v>39</v>
      </c>
      <c r="D862" s="48">
        <v>549.70000000000005</v>
      </c>
    </row>
    <row r="863" spans="1:4" x14ac:dyDescent="0.25">
      <c r="A863" s="49">
        <v>89239</v>
      </c>
      <c r="B863" s="49" t="s">
        <v>1221</v>
      </c>
      <c r="C863" s="49" t="s">
        <v>39</v>
      </c>
      <c r="D863" s="50">
        <v>412.87</v>
      </c>
    </row>
    <row r="864" spans="1:4" x14ac:dyDescent="0.25">
      <c r="A864" s="46">
        <v>89240</v>
      </c>
      <c r="B864" s="46" t="s">
        <v>1222</v>
      </c>
      <c r="C864" s="46" t="s">
        <v>39</v>
      </c>
      <c r="D864" s="48">
        <v>94.57</v>
      </c>
    </row>
    <row r="865" spans="1:4" x14ac:dyDescent="0.25">
      <c r="A865" s="49">
        <v>89241</v>
      </c>
      <c r="B865" s="49" t="s">
        <v>1223</v>
      </c>
      <c r="C865" s="49" t="s">
        <v>39</v>
      </c>
      <c r="D865" s="50">
        <v>33.33</v>
      </c>
    </row>
    <row r="866" spans="1:4" x14ac:dyDescent="0.25">
      <c r="A866" s="46">
        <v>89246</v>
      </c>
      <c r="B866" s="46" t="s">
        <v>1224</v>
      </c>
      <c r="C866" s="46" t="s">
        <v>39</v>
      </c>
      <c r="D866" s="48">
        <v>267.77999999999997</v>
      </c>
    </row>
    <row r="867" spans="1:4" x14ac:dyDescent="0.25">
      <c r="A867" s="49">
        <v>89247</v>
      </c>
      <c r="B867" s="49" t="s">
        <v>1225</v>
      </c>
      <c r="C867" s="49" t="s">
        <v>39</v>
      </c>
      <c r="D867" s="50">
        <v>81.99</v>
      </c>
    </row>
    <row r="868" spans="1:4" x14ac:dyDescent="0.25">
      <c r="A868" s="46">
        <v>89248</v>
      </c>
      <c r="B868" s="46" t="s">
        <v>1226</v>
      </c>
      <c r="C868" s="46" t="s">
        <v>39</v>
      </c>
      <c r="D868" s="48">
        <v>477.65</v>
      </c>
    </row>
    <row r="869" spans="1:4" x14ac:dyDescent="0.25">
      <c r="A869" s="49">
        <v>89249</v>
      </c>
      <c r="B869" s="49" t="s">
        <v>1227</v>
      </c>
      <c r="C869" s="49" t="s">
        <v>39</v>
      </c>
      <c r="D869" s="50">
        <v>351.94</v>
      </c>
    </row>
    <row r="870" spans="1:4" x14ac:dyDescent="0.25">
      <c r="A870" s="46">
        <v>89253</v>
      </c>
      <c r="B870" s="46" t="s">
        <v>1228</v>
      </c>
      <c r="C870" s="46" t="s">
        <v>39</v>
      </c>
      <c r="D870" s="48">
        <v>77.5</v>
      </c>
    </row>
    <row r="871" spans="1:4" x14ac:dyDescent="0.25">
      <c r="A871" s="49">
        <v>89254</v>
      </c>
      <c r="B871" s="49" t="s">
        <v>1229</v>
      </c>
      <c r="C871" s="49" t="s">
        <v>39</v>
      </c>
      <c r="D871" s="50">
        <v>27.32</v>
      </c>
    </row>
    <row r="872" spans="1:4" x14ac:dyDescent="0.25">
      <c r="A872" s="46">
        <v>89255</v>
      </c>
      <c r="B872" s="46" t="s">
        <v>1230</v>
      </c>
      <c r="C872" s="46" t="s">
        <v>39</v>
      </c>
      <c r="D872" s="48">
        <v>124.58</v>
      </c>
    </row>
    <row r="873" spans="1:4" x14ac:dyDescent="0.25">
      <c r="A873" s="49">
        <v>89256</v>
      </c>
      <c r="B873" s="49" t="s">
        <v>1231</v>
      </c>
      <c r="C873" s="49" t="s">
        <v>39</v>
      </c>
      <c r="D873" s="50">
        <v>79.209999999999994</v>
      </c>
    </row>
    <row r="874" spans="1:4" x14ac:dyDescent="0.25">
      <c r="A874" s="46">
        <v>89259</v>
      </c>
      <c r="B874" s="46" t="s">
        <v>1232</v>
      </c>
      <c r="C874" s="46" t="s">
        <v>39</v>
      </c>
      <c r="D874" s="48">
        <v>27.68</v>
      </c>
    </row>
    <row r="875" spans="1:4" x14ac:dyDescent="0.25">
      <c r="A875" s="49">
        <v>89260</v>
      </c>
      <c r="B875" s="49" t="s">
        <v>1233</v>
      </c>
      <c r="C875" s="49" t="s">
        <v>39</v>
      </c>
      <c r="D875" s="50">
        <v>10.24</v>
      </c>
    </row>
    <row r="876" spans="1:4" x14ac:dyDescent="0.25">
      <c r="A876" s="46">
        <v>89262</v>
      </c>
      <c r="B876" s="46" t="s">
        <v>1234</v>
      </c>
      <c r="C876" s="46" t="s">
        <v>39</v>
      </c>
      <c r="D876" s="48">
        <v>47.22</v>
      </c>
    </row>
    <row r="877" spans="1:4" x14ac:dyDescent="0.25">
      <c r="A877" s="49">
        <v>89264</v>
      </c>
      <c r="B877" s="49" t="s">
        <v>1235</v>
      </c>
      <c r="C877" s="49" t="s">
        <v>39</v>
      </c>
      <c r="D877" s="50">
        <v>21.8</v>
      </c>
    </row>
    <row r="878" spans="1:4" x14ac:dyDescent="0.25">
      <c r="A878" s="46">
        <v>89265</v>
      </c>
      <c r="B878" s="46" t="s">
        <v>1236</v>
      </c>
      <c r="C878" s="46" t="s">
        <v>39</v>
      </c>
      <c r="D878" s="48">
        <v>8.7100000000000009</v>
      </c>
    </row>
    <row r="879" spans="1:4" x14ac:dyDescent="0.25">
      <c r="A879" s="49">
        <v>89266</v>
      </c>
      <c r="B879" s="49" t="s">
        <v>1237</v>
      </c>
      <c r="C879" s="49" t="s">
        <v>39</v>
      </c>
      <c r="D879" s="50">
        <v>3.52</v>
      </c>
    </row>
    <row r="880" spans="1:4" x14ac:dyDescent="0.25">
      <c r="A880" s="46">
        <v>89267</v>
      </c>
      <c r="B880" s="46" t="s">
        <v>1238</v>
      </c>
      <c r="C880" s="46" t="s">
        <v>39</v>
      </c>
      <c r="D880" s="48">
        <v>49.02</v>
      </c>
    </row>
    <row r="881" spans="1:4" x14ac:dyDescent="0.25">
      <c r="A881" s="49">
        <v>89268</v>
      </c>
      <c r="B881" s="49" t="s">
        <v>1239</v>
      </c>
      <c r="C881" s="49" t="s">
        <v>39</v>
      </c>
      <c r="D881" s="50">
        <v>17.27</v>
      </c>
    </row>
    <row r="882" spans="1:4" x14ac:dyDescent="0.25">
      <c r="A882" s="46">
        <v>89269</v>
      </c>
      <c r="B882" s="46" t="s">
        <v>1240</v>
      </c>
      <c r="C882" s="46" t="s">
        <v>39</v>
      </c>
      <c r="D882" s="48">
        <v>6.98</v>
      </c>
    </row>
    <row r="883" spans="1:4" x14ac:dyDescent="0.25">
      <c r="A883" s="49">
        <v>89270</v>
      </c>
      <c r="B883" s="49" t="s">
        <v>1241</v>
      </c>
      <c r="C883" s="49" t="s">
        <v>39</v>
      </c>
      <c r="D883" s="50">
        <v>78.790000000000006</v>
      </c>
    </row>
    <row r="884" spans="1:4" x14ac:dyDescent="0.25">
      <c r="A884" s="46">
        <v>89271</v>
      </c>
      <c r="B884" s="46" t="s">
        <v>1242</v>
      </c>
      <c r="C884" s="46" t="s">
        <v>39</v>
      </c>
      <c r="D884" s="48">
        <v>27.11</v>
      </c>
    </row>
    <row r="885" spans="1:4" x14ac:dyDescent="0.25">
      <c r="A885" s="49">
        <v>89274</v>
      </c>
      <c r="B885" s="49" t="s">
        <v>1243</v>
      </c>
      <c r="C885" s="49" t="s">
        <v>39</v>
      </c>
      <c r="D885" s="50">
        <v>2</v>
      </c>
    </row>
    <row r="886" spans="1:4" x14ac:dyDescent="0.25">
      <c r="A886" s="46">
        <v>89275</v>
      </c>
      <c r="B886" s="46" t="s">
        <v>1244</v>
      </c>
      <c r="C886" s="46" t="s">
        <v>39</v>
      </c>
      <c r="D886" s="48">
        <v>0.49</v>
      </c>
    </row>
    <row r="887" spans="1:4" x14ac:dyDescent="0.25">
      <c r="A887" s="49">
        <v>89276</v>
      </c>
      <c r="B887" s="49" t="s">
        <v>1245</v>
      </c>
      <c r="C887" s="49" t="s">
        <v>39</v>
      </c>
      <c r="D887" s="50">
        <v>2.67</v>
      </c>
    </row>
    <row r="888" spans="1:4" x14ac:dyDescent="0.25">
      <c r="A888" s="46">
        <v>89277</v>
      </c>
      <c r="B888" s="46" t="s">
        <v>1246</v>
      </c>
      <c r="C888" s="46" t="s">
        <v>39</v>
      </c>
      <c r="D888" s="48">
        <v>7.92</v>
      </c>
    </row>
    <row r="889" spans="1:4" x14ac:dyDescent="0.25">
      <c r="A889" s="49">
        <v>89280</v>
      </c>
      <c r="B889" s="49" t="s">
        <v>1247</v>
      </c>
      <c r="C889" s="49" t="s">
        <v>39</v>
      </c>
      <c r="D889" s="50">
        <v>38.619999999999997</v>
      </c>
    </row>
    <row r="890" spans="1:4" x14ac:dyDescent="0.25">
      <c r="A890" s="46">
        <v>89281</v>
      </c>
      <c r="B890" s="46" t="s">
        <v>1248</v>
      </c>
      <c r="C890" s="46" t="s">
        <v>39</v>
      </c>
      <c r="D890" s="48">
        <v>10.36</v>
      </c>
    </row>
    <row r="891" spans="1:4" x14ac:dyDescent="0.25">
      <c r="A891" s="49">
        <v>89870</v>
      </c>
      <c r="B891" s="49" t="s">
        <v>1249</v>
      </c>
      <c r="C891" s="49" t="s">
        <v>39</v>
      </c>
      <c r="D891" s="50">
        <v>38.51</v>
      </c>
    </row>
    <row r="892" spans="1:4" x14ac:dyDescent="0.25">
      <c r="A892" s="46">
        <v>89871</v>
      </c>
      <c r="B892" s="46" t="s">
        <v>1250</v>
      </c>
      <c r="C892" s="46" t="s">
        <v>39</v>
      </c>
      <c r="D892" s="48">
        <v>13.65</v>
      </c>
    </row>
    <row r="893" spans="1:4" x14ac:dyDescent="0.25">
      <c r="A893" s="49">
        <v>89872</v>
      </c>
      <c r="B893" s="49" t="s">
        <v>1251</v>
      </c>
      <c r="C893" s="49" t="s">
        <v>39</v>
      </c>
      <c r="D893" s="50">
        <v>5.51</v>
      </c>
    </row>
    <row r="894" spans="1:4" x14ac:dyDescent="0.25">
      <c r="A894" s="46">
        <v>89873</v>
      </c>
      <c r="B894" s="46" t="s">
        <v>1252</v>
      </c>
      <c r="C894" s="46" t="s">
        <v>39</v>
      </c>
      <c r="D894" s="48">
        <v>66.17</v>
      </c>
    </row>
    <row r="895" spans="1:4" x14ac:dyDescent="0.25">
      <c r="A895" s="49">
        <v>89874</v>
      </c>
      <c r="B895" s="49" t="s">
        <v>1253</v>
      </c>
      <c r="C895" s="49" t="s">
        <v>39</v>
      </c>
      <c r="D895" s="50">
        <v>164.73</v>
      </c>
    </row>
    <row r="896" spans="1:4" x14ac:dyDescent="0.25">
      <c r="A896" s="46">
        <v>89878</v>
      </c>
      <c r="B896" s="46" t="s">
        <v>1254</v>
      </c>
      <c r="C896" s="46" t="s">
        <v>39</v>
      </c>
      <c r="D896" s="48">
        <v>41.12</v>
      </c>
    </row>
    <row r="897" spans="1:4" x14ac:dyDescent="0.25">
      <c r="A897" s="49">
        <v>89879</v>
      </c>
      <c r="B897" s="49" t="s">
        <v>1255</v>
      </c>
      <c r="C897" s="49" t="s">
        <v>39</v>
      </c>
      <c r="D897" s="50">
        <v>14.33</v>
      </c>
    </row>
    <row r="898" spans="1:4" x14ac:dyDescent="0.25">
      <c r="A898" s="46">
        <v>89880</v>
      </c>
      <c r="B898" s="46" t="s">
        <v>1256</v>
      </c>
      <c r="C898" s="46" t="s">
        <v>39</v>
      </c>
      <c r="D898" s="48">
        <v>5.79</v>
      </c>
    </row>
    <row r="899" spans="1:4" x14ac:dyDescent="0.25">
      <c r="A899" s="49">
        <v>89881</v>
      </c>
      <c r="B899" s="49" t="s">
        <v>1257</v>
      </c>
      <c r="C899" s="49" t="s">
        <v>39</v>
      </c>
      <c r="D899" s="50">
        <v>69.989999999999995</v>
      </c>
    </row>
    <row r="900" spans="1:4" x14ac:dyDescent="0.25">
      <c r="A900" s="46">
        <v>89882</v>
      </c>
      <c r="B900" s="46" t="s">
        <v>1258</v>
      </c>
      <c r="C900" s="46" t="s">
        <v>39</v>
      </c>
      <c r="D900" s="48">
        <v>190.06</v>
      </c>
    </row>
    <row r="901" spans="1:4" x14ac:dyDescent="0.25">
      <c r="A901" s="49">
        <v>90582</v>
      </c>
      <c r="B901" s="49" t="s">
        <v>1259</v>
      </c>
      <c r="C901" s="49" t="s">
        <v>39</v>
      </c>
      <c r="D901" s="50">
        <v>0.4</v>
      </c>
    </row>
    <row r="902" spans="1:4" x14ac:dyDescent="0.25">
      <c r="A902" s="46">
        <v>90583</v>
      </c>
      <c r="B902" s="46" t="s">
        <v>1260</v>
      </c>
      <c r="C902" s="46" t="s">
        <v>39</v>
      </c>
      <c r="D902" s="48">
        <v>0.09</v>
      </c>
    </row>
    <row r="903" spans="1:4" x14ac:dyDescent="0.25">
      <c r="A903" s="49">
        <v>90584</v>
      </c>
      <c r="B903" s="49" t="s">
        <v>1261</v>
      </c>
      <c r="C903" s="49" t="s">
        <v>39</v>
      </c>
      <c r="D903" s="50">
        <v>0.32</v>
      </c>
    </row>
    <row r="904" spans="1:4" x14ac:dyDescent="0.25">
      <c r="A904" s="46">
        <v>90585</v>
      </c>
      <c r="B904" s="46" t="s">
        <v>1262</v>
      </c>
      <c r="C904" s="46" t="s">
        <v>39</v>
      </c>
      <c r="D904" s="48">
        <v>0.59</v>
      </c>
    </row>
    <row r="905" spans="1:4" x14ac:dyDescent="0.25">
      <c r="A905" s="49">
        <v>90621</v>
      </c>
      <c r="B905" s="49" t="s">
        <v>1263</v>
      </c>
      <c r="C905" s="49" t="s">
        <v>39</v>
      </c>
      <c r="D905" s="50">
        <v>2.41</v>
      </c>
    </row>
    <row r="906" spans="1:4" x14ac:dyDescent="0.25">
      <c r="A906" s="46">
        <v>90622</v>
      </c>
      <c r="B906" s="46" t="s">
        <v>1264</v>
      </c>
      <c r="C906" s="46" t="s">
        <v>39</v>
      </c>
      <c r="D906" s="48">
        <v>0.55000000000000004</v>
      </c>
    </row>
    <row r="907" spans="1:4" x14ac:dyDescent="0.25">
      <c r="A907" s="49">
        <v>90623</v>
      </c>
      <c r="B907" s="49" t="s">
        <v>1265</v>
      </c>
      <c r="C907" s="49" t="s">
        <v>39</v>
      </c>
      <c r="D907" s="50">
        <v>3.02</v>
      </c>
    </row>
    <row r="908" spans="1:4" x14ac:dyDescent="0.25">
      <c r="A908" s="46">
        <v>90624</v>
      </c>
      <c r="B908" s="46" t="s">
        <v>1266</v>
      </c>
      <c r="C908" s="46" t="s">
        <v>39</v>
      </c>
      <c r="D908" s="48">
        <v>3.59</v>
      </c>
    </row>
    <row r="909" spans="1:4" x14ac:dyDescent="0.25">
      <c r="A909" s="49">
        <v>90627</v>
      </c>
      <c r="B909" s="49" t="s">
        <v>1267</v>
      </c>
      <c r="C909" s="49" t="s">
        <v>39</v>
      </c>
      <c r="D909" s="50">
        <v>46.14</v>
      </c>
    </row>
    <row r="910" spans="1:4" x14ac:dyDescent="0.25">
      <c r="A910" s="46">
        <v>90628</v>
      </c>
      <c r="B910" s="46" t="s">
        <v>1268</v>
      </c>
      <c r="C910" s="46" t="s">
        <v>39</v>
      </c>
      <c r="D910" s="48">
        <v>12.38</v>
      </c>
    </row>
    <row r="911" spans="1:4" x14ac:dyDescent="0.25">
      <c r="A911" s="49">
        <v>90629</v>
      </c>
      <c r="B911" s="49" t="s">
        <v>1269</v>
      </c>
      <c r="C911" s="49" t="s">
        <v>39</v>
      </c>
      <c r="D911" s="50">
        <v>57.75</v>
      </c>
    </row>
    <row r="912" spans="1:4" x14ac:dyDescent="0.25">
      <c r="A912" s="46">
        <v>90630</v>
      </c>
      <c r="B912" s="46" t="s">
        <v>1270</v>
      </c>
      <c r="C912" s="46" t="s">
        <v>39</v>
      </c>
      <c r="D912" s="48">
        <v>1.71</v>
      </c>
    </row>
    <row r="913" spans="1:4" x14ac:dyDescent="0.25">
      <c r="A913" s="49">
        <v>90633</v>
      </c>
      <c r="B913" s="49" t="s">
        <v>1271</v>
      </c>
      <c r="C913" s="49" t="s">
        <v>39</v>
      </c>
      <c r="D913" s="50">
        <v>5.43</v>
      </c>
    </row>
    <row r="914" spans="1:4" x14ac:dyDescent="0.25">
      <c r="A914" s="46">
        <v>90634</v>
      </c>
      <c r="B914" s="46" t="s">
        <v>1272</v>
      </c>
      <c r="C914" s="46" t="s">
        <v>39</v>
      </c>
      <c r="D914" s="48">
        <v>1.25</v>
      </c>
    </row>
    <row r="915" spans="1:4" x14ac:dyDescent="0.25">
      <c r="A915" s="49">
        <v>90635</v>
      </c>
      <c r="B915" s="49" t="s">
        <v>1273</v>
      </c>
      <c r="C915" s="49" t="s">
        <v>39</v>
      </c>
      <c r="D915" s="50">
        <v>5.94</v>
      </c>
    </row>
    <row r="916" spans="1:4" x14ac:dyDescent="0.25">
      <c r="A916" s="46">
        <v>90636</v>
      </c>
      <c r="B916" s="46" t="s">
        <v>1274</v>
      </c>
      <c r="C916" s="46" t="s">
        <v>39</v>
      </c>
      <c r="D916" s="48">
        <v>7.19</v>
      </c>
    </row>
    <row r="917" spans="1:4" x14ac:dyDescent="0.25">
      <c r="A917" s="49">
        <v>90639</v>
      </c>
      <c r="B917" s="49" t="s">
        <v>1275</v>
      </c>
      <c r="C917" s="49" t="s">
        <v>39</v>
      </c>
      <c r="D917" s="50">
        <v>8.11</v>
      </c>
    </row>
    <row r="918" spans="1:4" x14ac:dyDescent="0.25">
      <c r="A918" s="46">
        <v>90640</v>
      </c>
      <c r="B918" s="46" t="s">
        <v>1276</v>
      </c>
      <c r="C918" s="46" t="s">
        <v>39</v>
      </c>
      <c r="D918" s="48">
        <v>1.87</v>
      </c>
    </row>
    <row r="919" spans="1:4" x14ac:dyDescent="0.25">
      <c r="A919" s="49">
        <v>90641</v>
      </c>
      <c r="B919" s="49" t="s">
        <v>1277</v>
      </c>
      <c r="C919" s="49" t="s">
        <v>39</v>
      </c>
      <c r="D919" s="50">
        <v>8.8800000000000008</v>
      </c>
    </row>
    <row r="920" spans="1:4" x14ac:dyDescent="0.25">
      <c r="A920" s="46">
        <v>90642</v>
      </c>
      <c r="B920" s="46" t="s">
        <v>1278</v>
      </c>
      <c r="C920" s="46" t="s">
        <v>39</v>
      </c>
      <c r="D920" s="48">
        <v>11.73</v>
      </c>
    </row>
    <row r="921" spans="1:4" x14ac:dyDescent="0.25">
      <c r="A921" s="49">
        <v>90646</v>
      </c>
      <c r="B921" s="49" t="s">
        <v>1279</v>
      </c>
      <c r="C921" s="49" t="s">
        <v>39</v>
      </c>
      <c r="D921" s="50">
        <v>0.86</v>
      </c>
    </row>
    <row r="922" spans="1:4" x14ac:dyDescent="0.25">
      <c r="A922" s="46">
        <v>90647</v>
      </c>
      <c r="B922" s="46" t="s">
        <v>1280</v>
      </c>
      <c r="C922" s="46" t="s">
        <v>39</v>
      </c>
      <c r="D922" s="48">
        <v>0.19</v>
      </c>
    </row>
    <row r="923" spans="1:4" x14ac:dyDescent="0.25">
      <c r="A923" s="49">
        <v>90648</v>
      </c>
      <c r="B923" s="49" t="s">
        <v>1281</v>
      </c>
      <c r="C923" s="49" t="s">
        <v>39</v>
      </c>
      <c r="D923" s="50">
        <v>0.94</v>
      </c>
    </row>
    <row r="924" spans="1:4" x14ac:dyDescent="0.25">
      <c r="A924" s="46">
        <v>90649</v>
      </c>
      <c r="B924" s="46" t="s">
        <v>1282</v>
      </c>
      <c r="C924" s="46" t="s">
        <v>39</v>
      </c>
      <c r="D924" s="48">
        <v>11.12</v>
      </c>
    </row>
    <row r="925" spans="1:4" x14ac:dyDescent="0.25">
      <c r="A925" s="49">
        <v>90652</v>
      </c>
      <c r="B925" s="49" t="s">
        <v>1283</v>
      </c>
      <c r="C925" s="49" t="s">
        <v>39</v>
      </c>
      <c r="D925" s="50">
        <v>5.28</v>
      </c>
    </row>
    <row r="926" spans="1:4" x14ac:dyDescent="0.25">
      <c r="A926" s="46">
        <v>90653</v>
      </c>
      <c r="B926" s="46" t="s">
        <v>1284</v>
      </c>
      <c r="C926" s="46" t="s">
        <v>39</v>
      </c>
      <c r="D926" s="48">
        <v>1.22</v>
      </c>
    </row>
    <row r="927" spans="1:4" x14ac:dyDescent="0.25">
      <c r="A927" s="49">
        <v>90654</v>
      </c>
      <c r="B927" s="49" t="s">
        <v>1285</v>
      </c>
      <c r="C927" s="49" t="s">
        <v>39</v>
      </c>
      <c r="D927" s="50">
        <v>5.78</v>
      </c>
    </row>
    <row r="928" spans="1:4" x14ac:dyDescent="0.25">
      <c r="A928" s="46">
        <v>90655</v>
      </c>
      <c r="B928" s="46" t="s">
        <v>1286</v>
      </c>
      <c r="C928" s="46" t="s">
        <v>39</v>
      </c>
      <c r="D928" s="48">
        <v>7.32</v>
      </c>
    </row>
    <row r="929" spans="1:4" x14ac:dyDescent="0.25">
      <c r="A929" s="49">
        <v>90658</v>
      </c>
      <c r="B929" s="49" t="s">
        <v>1287</v>
      </c>
      <c r="C929" s="49" t="s">
        <v>39</v>
      </c>
      <c r="D929" s="50">
        <v>5.66</v>
      </c>
    </row>
    <row r="930" spans="1:4" x14ac:dyDescent="0.25">
      <c r="A930" s="46">
        <v>90659</v>
      </c>
      <c r="B930" s="46" t="s">
        <v>1288</v>
      </c>
      <c r="C930" s="46" t="s">
        <v>39</v>
      </c>
      <c r="D930" s="48">
        <v>1.3</v>
      </c>
    </row>
    <row r="931" spans="1:4" x14ac:dyDescent="0.25">
      <c r="A931" s="49">
        <v>90660</v>
      </c>
      <c r="B931" s="49" t="s">
        <v>1289</v>
      </c>
      <c r="C931" s="49" t="s">
        <v>39</v>
      </c>
      <c r="D931" s="50">
        <v>6.19</v>
      </c>
    </row>
    <row r="932" spans="1:4" x14ac:dyDescent="0.25">
      <c r="A932" s="46">
        <v>90661</v>
      </c>
      <c r="B932" s="46" t="s">
        <v>1290</v>
      </c>
      <c r="C932" s="46" t="s">
        <v>39</v>
      </c>
      <c r="D932" s="48">
        <v>7.32</v>
      </c>
    </row>
    <row r="933" spans="1:4" x14ac:dyDescent="0.25">
      <c r="A933" s="49">
        <v>90664</v>
      </c>
      <c r="B933" s="49" t="s">
        <v>1291</v>
      </c>
      <c r="C933" s="49" t="s">
        <v>39</v>
      </c>
      <c r="D933" s="50">
        <v>6.69</v>
      </c>
    </row>
    <row r="934" spans="1:4" x14ac:dyDescent="0.25">
      <c r="A934" s="46">
        <v>90665</v>
      </c>
      <c r="B934" s="46" t="s">
        <v>1292</v>
      </c>
      <c r="C934" s="46" t="s">
        <v>39</v>
      </c>
      <c r="D934" s="48">
        <v>1.78</v>
      </c>
    </row>
    <row r="935" spans="1:4" x14ac:dyDescent="0.25">
      <c r="A935" s="49">
        <v>90666</v>
      </c>
      <c r="B935" s="49" t="s">
        <v>1293</v>
      </c>
      <c r="C935" s="49" t="s">
        <v>39</v>
      </c>
      <c r="D935" s="50">
        <v>8.7799999999999994</v>
      </c>
    </row>
    <row r="936" spans="1:4" x14ac:dyDescent="0.25">
      <c r="A936" s="46">
        <v>90667</v>
      </c>
      <c r="B936" s="46" t="s">
        <v>1294</v>
      </c>
      <c r="C936" s="46" t="s">
        <v>39</v>
      </c>
      <c r="D936" s="48">
        <v>13.98</v>
      </c>
    </row>
    <row r="937" spans="1:4" x14ac:dyDescent="0.25">
      <c r="A937" s="49">
        <v>90670</v>
      </c>
      <c r="B937" s="49" t="s">
        <v>1295</v>
      </c>
      <c r="C937" s="49" t="s">
        <v>39</v>
      </c>
      <c r="D937" s="50">
        <v>211.78</v>
      </c>
    </row>
    <row r="938" spans="1:4" x14ac:dyDescent="0.25">
      <c r="A938" s="46">
        <v>90671</v>
      </c>
      <c r="B938" s="46" t="s">
        <v>1296</v>
      </c>
      <c r="C938" s="46" t="s">
        <v>39</v>
      </c>
      <c r="D938" s="48">
        <v>56.82</v>
      </c>
    </row>
    <row r="939" spans="1:4" x14ac:dyDescent="0.25">
      <c r="A939" s="49">
        <v>90672</v>
      </c>
      <c r="B939" s="49" t="s">
        <v>1297</v>
      </c>
      <c r="C939" s="49" t="s">
        <v>39</v>
      </c>
      <c r="D939" s="50">
        <v>265.02999999999997</v>
      </c>
    </row>
    <row r="940" spans="1:4" x14ac:dyDescent="0.25">
      <c r="A940" s="46">
        <v>90673</v>
      </c>
      <c r="B940" s="46" t="s">
        <v>1298</v>
      </c>
      <c r="C940" s="46" t="s">
        <v>39</v>
      </c>
      <c r="D940" s="48">
        <v>111.74</v>
      </c>
    </row>
    <row r="941" spans="1:4" x14ac:dyDescent="0.25">
      <c r="A941" s="49">
        <v>90676</v>
      </c>
      <c r="B941" s="49" t="s">
        <v>1299</v>
      </c>
      <c r="C941" s="49" t="s">
        <v>39</v>
      </c>
      <c r="D941" s="50">
        <v>104.68</v>
      </c>
    </row>
    <row r="942" spans="1:4" x14ac:dyDescent="0.25">
      <c r="A942" s="46">
        <v>90677</v>
      </c>
      <c r="B942" s="46" t="s">
        <v>1300</v>
      </c>
      <c r="C942" s="46" t="s">
        <v>39</v>
      </c>
      <c r="D942" s="48">
        <v>31.55</v>
      </c>
    </row>
    <row r="943" spans="1:4" x14ac:dyDescent="0.25">
      <c r="A943" s="49">
        <v>90678</v>
      </c>
      <c r="B943" s="49" t="s">
        <v>1301</v>
      </c>
      <c r="C943" s="49" t="s">
        <v>39</v>
      </c>
      <c r="D943" s="50">
        <v>146.05000000000001</v>
      </c>
    </row>
    <row r="944" spans="1:4" x14ac:dyDescent="0.25">
      <c r="A944" s="46">
        <v>90679</v>
      </c>
      <c r="B944" s="46" t="s">
        <v>1302</v>
      </c>
      <c r="C944" s="46" t="s">
        <v>39</v>
      </c>
      <c r="D944" s="48">
        <v>85.69</v>
      </c>
    </row>
    <row r="945" spans="1:4" x14ac:dyDescent="0.25">
      <c r="A945" s="49">
        <v>90682</v>
      </c>
      <c r="B945" s="49" t="s">
        <v>1303</v>
      </c>
      <c r="C945" s="49" t="s">
        <v>39</v>
      </c>
      <c r="D945" s="50">
        <v>30.9</v>
      </c>
    </row>
    <row r="946" spans="1:4" x14ac:dyDescent="0.25">
      <c r="A946" s="46">
        <v>90683</v>
      </c>
      <c r="B946" s="46" t="s">
        <v>1304</v>
      </c>
      <c r="C946" s="46" t="s">
        <v>39</v>
      </c>
      <c r="D946" s="48">
        <v>7.62</v>
      </c>
    </row>
    <row r="947" spans="1:4" x14ac:dyDescent="0.25">
      <c r="A947" s="49">
        <v>90684</v>
      </c>
      <c r="B947" s="49" t="s">
        <v>1305</v>
      </c>
      <c r="C947" s="49" t="s">
        <v>39</v>
      </c>
      <c r="D947" s="50">
        <v>36.049999999999997</v>
      </c>
    </row>
    <row r="948" spans="1:4" x14ac:dyDescent="0.25">
      <c r="A948" s="46">
        <v>90685</v>
      </c>
      <c r="B948" s="46" t="s">
        <v>1306</v>
      </c>
      <c r="C948" s="46" t="s">
        <v>39</v>
      </c>
      <c r="D948" s="48">
        <v>53.17</v>
      </c>
    </row>
    <row r="949" spans="1:4" x14ac:dyDescent="0.25">
      <c r="A949" s="49">
        <v>90688</v>
      </c>
      <c r="B949" s="49" t="s">
        <v>1307</v>
      </c>
      <c r="C949" s="49" t="s">
        <v>39</v>
      </c>
      <c r="D949" s="50">
        <v>25.6</v>
      </c>
    </row>
    <row r="950" spans="1:4" x14ac:dyDescent="0.25">
      <c r="A950" s="46">
        <v>90689</v>
      </c>
      <c r="B950" s="46" t="s">
        <v>1308</v>
      </c>
      <c r="C950" s="46" t="s">
        <v>39</v>
      </c>
      <c r="D950" s="48">
        <v>5.05</v>
      </c>
    </row>
    <row r="951" spans="1:4" x14ac:dyDescent="0.25">
      <c r="A951" s="49">
        <v>90690</v>
      </c>
      <c r="B951" s="49" t="s">
        <v>1309</v>
      </c>
      <c r="C951" s="49" t="s">
        <v>39</v>
      </c>
      <c r="D951" s="50">
        <v>32</v>
      </c>
    </row>
    <row r="952" spans="1:4" x14ac:dyDescent="0.25">
      <c r="A952" s="46">
        <v>90691</v>
      </c>
      <c r="B952" s="46" t="s">
        <v>1310</v>
      </c>
      <c r="C952" s="46" t="s">
        <v>39</v>
      </c>
      <c r="D952" s="48">
        <v>37.22</v>
      </c>
    </row>
    <row r="953" spans="1:4" x14ac:dyDescent="0.25">
      <c r="A953" s="49">
        <v>90957</v>
      </c>
      <c r="B953" s="49" t="s">
        <v>1311</v>
      </c>
      <c r="C953" s="49" t="s">
        <v>39</v>
      </c>
      <c r="D953" s="50">
        <v>4.97</v>
      </c>
    </row>
    <row r="954" spans="1:4" x14ac:dyDescent="0.25">
      <c r="A954" s="46">
        <v>90958</v>
      </c>
      <c r="B954" s="46" t="s">
        <v>1312</v>
      </c>
      <c r="C954" s="46" t="s">
        <v>39</v>
      </c>
      <c r="D954" s="48">
        <v>1.33</v>
      </c>
    </row>
    <row r="955" spans="1:4" x14ac:dyDescent="0.25">
      <c r="A955" s="49">
        <v>90960</v>
      </c>
      <c r="B955" s="49" t="s">
        <v>1313</v>
      </c>
      <c r="C955" s="49" t="s">
        <v>39</v>
      </c>
      <c r="D955" s="50">
        <v>6.63</v>
      </c>
    </row>
    <row r="956" spans="1:4" x14ac:dyDescent="0.25">
      <c r="A956" s="46">
        <v>90961</v>
      </c>
      <c r="B956" s="46" t="s">
        <v>1314</v>
      </c>
      <c r="C956" s="46" t="s">
        <v>39</v>
      </c>
      <c r="D956" s="48">
        <v>1.78</v>
      </c>
    </row>
    <row r="957" spans="1:4" x14ac:dyDescent="0.25">
      <c r="A957" s="49">
        <v>90962</v>
      </c>
      <c r="B957" s="49" t="s">
        <v>1315</v>
      </c>
      <c r="C957" s="49" t="s">
        <v>39</v>
      </c>
      <c r="D957" s="50">
        <v>8.3000000000000007</v>
      </c>
    </row>
    <row r="958" spans="1:4" x14ac:dyDescent="0.25">
      <c r="A958" s="46">
        <v>90963</v>
      </c>
      <c r="B958" s="46" t="s">
        <v>1316</v>
      </c>
      <c r="C958" s="46" t="s">
        <v>39</v>
      </c>
      <c r="D958" s="48">
        <v>13.97</v>
      </c>
    </row>
    <row r="959" spans="1:4" x14ac:dyDescent="0.25">
      <c r="A959" s="49">
        <v>90968</v>
      </c>
      <c r="B959" s="49" t="s">
        <v>1317</v>
      </c>
      <c r="C959" s="49" t="s">
        <v>39</v>
      </c>
      <c r="D959" s="50">
        <v>6.65</v>
      </c>
    </row>
    <row r="960" spans="1:4" x14ac:dyDescent="0.25">
      <c r="A960" s="46">
        <v>90969</v>
      </c>
      <c r="B960" s="46" t="s">
        <v>1318</v>
      </c>
      <c r="C960" s="46" t="s">
        <v>39</v>
      </c>
      <c r="D960" s="48">
        <v>1.78</v>
      </c>
    </row>
    <row r="961" spans="1:4" x14ac:dyDescent="0.25">
      <c r="A961" s="49">
        <v>90970</v>
      </c>
      <c r="B961" s="49" t="s">
        <v>1319</v>
      </c>
      <c r="C961" s="49" t="s">
        <v>39</v>
      </c>
      <c r="D961" s="50">
        <v>8.33</v>
      </c>
    </row>
    <row r="962" spans="1:4" x14ac:dyDescent="0.25">
      <c r="A962" s="46">
        <v>90971</v>
      </c>
      <c r="B962" s="46" t="s">
        <v>1320</v>
      </c>
      <c r="C962" s="46" t="s">
        <v>39</v>
      </c>
      <c r="D962" s="48">
        <v>56.62</v>
      </c>
    </row>
    <row r="963" spans="1:4" x14ac:dyDescent="0.25">
      <c r="A963" s="49">
        <v>90975</v>
      </c>
      <c r="B963" s="49" t="s">
        <v>1321</v>
      </c>
      <c r="C963" s="49" t="s">
        <v>39</v>
      </c>
      <c r="D963" s="50">
        <v>16.899999999999999</v>
      </c>
    </row>
    <row r="964" spans="1:4" x14ac:dyDescent="0.25">
      <c r="A964" s="46">
        <v>90976</v>
      </c>
      <c r="B964" s="46" t="s">
        <v>1322</v>
      </c>
      <c r="C964" s="46" t="s">
        <v>39</v>
      </c>
      <c r="D964" s="48">
        <v>4.53</v>
      </c>
    </row>
    <row r="965" spans="1:4" x14ac:dyDescent="0.25">
      <c r="A965" s="49">
        <v>90977</v>
      </c>
      <c r="B965" s="49" t="s">
        <v>1323</v>
      </c>
      <c r="C965" s="49" t="s">
        <v>39</v>
      </c>
      <c r="D965" s="50">
        <v>21.15</v>
      </c>
    </row>
    <row r="966" spans="1:4" x14ac:dyDescent="0.25">
      <c r="A966" s="46">
        <v>90978</v>
      </c>
      <c r="B966" s="46" t="s">
        <v>1324</v>
      </c>
      <c r="C966" s="46" t="s">
        <v>39</v>
      </c>
      <c r="D966" s="48">
        <v>146.9</v>
      </c>
    </row>
    <row r="967" spans="1:4" x14ac:dyDescent="0.25">
      <c r="A967" s="49">
        <v>90992</v>
      </c>
      <c r="B967" s="49" t="s">
        <v>1325</v>
      </c>
      <c r="C967" s="49" t="s">
        <v>39</v>
      </c>
      <c r="D967" s="50">
        <v>7.89</v>
      </c>
    </row>
    <row r="968" spans="1:4" x14ac:dyDescent="0.25">
      <c r="A968" s="46">
        <v>90993</v>
      </c>
      <c r="B968" s="46" t="s">
        <v>1326</v>
      </c>
      <c r="C968" s="46" t="s">
        <v>39</v>
      </c>
      <c r="D968" s="48">
        <v>2.11</v>
      </c>
    </row>
    <row r="969" spans="1:4" x14ac:dyDescent="0.25">
      <c r="A969" s="49">
        <v>90994</v>
      </c>
      <c r="B969" s="49" t="s">
        <v>1327</v>
      </c>
      <c r="C969" s="49" t="s">
        <v>39</v>
      </c>
      <c r="D969" s="50">
        <v>9.8699999999999992</v>
      </c>
    </row>
    <row r="970" spans="1:4" x14ac:dyDescent="0.25">
      <c r="A970" s="46">
        <v>90995</v>
      </c>
      <c r="B970" s="46" t="s">
        <v>1328</v>
      </c>
      <c r="C970" s="46" t="s">
        <v>39</v>
      </c>
      <c r="D970" s="48">
        <v>76.91</v>
      </c>
    </row>
    <row r="971" spans="1:4" x14ac:dyDescent="0.25">
      <c r="A971" s="49">
        <v>91021</v>
      </c>
      <c r="B971" s="49" t="s">
        <v>1329</v>
      </c>
      <c r="C971" s="49" t="s">
        <v>39</v>
      </c>
      <c r="D971" s="50">
        <v>12.78</v>
      </c>
    </row>
    <row r="972" spans="1:4" x14ac:dyDescent="0.25">
      <c r="A972" s="46">
        <v>91026</v>
      </c>
      <c r="B972" s="46" t="s">
        <v>1330</v>
      </c>
      <c r="C972" s="46" t="s">
        <v>39</v>
      </c>
      <c r="D972" s="48">
        <v>25.63</v>
      </c>
    </row>
    <row r="973" spans="1:4" x14ac:dyDescent="0.25">
      <c r="A973" s="49">
        <v>91027</v>
      </c>
      <c r="B973" s="49" t="s">
        <v>1331</v>
      </c>
      <c r="C973" s="49" t="s">
        <v>39</v>
      </c>
      <c r="D973" s="50">
        <v>10.31</v>
      </c>
    </row>
    <row r="974" spans="1:4" x14ac:dyDescent="0.25">
      <c r="A974" s="46">
        <v>91028</v>
      </c>
      <c r="B974" s="46" t="s">
        <v>1332</v>
      </c>
      <c r="C974" s="46" t="s">
        <v>39</v>
      </c>
      <c r="D974" s="48">
        <v>4.16</v>
      </c>
    </row>
    <row r="975" spans="1:4" x14ac:dyDescent="0.25">
      <c r="A975" s="49">
        <v>91029</v>
      </c>
      <c r="B975" s="49" t="s">
        <v>1333</v>
      </c>
      <c r="C975" s="49" t="s">
        <v>39</v>
      </c>
      <c r="D975" s="50">
        <v>47.12</v>
      </c>
    </row>
    <row r="976" spans="1:4" x14ac:dyDescent="0.25">
      <c r="A976" s="46">
        <v>91030</v>
      </c>
      <c r="B976" s="46" t="s">
        <v>1334</v>
      </c>
      <c r="C976" s="46" t="s">
        <v>39</v>
      </c>
      <c r="D976" s="48">
        <v>137.06</v>
      </c>
    </row>
    <row r="977" spans="1:4" x14ac:dyDescent="0.25">
      <c r="A977" s="49">
        <v>91273</v>
      </c>
      <c r="B977" s="49" t="s">
        <v>1335</v>
      </c>
      <c r="C977" s="49" t="s">
        <v>39</v>
      </c>
      <c r="D977" s="50">
        <v>0.47</v>
      </c>
    </row>
    <row r="978" spans="1:4" x14ac:dyDescent="0.25">
      <c r="A978" s="46">
        <v>91274</v>
      </c>
      <c r="B978" s="46" t="s">
        <v>1336</v>
      </c>
      <c r="C978" s="46" t="s">
        <v>39</v>
      </c>
      <c r="D978" s="48">
        <v>0.12</v>
      </c>
    </row>
    <row r="979" spans="1:4" x14ac:dyDescent="0.25">
      <c r="A979" s="49">
        <v>91275</v>
      </c>
      <c r="B979" s="49" t="s">
        <v>1337</v>
      </c>
      <c r="C979" s="49" t="s">
        <v>39</v>
      </c>
      <c r="D979" s="50">
        <v>0.59</v>
      </c>
    </row>
    <row r="980" spans="1:4" x14ac:dyDescent="0.25">
      <c r="A980" s="46">
        <v>91276</v>
      </c>
      <c r="B980" s="46" t="s">
        <v>1338</v>
      </c>
      <c r="C980" s="46" t="s">
        <v>39</v>
      </c>
      <c r="D980" s="48">
        <v>8.0299999999999994</v>
      </c>
    </row>
    <row r="981" spans="1:4" x14ac:dyDescent="0.25">
      <c r="A981" s="49">
        <v>91279</v>
      </c>
      <c r="B981" s="49" t="s">
        <v>1339</v>
      </c>
      <c r="C981" s="49" t="s">
        <v>39</v>
      </c>
      <c r="D981" s="50">
        <v>0.98</v>
      </c>
    </row>
    <row r="982" spans="1:4" x14ac:dyDescent="0.25">
      <c r="A982" s="46">
        <v>91280</v>
      </c>
      <c r="B982" s="46" t="s">
        <v>1340</v>
      </c>
      <c r="C982" s="46" t="s">
        <v>39</v>
      </c>
      <c r="D982" s="48">
        <v>0.21</v>
      </c>
    </row>
    <row r="983" spans="1:4" x14ac:dyDescent="0.25">
      <c r="A983" s="49">
        <v>91281</v>
      </c>
      <c r="B983" s="49" t="s">
        <v>1341</v>
      </c>
      <c r="C983" s="49" t="s">
        <v>39</v>
      </c>
      <c r="D983" s="50">
        <v>1.22</v>
      </c>
    </row>
    <row r="984" spans="1:4" x14ac:dyDescent="0.25">
      <c r="A984" s="46">
        <v>91282</v>
      </c>
      <c r="B984" s="46" t="s">
        <v>1342</v>
      </c>
      <c r="C984" s="46" t="s">
        <v>39</v>
      </c>
      <c r="D984" s="48">
        <v>8.09</v>
      </c>
    </row>
    <row r="985" spans="1:4" x14ac:dyDescent="0.25">
      <c r="A985" s="49">
        <v>91354</v>
      </c>
      <c r="B985" s="49" t="s">
        <v>1343</v>
      </c>
      <c r="C985" s="49" t="s">
        <v>39</v>
      </c>
      <c r="D985" s="50">
        <v>18.38</v>
      </c>
    </row>
    <row r="986" spans="1:4" x14ac:dyDescent="0.25">
      <c r="A986" s="46">
        <v>91355</v>
      </c>
      <c r="B986" s="46" t="s">
        <v>1344</v>
      </c>
      <c r="C986" s="46" t="s">
        <v>39</v>
      </c>
      <c r="D986" s="48">
        <v>7.55</v>
      </c>
    </row>
    <row r="987" spans="1:4" x14ac:dyDescent="0.25">
      <c r="A987" s="49">
        <v>91356</v>
      </c>
      <c r="B987" s="49" t="s">
        <v>1345</v>
      </c>
      <c r="C987" s="49" t="s">
        <v>39</v>
      </c>
      <c r="D987" s="50">
        <v>3.05</v>
      </c>
    </row>
    <row r="988" spans="1:4" x14ac:dyDescent="0.25">
      <c r="A988" s="46">
        <v>91359</v>
      </c>
      <c r="B988" s="46" t="s">
        <v>1346</v>
      </c>
      <c r="C988" s="46" t="s">
        <v>39</v>
      </c>
      <c r="D988" s="48">
        <v>21.61</v>
      </c>
    </row>
    <row r="989" spans="1:4" x14ac:dyDescent="0.25">
      <c r="A989" s="49">
        <v>91360</v>
      </c>
      <c r="B989" s="49" t="s">
        <v>1347</v>
      </c>
      <c r="C989" s="49" t="s">
        <v>39</v>
      </c>
      <c r="D989" s="50">
        <v>8.31</v>
      </c>
    </row>
    <row r="990" spans="1:4" x14ac:dyDescent="0.25">
      <c r="A990" s="46">
        <v>91361</v>
      </c>
      <c r="B990" s="46" t="s">
        <v>1348</v>
      </c>
      <c r="C990" s="46" t="s">
        <v>39</v>
      </c>
      <c r="D990" s="48">
        <v>3.35</v>
      </c>
    </row>
    <row r="991" spans="1:4" x14ac:dyDescent="0.25">
      <c r="A991" s="49">
        <v>91367</v>
      </c>
      <c r="B991" s="49" t="s">
        <v>1349</v>
      </c>
      <c r="C991" s="49" t="s">
        <v>39</v>
      </c>
      <c r="D991" s="50">
        <v>22.69</v>
      </c>
    </row>
    <row r="992" spans="1:4" x14ac:dyDescent="0.25">
      <c r="A992" s="46">
        <v>91368</v>
      </c>
      <c r="B992" s="46" t="s">
        <v>1350</v>
      </c>
      <c r="C992" s="46" t="s">
        <v>39</v>
      </c>
      <c r="D992" s="48">
        <v>8.7799999999999994</v>
      </c>
    </row>
    <row r="993" spans="1:4" x14ac:dyDescent="0.25">
      <c r="A993" s="49">
        <v>91369</v>
      </c>
      <c r="B993" s="49" t="s">
        <v>1351</v>
      </c>
      <c r="C993" s="49" t="s">
        <v>39</v>
      </c>
      <c r="D993" s="50">
        <v>3.54</v>
      </c>
    </row>
    <row r="994" spans="1:4" x14ac:dyDescent="0.25">
      <c r="A994" s="46">
        <v>91375</v>
      </c>
      <c r="B994" s="46" t="s">
        <v>1352</v>
      </c>
      <c r="C994" s="46" t="s">
        <v>39</v>
      </c>
      <c r="D994" s="48">
        <v>20.190000000000001</v>
      </c>
    </row>
    <row r="995" spans="1:4" x14ac:dyDescent="0.25">
      <c r="A995" s="49">
        <v>91376</v>
      </c>
      <c r="B995" s="49" t="s">
        <v>1353</v>
      </c>
      <c r="C995" s="49" t="s">
        <v>39</v>
      </c>
      <c r="D995" s="50">
        <v>8.2899999999999991</v>
      </c>
    </row>
    <row r="996" spans="1:4" x14ac:dyDescent="0.25">
      <c r="A996" s="46">
        <v>91377</v>
      </c>
      <c r="B996" s="46" t="s">
        <v>1354</v>
      </c>
      <c r="C996" s="46" t="s">
        <v>39</v>
      </c>
      <c r="D996" s="48">
        <v>3.35</v>
      </c>
    </row>
    <row r="997" spans="1:4" x14ac:dyDescent="0.25">
      <c r="A997" s="49">
        <v>91380</v>
      </c>
      <c r="B997" s="49" t="s">
        <v>1355</v>
      </c>
      <c r="C997" s="49" t="s">
        <v>39</v>
      </c>
      <c r="D997" s="50">
        <v>29.85</v>
      </c>
    </row>
    <row r="998" spans="1:4" x14ac:dyDescent="0.25">
      <c r="A998" s="46">
        <v>91381</v>
      </c>
      <c r="B998" s="46" t="s">
        <v>1356</v>
      </c>
      <c r="C998" s="46" t="s">
        <v>39</v>
      </c>
      <c r="D998" s="48">
        <v>11.54</v>
      </c>
    </row>
    <row r="999" spans="1:4" x14ac:dyDescent="0.25">
      <c r="A999" s="49">
        <v>91382</v>
      </c>
      <c r="B999" s="49" t="s">
        <v>1357</v>
      </c>
      <c r="C999" s="49" t="s">
        <v>39</v>
      </c>
      <c r="D999" s="50">
        <v>4.6500000000000004</v>
      </c>
    </row>
    <row r="1000" spans="1:4" x14ac:dyDescent="0.25">
      <c r="A1000" s="46">
        <v>91383</v>
      </c>
      <c r="B1000" s="46" t="s">
        <v>1358</v>
      </c>
      <c r="C1000" s="46" t="s">
        <v>39</v>
      </c>
      <c r="D1000" s="48">
        <v>53.93</v>
      </c>
    </row>
    <row r="1001" spans="1:4" x14ac:dyDescent="0.25">
      <c r="A1001" s="49">
        <v>91384</v>
      </c>
      <c r="B1001" s="49" t="s">
        <v>1359</v>
      </c>
      <c r="C1001" s="49" t="s">
        <v>39</v>
      </c>
      <c r="D1001" s="50">
        <v>132.47999999999999</v>
      </c>
    </row>
    <row r="1002" spans="1:4" x14ac:dyDescent="0.25">
      <c r="A1002" s="46">
        <v>91390</v>
      </c>
      <c r="B1002" s="46" t="s">
        <v>1360</v>
      </c>
      <c r="C1002" s="46" t="s">
        <v>39</v>
      </c>
      <c r="D1002" s="48">
        <v>19.88</v>
      </c>
    </row>
    <row r="1003" spans="1:4" x14ac:dyDescent="0.25">
      <c r="A1003" s="49">
        <v>91391</v>
      </c>
      <c r="B1003" s="49" t="s">
        <v>1361</v>
      </c>
      <c r="C1003" s="49" t="s">
        <v>39</v>
      </c>
      <c r="D1003" s="50">
        <v>7.94</v>
      </c>
    </row>
    <row r="1004" spans="1:4" x14ac:dyDescent="0.25">
      <c r="A1004" s="46">
        <v>91392</v>
      </c>
      <c r="B1004" s="46" t="s">
        <v>1362</v>
      </c>
      <c r="C1004" s="46" t="s">
        <v>39</v>
      </c>
      <c r="D1004" s="48">
        <v>3.2</v>
      </c>
    </row>
    <row r="1005" spans="1:4" x14ac:dyDescent="0.25">
      <c r="A1005" s="49">
        <v>91396</v>
      </c>
      <c r="B1005" s="49" t="s">
        <v>1363</v>
      </c>
      <c r="C1005" s="49" t="s">
        <v>39</v>
      </c>
      <c r="D1005" s="50">
        <v>30.03</v>
      </c>
    </row>
    <row r="1006" spans="1:4" x14ac:dyDescent="0.25">
      <c r="A1006" s="46">
        <v>91397</v>
      </c>
      <c r="B1006" s="46" t="s">
        <v>1364</v>
      </c>
      <c r="C1006" s="46" t="s">
        <v>39</v>
      </c>
      <c r="D1006" s="48">
        <v>11.66</v>
      </c>
    </row>
    <row r="1007" spans="1:4" x14ac:dyDescent="0.25">
      <c r="A1007" s="49">
        <v>91398</v>
      </c>
      <c r="B1007" s="49" t="s">
        <v>1365</v>
      </c>
      <c r="C1007" s="49" t="s">
        <v>39</v>
      </c>
      <c r="D1007" s="50">
        <v>4.7</v>
      </c>
    </row>
    <row r="1008" spans="1:4" x14ac:dyDescent="0.25">
      <c r="A1008" s="46">
        <v>91402</v>
      </c>
      <c r="B1008" s="46" t="s">
        <v>1366</v>
      </c>
      <c r="C1008" s="46" t="s">
        <v>39</v>
      </c>
      <c r="D1008" s="48">
        <v>3.67</v>
      </c>
    </row>
    <row r="1009" spans="1:4" x14ac:dyDescent="0.25">
      <c r="A1009" s="49">
        <v>91466</v>
      </c>
      <c r="B1009" s="49" t="s">
        <v>1367</v>
      </c>
      <c r="C1009" s="49" t="s">
        <v>39</v>
      </c>
      <c r="D1009" s="50">
        <v>4.13</v>
      </c>
    </row>
    <row r="1010" spans="1:4" x14ac:dyDescent="0.25">
      <c r="A1010" s="46">
        <v>91467</v>
      </c>
      <c r="B1010" s="46" t="s">
        <v>1368</v>
      </c>
      <c r="C1010" s="46" t="s">
        <v>39</v>
      </c>
      <c r="D1010" s="48">
        <v>147.74</v>
      </c>
    </row>
    <row r="1011" spans="1:4" x14ac:dyDescent="0.25">
      <c r="A1011" s="49">
        <v>91468</v>
      </c>
      <c r="B1011" s="49" t="s">
        <v>1369</v>
      </c>
      <c r="C1011" s="49" t="s">
        <v>39</v>
      </c>
      <c r="D1011" s="50">
        <v>23.46</v>
      </c>
    </row>
    <row r="1012" spans="1:4" x14ac:dyDescent="0.25">
      <c r="A1012" s="46">
        <v>91469</v>
      </c>
      <c r="B1012" s="46" t="s">
        <v>1370</v>
      </c>
      <c r="C1012" s="46" t="s">
        <v>39</v>
      </c>
      <c r="D1012" s="48">
        <v>10.28</v>
      </c>
    </row>
    <row r="1013" spans="1:4" x14ac:dyDescent="0.25">
      <c r="A1013" s="49">
        <v>91484</v>
      </c>
      <c r="B1013" s="49" t="s">
        <v>1371</v>
      </c>
      <c r="C1013" s="49" t="s">
        <v>39</v>
      </c>
      <c r="D1013" s="50">
        <v>7.82</v>
      </c>
    </row>
    <row r="1014" spans="1:4" x14ac:dyDescent="0.25">
      <c r="A1014" s="46">
        <v>91485</v>
      </c>
      <c r="B1014" s="46" t="s">
        <v>1372</v>
      </c>
      <c r="C1014" s="46" t="s">
        <v>39</v>
      </c>
      <c r="D1014" s="48">
        <v>152.44</v>
      </c>
    </row>
    <row r="1015" spans="1:4" x14ac:dyDescent="0.25">
      <c r="A1015" s="49">
        <v>91529</v>
      </c>
      <c r="B1015" s="49" t="s">
        <v>1373</v>
      </c>
      <c r="C1015" s="49" t="s">
        <v>39</v>
      </c>
      <c r="D1015" s="50">
        <v>0.7</v>
      </c>
    </row>
    <row r="1016" spans="1:4" x14ac:dyDescent="0.25">
      <c r="A1016" s="46">
        <v>91530</v>
      </c>
      <c r="B1016" s="46" t="s">
        <v>1374</v>
      </c>
      <c r="C1016" s="46" t="s">
        <v>39</v>
      </c>
      <c r="D1016" s="48">
        <v>0.18</v>
      </c>
    </row>
    <row r="1017" spans="1:4" x14ac:dyDescent="0.25">
      <c r="A1017" s="49">
        <v>91531</v>
      </c>
      <c r="B1017" s="49" t="s">
        <v>1375</v>
      </c>
      <c r="C1017" s="49" t="s">
        <v>39</v>
      </c>
      <c r="D1017" s="50">
        <v>0.88</v>
      </c>
    </row>
    <row r="1018" spans="1:4" x14ac:dyDescent="0.25">
      <c r="A1018" s="46">
        <v>91532</v>
      </c>
      <c r="B1018" s="46" t="s">
        <v>1376</v>
      </c>
      <c r="C1018" s="46" t="s">
        <v>39</v>
      </c>
      <c r="D1018" s="48">
        <v>5.74</v>
      </c>
    </row>
    <row r="1019" spans="1:4" x14ac:dyDescent="0.25">
      <c r="A1019" s="49">
        <v>91629</v>
      </c>
      <c r="B1019" s="49" t="s">
        <v>1377</v>
      </c>
      <c r="C1019" s="49" t="s">
        <v>39</v>
      </c>
      <c r="D1019" s="50">
        <v>21.98</v>
      </c>
    </row>
    <row r="1020" spans="1:4" x14ac:dyDescent="0.25">
      <c r="A1020" s="46">
        <v>91630</v>
      </c>
      <c r="B1020" s="46" t="s">
        <v>1378</v>
      </c>
      <c r="C1020" s="46" t="s">
        <v>39</v>
      </c>
      <c r="D1020" s="48">
        <v>8.24</v>
      </c>
    </row>
    <row r="1021" spans="1:4" x14ac:dyDescent="0.25">
      <c r="A1021" s="49">
        <v>91631</v>
      </c>
      <c r="B1021" s="49" t="s">
        <v>1379</v>
      </c>
      <c r="C1021" s="49" t="s">
        <v>39</v>
      </c>
      <c r="D1021" s="50">
        <v>3.32</v>
      </c>
    </row>
    <row r="1022" spans="1:4" x14ac:dyDescent="0.25">
      <c r="A1022" s="46">
        <v>91632</v>
      </c>
      <c r="B1022" s="46" t="s">
        <v>1380</v>
      </c>
      <c r="C1022" s="46" t="s">
        <v>39</v>
      </c>
      <c r="D1022" s="48">
        <v>37.9</v>
      </c>
    </row>
    <row r="1023" spans="1:4" x14ac:dyDescent="0.25">
      <c r="A1023" s="49">
        <v>91633</v>
      </c>
      <c r="B1023" s="49" t="s">
        <v>1381</v>
      </c>
      <c r="C1023" s="49" t="s">
        <v>39</v>
      </c>
      <c r="D1023" s="50">
        <v>125.04</v>
      </c>
    </row>
    <row r="1024" spans="1:4" x14ac:dyDescent="0.25">
      <c r="A1024" s="46">
        <v>91640</v>
      </c>
      <c r="B1024" s="46" t="s">
        <v>1382</v>
      </c>
      <c r="C1024" s="46" t="s">
        <v>39</v>
      </c>
      <c r="D1024" s="48">
        <v>40.590000000000003</v>
      </c>
    </row>
    <row r="1025" spans="1:4" x14ac:dyDescent="0.25">
      <c r="A1025" s="49">
        <v>91641</v>
      </c>
      <c r="B1025" s="49" t="s">
        <v>1383</v>
      </c>
      <c r="C1025" s="49" t="s">
        <v>39</v>
      </c>
      <c r="D1025" s="50">
        <v>16.39</v>
      </c>
    </row>
    <row r="1026" spans="1:4" x14ac:dyDescent="0.25">
      <c r="A1026" s="46">
        <v>91642</v>
      </c>
      <c r="B1026" s="46" t="s">
        <v>1384</v>
      </c>
      <c r="C1026" s="46" t="s">
        <v>39</v>
      </c>
      <c r="D1026" s="48">
        <v>6.62</v>
      </c>
    </row>
    <row r="1027" spans="1:4" x14ac:dyDescent="0.25">
      <c r="A1027" s="49">
        <v>91643</v>
      </c>
      <c r="B1027" s="49" t="s">
        <v>1385</v>
      </c>
      <c r="C1027" s="49" t="s">
        <v>39</v>
      </c>
      <c r="D1027" s="50">
        <v>73.25</v>
      </c>
    </row>
    <row r="1028" spans="1:4" x14ac:dyDescent="0.25">
      <c r="A1028" s="46">
        <v>91644</v>
      </c>
      <c r="B1028" s="46" t="s">
        <v>1386</v>
      </c>
      <c r="C1028" s="46" t="s">
        <v>39</v>
      </c>
      <c r="D1028" s="48">
        <v>281.39999999999998</v>
      </c>
    </row>
    <row r="1029" spans="1:4" x14ac:dyDescent="0.25">
      <c r="A1029" s="49">
        <v>91688</v>
      </c>
      <c r="B1029" s="49" t="s">
        <v>1387</v>
      </c>
      <c r="C1029" s="49" t="s">
        <v>39</v>
      </c>
      <c r="D1029" s="50">
        <v>0.11</v>
      </c>
    </row>
    <row r="1030" spans="1:4" x14ac:dyDescent="0.25">
      <c r="A1030" s="46">
        <v>91689</v>
      </c>
      <c r="B1030" s="46" t="s">
        <v>1388</v>
      </c>
      <c r="C1030" s="46" t="s">
        <v>39</v>
      </c>
      <c r="D1030" s="48">
        <v>0.02</v>
      </c>
    </row>
    <row r="1031" spans="1:4" x14ac:dyDescent="0.25">
      <c r="A1031" s="49">
        <v>91690</v>
      </c>
      <c r="B1031" s="49" t="s">
        <v>1389</v>
      </c>
      <c r="C1031" s="49" t="s">
        <v>39</v>
      </c>
      <c r="D1031" s="50">
        <v>7.0000000000000007E-2</v>
      </c>
    </row>
    <row r="1032" spans="1:4" x14ac:dyDescent="0.25">
      <c r="A1032" s="46">
        <v>91691</v>
      </c>
      <c r="B1032" s="46" t="s">
        <v>1390</v>
      </c>
      <c r="C1032" s="46" t="s">
        <v>39</v>
      </c>
      <c r="D1032" s="48">
        <v>1.56</v>
      </c>
    </row>
    <row r="1033" spans="1:4" x14ac:dyDescent="0.25">
      <c r="A1033" s="49">
        <v>92040</v>
      </c>
      <c r="B1033" s="49" t="s">
        <v>1391</v>
      </c>
      <c r="C1033" s="49" t="s">
        <v>39</v>
      </c>
      <c r="D1033" s="50">
        <v>6.47</v>
      </c>
    </row>
    <row r="1034" spans="1:4" x14ac:dyDescent="0.25">
      <c r="A1034" s="46">
        <v>92041</v>
      </c>
      <c r="B1034" s="46" t="s">
        <v>1392</v>
      </c>
      <c r="C1034" s="46" t="s">
        <v>39</v>
      </c>
      <c r="D1034" s="48">
        <v>1.33</v>
      </c>
    </row>
    <row r="1035" spans="1:4" x14ac:dyDescent="0.25">
      <c r="A1035" s="49">
        <v>92042</v>
      </c>
      <c r="B1035" s="49" t="s">
        <v>1393</v>
      </c>
      <c r="C1035" s="49" t="s">
        <v>39</v>
      </c>
      <c r="D1035" s="50">
        <v>5.39</v>
      </c>
    </row>
    <row r="1036" spans="1:4" x14ac:dyDescent="0.25">
      <c r="A1036" s="46">
        <v>92101</v>
      </c>
      <c r="B1036" s="46" t="s">
        <v>1394</v>
      </c>
      <c r="C1036" s="46" t="s">
        <v>39</v>
      </c>
      <c r="D1036" s="48">
        <v>37.97</v>
      </c>
    </row>
    <row r="1037" spans="1:4" x14ac:dyDescent="0.25">
      <c r="A1037" s="49">
        <v>92102</v>
      </c>
      <c r="B1037" s="49" t="s">
        <v>1395</v>
      </c>
      <c r="C1037" s="49" t="s">
        <v>39</v>
      </c>
      <c r="D1037" s="50">
        <v>13.58</v>
      </c>
    </row>
    <row r="1038" spans="1:4" x14ac:dyDescent="0.25">
      <c r="A1038" s="46">
        <v>92103</v>
      </c>
      <c r="B1038" s="46" t="s">
        <v>1396</v>
      </c>
      <c r="C1038" s="46" t="s">
        <v>39</v>
      </c>
      <c r="D1038" s="48">
        <v>9.52</v>
      </c>
    </row>
    <row r="1039" spans="1:4" x14ac:dyDescent="0.25">
      <c r="A1039" s="49">
        <v>92104</v>
      </c>
      <c r="B1039" s="49" t="s">
        <v>1397</v>
      </c>
      <c r="C1039" s="49" t="s">
        <v>39</v>
      </c>
      <c r="D1039" s="50">
        <v>64.2</v>
      </c>
    </row>
    <row r="1040" spans="1:4" x14ac:dyDescent="0.25">
      <c r="A1040" s="46">
        <v>92105</v>
      </c>
      <c r="B1040" s="46" t="s">
        <v>1398</v>
      </c>
      <c r="C1040" s="46" t="s">
        <v>39</v>
      </c>
      <c r="D1040" s="48">
        <v>164.73</v>
      </c>
    </row>
    <row r="1041" spans="1:4" x14ac:dyDescent="0.25">
      <c r="A1041" s="49">
        <v>92108</v>
      </c>
      <c r="B1041" s="49" t="s">
        <v>1399</v>
      </c>
      <c r="C1041" s="49" t="s">
        <v>39</v>
      </c>
      <c r="D1041" s="50">
        <v>1.19</v>
      </c>
    </row>
    <row r="1042" spans="1:4" x14ac:dyDescent="0.25">
      <c r="A1042" s="46">
        <v>92109</v>
      </c>
      <c r="B1042" s="46" t="s">
        <v>1400</v>
      </c>
      <c r="C1042" s="46" t="s">
        <v>39</v>
      </c>
      <c r="D1042" s="48">
        <v>0.28999999999999998</v>
      </c>
    </row>
    <row r="1043" spans="1:4" x14ac:dyDescent="0.25">
      <c r="A1043" s="49">
        <v>92110</v>
      </c>
      <c r="B1043" s="49" t="s">
        <v>1401</v>
      </c>
      <c r="C1043" s="49" t="s">
        <v>39</v>
      </c>
      <c r="D1043" s="50">
        <v>1.59</v>
      </c>
    </row>
    <row r="1044" spans="1:4" x14ac:dyDescent="0.25">
      <c r="A1044" s="46">
        <v>92111</v>
      </c>
      <c r="B1044" s="46" t="s">
        <v>1402</v>
      </c>
      <c r="C1044" s="46" t="s">
        <v>39</v>
      </c>
      <c r="D1044" s="48">
        <v>1.43</v>
      </c>
    </row>
    <row r="1045" spans="1:4" x14ac:dyDescent="0.25">
      <c r="A1045" s="49">
        <v>92114</v>
      </c>
      <c r="B1045" s="49" t="s">
        <v>1403</v>
      </c>
      <c r="C1045" s="49" t="s">
        <v>39</v>
      </c>
      <c r="D1045" s="50">
        <v>0.31</v>
      </c>
    </row>
    <row r="1046" spans="1:4" x14ac:dyDescent="0.25">
      <c r="A1046" s="46">
        <v>92115</v>
      </c>
      <c r="B1046" s="46" t="s">
        <v>1404</v>
      </c>
      <c r="C1046" s="46" t="s">
        <v>39</v>
      </c>
      <c r="D1046" s="48">
        <v>0.06</v>
      </c>
    </row>
    <row r="1047" spans="1:4" x14ac:dyDescent="0.25">
      <c r="A1047" s="49">
        <v>92116</v>
      </c>
      <c r="B1047" s="49" t="s">
        <v>1405</v>
      </c>
      <c r="C1047" s="49" t="s">
        <v>39</v>
      </c>
      <c r="D1047" s="50">
        <v>0.22</v>
      </c>
    </row>
    <row r="1048" spans="1:4" x14ac:dyDescent="0.25">
      <c r="A1048" s="46">
        <v>92133</v>
      </c>
      <c r="B1048" s="46" t="s">
        <v>1406</v>
      </c>
      <c r="C1048" s="46" t="s">
        <v>39</v>
      </c>
      <c r="D1048" s="48">
        <v>13.21</v>
      </c>
    </row>
    <row r="1049" spans="1:4" x14ac:dyDescent="0.25">
      <c r="A1049" s="49">
        <v>92134</v>
      </c>
      <c r="B1049" s="49" t="s">
        <v>1407</v>
      </c>
      <c r="C1049" s="49" t="s">
        <v>39</v>
      </c>
      <c r="D1049" s="50">
        <v>4.07</v>
      </c>
    </row>
    <row r="1050" spans="1:4" x14ac:dyDescent="0.25">
      <c r="A1050" s="46">
        <v>92135</v>
      </c>
      <c r="B1050" s="46" t="s">
        <v>1408</v>
      </c>
      <c r="C1050" s="46" t="s">
        <v>39</v>
      </c>
      <c r="D1050" s="48">
        <v>1.65</v>
      </c>
    </row>
    <row r="1051" spans="1:4" x14ac:dyDescent="0.25">
      <c r="A1051" s="49">
        <v>92136</v>
      </c>
      <c r="B1051" s="49" t="s">
        <v>1409</v>
      </c>
      <c r="C1051" s="49" t="s">
        <v>39</v>
      </c>
      <c r="D1051" s="50">
        <v>16.510000000000002</v>
      </c>
    </row>
    <row r="1052" spans="1:4" x14ac:dyDescent="0.25">
      <c r="A1052" s="46">
        <v>92137</v>
      </c>
      <c r="B1052" s="46" t="s">
        <v>1410</v>
      </c>
      <c r="C1052" s="46" t="s">
        <v>39</v>
      </c>
      <c r="D1052" s="48">
        <v>32.92</v>
      </c>
    </row>
    <row r="1053" spans="1:4" x14ac:dyDescent="0.25">
      <c r="A1053" s="49">
        <v>92140</v>
      </c>
      <c r="B1053" s="49" t="s">
        <v>1411</v>
      </c>
      <c r="C1053" s="49" t="s">
        <v>39</v>
      </c>
      <c r="D1053" s="50">
        <v>4.84</v>
      </c>
    </row>
    <row r="1054" spans="1:4" x14ac:dyDescent="0.25">
      <c r="A1054" s="46">
        <v>92141</v>
      </c>
      <c r="B1054" s="46" t="s">
        <v>1412</v>
      </c>
      <c r="C1054" s="46" t="s">
        <v>39</v>
      </c>
      <c r="D1054" s="48">
        <v>1.49</v>
      </c>
    </row>
    <row r="1055" spans="1:4" x14ac:dyDescent="0.25">
      <c r="A1055" s="49">
        <v>92142</v>
      </c>
      <c r="B1055" s="49" t="s">
        <v>1413</v>
      </c>
      <c r="C1055" s="49" t="s">
        <v>39</v>
      </c>
      <c r="D1055" s="50">
        <v>0.6</v>
      </c>
    </row>
    <row r="1056" spans="1:4" x14ac:dyDescent="0.25">
      <c r="A1056" s="46">
        <v>92143</v>
      </c>
      <c r="B1056" s="46" t="s">
        <v>1414</v>
      </c>
      <c r="C1056" s="46" t="s">
        <v>39</v>
      </c>
      <c r="D1056" s="48">
        <v>6.05</v>
      </c>
    </row>
    <row r="1057" spans="1:4" x14ac:dyDescent="0.25">
      <c r="A1057" s="49">
        <v>92144</v>
      </c>
      <c r="B1057" s="49" t="s">
        <v>1415</v>
      </c>
      <c r="C1057" s="49" t="s">
        <v>39</v>
      </c>
      <c r="D1057" s="50">
        <v>37.33</v>
      </c>
    </row>
    <row r="1058" spans="1:4" x14ac:dyDescent="0.25">
      <c r="A1058" s="46">
        <v>92237</v>
      </c>
      <c r="B1058" s="46" t="s">
        <v>1416</v>
      </c>
      <c r="C1058" s="46" t="s">
        <v>39</v>
      </c>
      <c r="D1058" s="48">
        <v>29.55</v>
      </c>
    </row>
    <row r="1059" spans="1:4" x14ac:dyDescent="0.25">
      <c r="A1059" s="49">
        <v>92238</v>
      </c>
      <c r="B1059" s="49" t="s">
        <v>1417</v>
      </c>
      <c r="C1059" s="49" t="s">
        <v>39</v>
      </c>
      <c r="D1059" s="50">
        <v>11.9</v>
      </c>
    </row>
    <row r="1060" spans="1:4" x14ac:dyDescent="0.25">
      <c r="A1060" s="46">
        <v>92239</v>
      </c>
      <c r="B1060" s="46" t="s">
        <v>1418</v>
      </c>
      <c r="C1060" s="46" t="s">
        <v>39</v>
      </c>
      <c r="D1060" s="48">
        <v>4.8099999999999996</v>
      </c>
    </row>
    <row r="1061" spans="1:4" x14ac:dyDescent="0.25">
      <c r="A1061" s="49">
        <v>92240</v>
      </c>
      <c r="B1061" s="49" t="s">
        <v>1419</v>
      </c>
      <c r="C1061" s="49" t="s">
        <v>39</v>
      </c>
      <c r="D1061" s="50">
        <v>53.09</v>
      </c>
    </row>
    <row r="1062" spans="1:4" x14ac:dyDescent="0.25">
      <c r="A1062" s="46">
        <v>92241</v>
      </c>
      <c r="B1062" s="46" t="s">
        <v>1420</v>
      </c>
      <c r="C1062" s="46" t="s">
        <v>39</v>
      </c>
      <c r="D1062" s="48">
        <v>257.97000000000003</v>
      </c>
    </row>
    <row r="1063" spans="1:4" x14ac:dyDescent="0.25">
      <c r="A1063" s="49">
        <v>92712</v>
      </c>
      <c r="B1063" s="49" t="s">
        <v>1421</v>
      </c>
      <c r="C1063" s="49" t="s">
        <v>39</v>
      </c>
      <c r="D1063" s="50">
        <v>0.21</v>
      </c>
    </row>
    <row r="1064" spans="1:4" x14ac:dyDescent="0.25">
      <c r="A1064" s="46">
        <v>92713</v>
      </c>
      <c r="B1064" s="46" t="s">
        <v>1422</v>
      </c>
      <c r="C1064" s="46" t="s">
        <v>39</v>
      </c>
      <c r="D1064" s="48">
        <v>0.05</v>
      </c>
    </row>
    <row r="1065" spans="1:4" x14ac:dyDescent="0.25">
      <c r="A1065" s="49">
        <v>92714</v>
      </c>
      <c r="B1065" s="49" t="s">
        <v>1423</v>
      </c>
      <c r="C1065" s="49" t="s">
        <v>39</v>
      </c>
      <c r="D1065" s="50">
        <v>0.28000000000000003</v>
      </c>
    </row>
    <row r="1066" spans="1:4" x14ac:dyDescent="0.25">
      <c r="A1066" s="46">
        <v>92715</v>
      </c>
      <c r="B1066" s="46" t="s">
        <v>1424</v>
      </c>
      <c r="C1066" s="46" t="s">
        <v>39</v>
      </c>
      <c r="D1066" s="48">
        <v>112.05</v>
      </c>
    </row>
    <row r="1067" spans="1:4" x14ac:dyDescent="0.25">
      <c r="A1067" s="49">
        <v>92956</v>
      </c>
      <c r="B1067" s="49" t="s">
        <v>1425</v>
      </c>
      <c r="C1067" s="49" t="s">
        <v>39</v>
      </c>
      <c r="D1067" s="50">
        <v>4.37</v>
      </c>
    </row>
    <row r="1068" spans="1:4" x14ac:dyDescent="0.25">
      <c r="A1068" s="46">
        <v>92957</v>
      </c>
      <c r="B1068" s="46" t="s">
        <v>1426</v>
      </c>
      <c r="C1068" s="46" t="s">
        <v>39</v>
      </c>
      <c r="D1068" s="48">
        <v>1.01</v>
      </c>
    </row>
    <row r="1069" spans="1:4" x14ac:dyDescent="0.25">
      <c r="A1069" s="49">
        <v>92958</v>
      </c>
      <c r="B1069" s="49" t="s">
        <v>1427</v>
      </c>
      <c r="C1069" s="49" t="s">
        <v>39</v>
      </c>
      <c r="D1069" s="50">
        <v>4.79</v>
      </c>
    </row>
    <row r="1070" spans="1:4" x14ac:dyDescent="0.25">
      <c r="A1070" s="46">
        <v>92959</v>
      </c>
      <c r="B1070" s="46" t="s">
        <v>1428</v>
      </c>
      <c r="C1070" s="46" t="s">
        <v>39</v>
      </c>
      <c r="D1070" s="48">
        <v>8.66</v>
      </c>
    </row>
    <row r="1071" spans="1:4" x14ac:dyDescent="0.25">
      <c r="A1071" s="49">
        <v>92963</v>
      </c>
      <c r="B1071" s="49" t="s">
        <v>1429</v>
      </c>
      <c r="C1071" s="49" t="s">
        <v>39</v>
      </c>
      <c r="D1071" s="50">
        <v>1.86</v>
      </c>
    </row>
    <row r="1072" spans="1:4" x14ac:dyDescent="0.25">
      <c r="A1072" s="46">
        <v>92964</v>
      </c>
      <c r="B1072" s="46" t="s">
        <v>1430</v>
      </c>
      <c r="C1072" s="46" t="s">
        <v>39</v>
      </c>
      <c r="D1072" s="48">
        <v>0.43</v>
      </c>
    </row>
    <row r="1073" spans="1:4" x14ac:dyDescent="0.25">
      <c r="A1073" s="49">
        <v>92965</v>
      </c>
      <c r="B1073" s="49" t="s">
        <v>1431</v>
      </c>
      <c r="C1073" s="49" t="s">
        <v>39</v>
      </c>
      <c r="D1073" s="50">
        <v>2.33</v>
      </c>
    </row>
    <row r="1074" spans="1:4" x14ac:dyDescent="0.25">
      <c r="A1074" s="46">
        <v>93220</v>
      </c>
      <c r="B1074" s="46" t="s">
        <v>1432</v>
      </c>
      <c r="C1074" s="46" t="s">
        <v>39</v>
      </c>
      <c r="D1074" s="48">
        <v>329.32</v>
      </c>
    </row>
    <row r="1075" spans="1:4" x14ac:dyDescent="0.25">
      <c r="A1075" s="49">
        <v>93221</v>
      </c>
      <c r="B1075" s="49" t="s">
        <v>1433</v>
      </c>
      <c r="C1075" s="49" t="s">
        <v>39</v>
      </c>
      <c r="D1075" s="50">
        <v>88.35</v>
      </c>
    </row>
    <row r="1076" spans="1:4" x14ac:dyDescent="0.25">
      <c r="A1076" s="46">
        <v>93222</v>
      </c>
      <c r="B1076" s="46" t="s">
        <v>1434</v>
      </c>
      <c r="C1076" s="46" t="s">
        <v>39</v>
      </c>
      <c r="D1076" s="48">
        <v>412.11</v>
      </c>
    </row>
    <row r="1077" spans="1:4" x14ac:dyDescent="0.25">
      <c r="A1077" s="49">
        <v>93223</v>
      </c>
      <c r="B1077" s="49" t="s">
        <v>1435</v>
      </c>
      <c r="C1077" s="49" t="s">
        <v>39</v>
      </c>
      <c r="D1077" s="50">
        <v>145.94999999999999</v>
      </c>
    </row>
    <row r="1078" spans="1:4" x14ac:dyDescent="0.25">
      <c r="A1078" s="46">
        <v>93229</v>
      </c>
      <c r="B1078" s="46" t="s">
        <v>1436</v>
      </c>
      <c r="C1078" s="46" t="s">
        <v>39</v>
      </c>
      <c r="D1078" s="48">
        <v>0.54</v>
      </c>
    </row>
    <row r="1079" spans="1:4" x14ac:dyDescent="0.25">
      <c r="A1079" s="49">
        <v>93230</v>
      </c>
      <c r="B1079" s="49" t="s">
        <v>1437</v>
      </c>
      <c r="C1079" s="49" t="s">
        <v>39</v>
      </c>
      <c r="D1079" s="50">
        <v>0.12</v>
      </c>
    </row>
    <row r="1080" spans="1:4" x14ac:dyDescent="0.25">
      <c r="A1080" s="46">
        <v>93231</v>
      </c>
      <c r="B1080" s="46" t="s">
        <v>1438</v>
      </c>
      <c r="C1080" s="46" t="s">
        <v>39</v>
      </c>
      <c r="D1080" s="48">
        <v>0.67</v>
      </c>
    </row>
    <row r="1081" spans="1:4" x14ac:dyDescent="0.25">
      <c r="A1081" s="49">
        <v>93232</v>
      </c>
      <c r="B1081" s="49" t="s">
        <v>1439</v>
      </c>
      <c r="C1081" s="49" t="s">
        <v>39</v>
      </c>
      <c r="D1081" s="50">
        <v>4.29</v>
      </c>
    </row>
    <row r="1082" spans="1:4" x14ac:dyDescent="0.25">
      <c r="A1082" s="46">
        <v>93235</v>
      </c>
      <c r="B1082" s="46" t="s">
        <v>1440</v>
      </c>
      <c r="C1082" s="46" t="s">
        <v>39</v>
      </c>
      <c r="D1082" s="48">
        <v>2.0699999999999998</v>
      </c>
    </row>
    <row r="1083" spans="1:4" x14ac:dyDescent="0.25">
      <c r="A1083" s="49">
        <v>93238</v>
      </c>
      <c r="B1083" s="49" t="s">
        <v>1441</v>
      </c>
      <c r="C1083" s="49" t="s">
        <v>39</v>
      </c>
      <c r="D1083" s="50">
        <v>2.54</v>
      </c>
    </row>
    <row r="1084" spans="1:4" x14ac:dyDescent="0.25">
      <c r="A1084" s="46">
        <v>93239</v>
      </c>
      <c r="B1084" s="46" t="s">
        <v>1442</v>
      </c>
      <c r="C1084" s="46" t="s">
        <v>39</v>
      </c>
      <c r="D1084" s="48">
        <v>11.53</v>
      </c>
    </row>
    <row r="1085" spans="1:4" x14ac:dyDescent="0.25">
      <c r="A1085" s="49">
        <v>93240</v>
      </c>
      <c r="B1085" s="49" t="s">
        <v>1443</v>
      </c>
      <c r="C1085" s="49" t="s">
        <v>39</v>
      </c>
      <c r="D1085" s="50">
        <v>11.18</v>
      </c>
    </row>
    <row r="1086" spans="1:4" x14ac:dyDescent="0.25">
      <c r="A1086" s="46">
        <v>93267</v>
      </c>
      <c r="B1086" s="46" t="s">
        <v>1444</v>
      </c>
      <c r="C1086" s="46" t="s">
        <v>39</v>
      </c>
      <c r="D1086" s="48">
        <v>28.03</v>
      </c>
    </row>
    <row r="1087" spans="1:4" x14ac:dyDescent="0.25">
      <c r="A1087" s="49">
        <v>93269</v>
      </c>
      <c r="B1087" s="49" t="s">
        <v>1445</v>
      </c>
      <c r="C1087" s="49" t="s">
        <v>39</v>
      </c>
      <c r="D1087" s="50">
        <v>9.4600000000000009</v>
      </c>
    </row>
    <row r="1088" spans="1:4" x14ac:dyDescent="0.25">
      <c r="A1088" s="46">
        <v>93270</v>
      </c>
      <c r="B1088" s="46" t="s">
        <v>1446</v>
      </c>
      <c r="C1088" s="46" t="s">
        <v>39</v>
      </c>
      <c r="D1088" s="48">
        <v>28.03</v>
      </c>
    </row>
    <row r="1089" spans="1:4" x14ac:dyDescent="0.25">
      <c r="A1089" s="49">
        <v>93271</v>
      </c>
      <c r="B1089" s="49" t="s">
        <v>1447</v>
      </c>
      <c r="C1089" s="49" t="s">
        <v>39</v>
      </c>
      <c r="D1089" s="50">
        <v>10.75</v>
      </c>
    </row>
    <row r="1090" spans="1:4" x14ac:dyDescent="0.25">
      <c r="A1090" s="46">
        <v>93277</v>
      </c>
      <c r="B1090" s="46" t="s">
        <v>1448</v>
      </c>
      <c r="C1090" s="46" t="s">
        <v>39</v>
      </c>
      <c r="D1090" s="48">
        <v>0.28000000000000003</v>
      </c>
    </row>
    <row r="1091" spans="1:4" x14ac:dyDescent="0.25">
      <c r="A1091" s="49">
        <v>93278</v>
      </c>
      <c r="B1091" s="49" t="s">
        <v>1449</v>
      </c>
      <c r="C1091" s="49" t="s">
        <v>39</v>
      </c>
      <c r="D1091" s="50">
        <v>0.06</v>
      </c>
    </row>
    <row r="1092" spans="1:4" x14ac:dyDescent="0.25">
      <c r="A1092" s="46">
        <v>93279</v>
      </c>
      <c r="B1092" s="46" t="s">
        <v>1450</v>
      </c>
      <c r="C1092" s="46" t="s">
        <v>39</v>
      </c>
      <c r="D1092" s="48">
        <v>0.27</v>
      </c>
    </row>
    <row r="1093" spans="1:4" x14ac:dyDescent="0.25">
      <c r="A1093" s="49">
        <v>93280</v>
      </c>
      <c r="B1093" s="49" t="s">
        <v>1451</v>
      </c>
      <c r="C1093" s="49" t="s">
        <v>39</v>
      </c>
      <c r="D1093" s="50">
        <v>0.89</v>
      </c>
    </row>
    <row r="1094" spans="1:4" x14ac:dyDescent="0.25">
      <c r="A1094" s="46">
        <v>93283</v>
      </c>
      <c r="B1094" s="46" t="s">
        <v>1452</v>
      </c>
      <c r="C1094" s="46" t="s">
        <v>39</v>
      </c>
      <c r="D1094" s="48">
        <v>94.26</v>
      </c>
    </row>
    <row r="1095" spans="1:4" x14ac:dyDescent="0.25">
      <c r="A1095" s="49">
        <v>93284</v>
      </c>
      <c r="B1095" s="49" t="s">
        <v>1453</v>
      </c>
      <c r="C1095" s="49" t="s">
        <v>39</v>
      </c>
      <c r="D1095" s="50">
        <v>33.22</v>
      </c>
    </row>
    <row r="1096" spans="1:4" x14ac:dyDescent="0.25">
      <c r="A1096" s="46">
        <v>93285</v>
      </c>
      <c r="B1096" s="46" t="s">
        <v>1454</v>
      </c>
      <c r="C1096" s="46" t="s">
        <v>39</v>
      </c>
      <c r="D1096" s="48">
        <v>151.53</v>
      </c>
    </row>
    <row r="1097" spans="1:4" x14ac:dyDescent="0.25">
      <c r="A1097" s="49">
        <v>93286</v>
      </c>
      <c r="B1097" s="49" t="s">
        <v>1455</v>
      </c>
      <c r="C1097" s="49" t="s">
        <v>39</v>
      </c>
      <c r="D1097" s="50">
        <v>14.95</v>
      </c>
    </row>
    <row r="1098" spans="1:4" x14ac:dyDescent="0.25">
      <c r="A1098" s="46">
        <v>93296</v>
      </c>
      <c r="B1098" s="46" t="s">
        <v>1456</v>
      </c>
      <c r="C1098" s="46" t="s">
        <v>39</v>
      </c>
      <c r="D1098" s="48">
        <v>13.43</v>
      </c>
    </row>
    <row r="1099" spans="1:4" x14ac:dyDescent="0.25">
      <c r="A1099" s="49">
        <v>93397</v>
      </c>
      <c r="B1099" s="49" t="s">
        <v>1457</v>
      </c>
      <c r="C1099" s="49" t="s">
        <v>39</v>
      </c>
      <c r="D1099" s="50">
        <v>25.51</v>
      </c>
    </row>
    <row r="1100" spans="1:4" x14ac:dyDescent="0.25">
      <c r="A1100" s="46">
        <v>93398</v>
      </c>
      <c r="B1100" s="46" t="s">
        <v>1458</v>
      </c>
      <c r="C1100" s="46" t="s">
        <v>39</v>
      </c>
      <c r="D1100" s="48">
        <v>9.68</v>
      </c>
    </row>
    <row r="1101" spans="1:4" x14ac:dyDescent="0.25">
      <c r="A1101" s="49">
        <v>93399</v>
      </c>
      <c r="B1101" s="49" t="s">
        <v>1459</v>
      </c>
      <c r="C1101" s="49" t="s">
        <v>39</v>
      </c>
      <c r="D1101" s="50">
        <v>3.91</v>
      </c>
    </row>
    <row r="1102" spans="1:4" x14ac:dyDescent="0.25">
      <c r="A1102" s="46">
        <v>93400</v>
      </c>
      <c r="B1102" s="46" t="s">
        <v>1460</v>
      </c>
      <c r="C1102" s="46" t="s">
        <v>39</v>
      </c>
      <c r="D1102" s="48">
        <v>44.51</v>
      </c>
    </row>
    <row r="1103" spans="1:4" x14ac:dyDescent="0.25">
      <c r="A1103" s="49">
        <v>93401</v>
      </c>
      <c r="B1103" s="49" t="s">
        <v>1461</v>
      </c>
      <c r="C1103" s="49" t="s">
        <v>39</v>
      </c>
      <c r="D1103" s="50">
        <v>147.74</v>
      </c>
    </row>
    <row r="1104" spans="1:4" x14ac:dyDescent="0.25">
      <c r="A1104" s="46">
        <v>93404</v>
      </c>
      <c r="B1104" s="46" t="s">
        <v>1462</v>
      </c>
      <c r="C1104" s="46" t="s">
        <v>39</v>
      </c>
      <c r="D1104" s="48">
        <v>6.87</v>
      </c>
    </row>
    <row r="1105" spans="1:4" x14ac:dyDescent="0.25">
      <c r="A1105" s="49">
        <v>93405</v>
      </c>
      <c r="B1105" s="49" t="s">
        <v>1463</v>
      </c>
      <c r="C1105" s="49" t="s">
        <v>39</v>
      </c>
      <c r="D1105" s="50">
        <v>1.87</v>
      </c>
    </row>
    <row r="1106" spans="1:4" x14ac:dyDescent="0.25">
      <c r="A1106" s="46">
        <v>93406</v>
      </c>
      <c r="B1106" s="46" t="s">
        <v>1464</v>
      </c>
      <c r="C1106" s="46" t="s">
        <v>39</v>
      </c>
      <c r="D1106" s="48">
        <v>9.09</v>
      </c>
    </row>
    <row r="1107" spans="1:4" x14ac:dyDescent="0.25">
      <c r="A1107" s="49">
        <v>93407</v>
      </c>
      <c r="B1107" s="49" t="s">
        <v>1465</v>
      </c>
      <c r="C1107" s="49" t="s">
        <v>39</v>
      </c>
      <c r="D1107" s="50">
        <v>44.06</v>
      </c>
    </row>
    <row r="1108" spans="1:4" x14ac:dyDescent="0.25">
      <c r="A1108" s="46">
        <v>93411</v>
      </c>
      <c r="B1108" s="46" t="s">
        <v>1466</v>
      </c>
      <c r="C1108" s="46" t="s">
        <v>39</v>
      </c>
      <c r="D1108" s="48">
        <v>0.28000000000000003</v>
      </c>
    </row>
    <row r="1109" spans="1:4" x14ac:dyDescent="0.25">
      <c r="A1109" s="49">
        <v>93412</v>
      </c>
      <c r="B1109" s="49" t="s">
        <v>1467</v>
      </c>
      <c r="C1109" s="49" t="s">
        <v>39</v>
      </c>
      <c r="D1109" s="50">
        <v>0.1</v>
      </c>
    </row>
    <row r="1110" spans="1:4" x14ac:dyDescent="0.25">
      <c r="A1110" s="46">
        <v>93413</v>
      </c>
      <c r="B1110" s="46" t="s">
        <v>1468</v>
      </c>
      <c r="C1110" s="46" t="s">
        <v>39</v>
      </c>
      <c r="D1110" s="48">
        <v>0.25</v>
      </c>
    </row>
    <row r="1111" spans="1:4" x14ac:dyDescent="0.25">
      <c r="A1111" s="49">
        <v>93414</v>
      </c>
      <c r="B1111" s="49" t="s">
        <v>1469</v>
      </c>
      <c r="C1111" s="49" t="s">
        <v>39</v>
      </c>
      <c r="D1111" s="50">
        <v>13.89</v>
      </c>
    </row>
    <row r="1112" spans="1:4" x14ac:dyDescent="0.25">
      <c r="A1112" s="46">
        <v>93417</v>
      </c>
      <c r="B1112" s="46" t="s">
        <v>1470</v>
      </c>
      <c r="C1112" s="46" t="s">
        <v>39</v>
      </c>
      <c r="D1112" s="48">
        <v>3.71</v>
      </c>
    </row>
    <row r="1113" spans="1:4" x14ac:dyDescent="0.25">
      <c r="A1113" s="49">
        <v>93418</v>
      </c>
      <c r="B1113" s="49" t="s">
        <v>1471</v>
      </c>
      <c r="C1113" s="49" t="s">
        <v>39</v>
      </c>
      <c r="D1113" s="50">
        <v>1.3</v>
      </c>
    </row>
    <row r="1114" spans="1:4" x14ac:dyDescent="0.25">
      <c r="A1114" s="46">
        <v>93419</v>
      </c>
      <c r="B1114" s="46" t="s">
        <v>1472</v>
      </c>
      <c r="C1114" s="46" t="s">
        <v>39</v>
      </c>
      <c r="D1114" s="48">
        <v>3.31</v>
      </c>
    </row>
    <row r="1115" spans="1:4" x14ac:dyDescent="0.25">
      <c r="A1115" s="49">
        <v>93420</v>
      </c>
      <c r="B1115" s="49" t="s">
        <v>1473</v>
      </c>
      <c r="C1115" s="49" t="s">
        <v>39</v>
      </c>
      <c r="D1115" s="50">
        <v>62.66</v>
      </c>
    </row>
    <row r="1116" spans="1:4" x14ac:dyDescent="0.25">
      <c r="A1116" s="46">
        <v>93423</v>
      </c>
      <c r="B1116" s="46" t="s">
        <v>1474</v>
      </c>
      <c r="C1116" s="46" t="s">
        <v>39</v>
      </c>
      <c r="D1116" s="48">
        <v>5.25</v>
      </c>
    </row>
    <row r="1117" spans="1:4" x14ac:dyDescent="0.25">
      <c r="A1117" s="49">
        <v>93424</v>
      </c>
      <c r="B1117" s="49" t="s">
        <v>1475</v>
      </c>
      <c r="C1117" s="49" t="s">
        <v>39</v>
      </c>
      <c r="D1117" s="50">
        <v>1.85</v>
      </c>
    </row>
    <row r="1118" spans="1:4" x14ac:dyDescent="0.25">
      <c r="A1118" s="46">
        <v>93425</v>
      </c>
      <c r="B1118" s="46" t="s">
        <v>1476</v>
      </c>
      <c r="C1118" s="46" t="s">
        <v>39</v>
      </c>
      <c r="D1118" s="48">
        <v>4.68</v>
      </c>
    </row>
    <row r="1119" spans="1:4" x14ac:dyDescent="0.25">
      <c r="A1119" s="49">
        <v>93426</v>
      </c>
      <c r="B1119" s="49" t="s">
        <v>1477</v>
      </c>
      <c r="C1119" s="49" t="s">
        <v>39</v>
      </c>
      <c r="D1119" s="50">
        <v>149.75</v>
      </c>
    </row>
    <row r="1120" spans="1:4" x14ac:dyDescent="0.25">
      <c r="A1120" s="46">
        <v>93429</v>
      </c>
      <c r="B1120" s="46" t="s">
        <v>1478</v>
      </c>
      <c r="C1120" s="46" t="s">
        <v>39</v>
      </c>
      <c r="D1120" s="48">
        <v>115</v>
      </c>
    </row>
    <row r="1121" spans="1:4" x14ac:dyDescent="0.25">
      <c r="A1121" s="49">
        <v>93430</v>
      </c>
      <c r="B1121" s="49" t="s">
        <v>1479</v>
      </c>
      <c r="C1121" s="49" t="s">
        <v>39</v>
      </c>
      <c r="D1121" s="50">
        <v>36.340000000000003</v>
      </c>
    </row>
    <row r="1122" spans="1:4" x14ac:dyDescent="0.25">
      <c r="A1122" s="46">
        <v>93431</v>
      </c>
      <c r="B1122" s="46" t="s">
        <v>1480</v>
      </c>
      <c r="C1122" s="46" t="s">
        <v>39</v>
      </c>
      <c r="D1122" s="48">
        <v>138</v>
      </c>
    </row>
    <row r="1123" spans="1:4" x14ac:dyDescent="0.25">
      <c r="A1123" s="49">
        <v>93432</v>
      </c>
      <c r="B1123" s="49" t="s">
        <v>1481</v>
      </c>
      <c r="C1123" s="49" t="s">
        <v>39</v>
      </c>
      <c r="D1123" s="51">
        <v>2012.4</v>
      </c>
    </row>
    <row r="1124" spans="1:4" x14ac:dyDescent="0.25">
      <c r="A1124" s="46">
        <v>93435</v>
      </c>
      <c r="B1124" s="46" t="s">
        <v>1482</v>
      </c>
      <c r="C1124" s="46" t="s">
        <v>39</v>
      </c>
      <c r="D1124" s="48">
        <v>7.26</v>
      </c>
    </row>
    <row r="1125" spans="1:4" x14ac:dyDescent="0.25">
      <c r="A1125" s="49">
        <v>93436</v>
      </c>
      <c r="B1125" s="49" t="s">
        <v>1483</v>
      </c>
      <c r="C1125" s="49" t="s">
        <v>39</v>
      </c>
      <c r="D1125" s="50">
        <v>2.04</v>
      </c>
    </row>
    <row r="1126" spans="1:4" x14ac:dyDescent="0.25">
      <c r="A1126" s="46">
        <v>93437</v>
      </c>
      <c r="B1126" s="46" t="s">
        <v>1484</v>
      </c>
      <c r="C1126" s="46" t="s">
        <v>39</v>
      </c>
      <c r="D1126" s="48">
        <v>7.26</v>
      </c>
    </row>
    <row r="1127" spans="1:4" x14ac:dyDescent="0.25">
      <c r="A1127" s="49">
        <v>93438</v>
      </c>
      <c r="B1127" s="49" t="s">
        <v>1485</v>
      </c>
      <c r="C1127" s="49" t="s">
        <v>39</v>
      </c>
      <c r="D1127" s="50">
        <v>104.92</v>
      </c>
    </row>
    <row r="1128" spans="1:4" x14ac:dyDescent="0.25">
      <c r="A1128" s="46">
        <v>95114</v>
      </c>
      <c r="B1128" s="46" t="s">
        <v>1486</v>
      </c>
      <c r="C1128" s="46" t="s">
        <v>39</v>
      </c>
      <c r="D1128" s="48">
        <v>1.81</v>
      </c>
    </row>
    <row r="1129" spans="1:4" x14ac:dyDescent="0.25">
      <c r="A1129" s="49">
        <v>95115</v>
      </c>
      <c r="B1129" s="49" t="s">
        <v>1487</v>
      </c>
      <c r="C1129" s="49" t="s">
        <v>39</v>
      </c>
      <c r="D1129" s="50">
        <v>0.41</v>
      </c>
    </row>
    <row r="1130" spans="1:4" x14ac:dyDescent="0.25">
      <c r="A1130" s="46">
        <v>95116</v>
      </c>
      <c r="B1130" s="46" t="s">
        <v>1488</v>
      </c>
      <c r="C1130" s="46" t="s">
        <v>39</v>
      </c>
      <c r="D1130" s="48">
        <v>32.549999999999997</v>
      </c>
    </row>
    <row r="1131" spans="1:4" x14ac:dyDescent="0.25">
      <c r="A1131" s="49">
        <v>95117</v>
      </c>
      <c r="B1131" s="49" t="s">
        <v>1489</v>
      </c>
      <c r="C1131" s="49" t="s">
        <v>39</v>
      </c>
      <c r="D1131" s="50">
        <v>10.039999999999999</v>
      </c>
    </row>
    <row r="1132" spans="1:4" x14ac:dyDescent="0.25">
      <c r="A1132" s="46">
        <v>95118</v>
      </c>
      <c r="B1132" s="46" t="s">
        <v>1490</v>
      </c>
      <c r="C1132" s="46" t="s">
        <v>39</v>
      </c>
      <c r="D1132" s="48">
        <v>54.22</v>
      </c>
    </row>
    <row r="1133" spans="1:4" x14ac:dyDescent="0.25">
      <c r="A1133" s="49">
        <v>95119</v>
      </c>
      <c r="B1133" s="49" t="s">
        <v>1491</v>
      </c>
      <c r="C1133" s="49" t="s">
        <v>39</v>
      </c>
      <c r="D1133" s="50">
        <v>16.72</v>
      </c>
    </row>
    <row r="1134" spans="1:4" x14ac:dyDescent="0.25">
      <c r="A1134" s="46">
        <v>95120</v>
      </c>
      <c r="B1134" s="46" t="s">
        <v>1492</v>
      </c>
      <c r="C1134" s="46" t="s">
        <v>39</v>
      </c>
      <c r="D1134" s="48">
        <v>73.31</v>
      </c>
    </row>
    <row r="1135" spans="1:4" x14ac:dyDescent="0.25">
      <c r="A1135" s="49">
        <v>95123</v>
      </c>
      <c r="B1135" s="49" t="s">
        <v>1493</v>
      </c>
      <c r="C1135" s="49" t="s">
        <v>39</v>
      </c>
      <c r="D1135" s="50">
        <v>17.87</v>
      </c>
    </row>
    <row r="1136" spans="1:4" x14ac:dyDescent="0.25">
      <c r="A1136" s="46">
        <v>95124</v>
      </c>
      <c r="B1136" s="46" t="s">
        <v>1494</v>
      </c>
      <c r="C1136" s="46" t="s">
        <v>39</v>
      </c>
      <c r="D1136" s="48">
        <v>5.51</v>
      </c>
    </row>
    <row r="1137" spans="1:4" x14ac:dyDescent="0.25">
      <c r="A1137" s="49">
        <v>95125</v>
      </c>
      <c r="B1137" s="49" t="s">
        <v>1495</v>
      </c>
      <c r="C1137" s="49" t="s">
        <v>39</v>
      </c>
      <c r="D1137" s="50">
        <v>19.559999999999999</v>
      </c>
    </row>
    <row r="1138" spans="1:4" x14ac:dyDescent="0.25">
      <c r="A1138" s="46">
        <v>95126</v>
      </c>
      <c r="B1138" s="46" t="s">
        <v>1496</v>
      </c>
      <c r="C1138" s="46" t="s">
        <v>39</v>
      </c>
      <c r="D1138" s="48">
        <v>137.56</v>
      </c>
    </row>
    <row r="1139" spans="1:4" x14ac:dyDescent="0.25">
      <c r="A1139" s="49">
        <v>95129</v>
      </c>
      <c r="B1139" s="49" t="s">
        <v>1497</v>
      </c>
      <c r="C1139" s="49" t="s">
        <v>39</v>
      </c>
      <c r="D1139" s="50">
        <v>47.9</v>
      </c>
    </row>
    <row r="1140" spans="1:4" x14ac:dyDescent="0.25">
      <c r="A1140" s="46">
        <v>95130</v>
      </c>
      <c r="B1140" s="46" t="s">
        <v>1498</v>
      </c>
      <c r="C1140" s="46" t="s">
        <v>39</v>
      </c>
      <c r="D1140" s="48">
        <v>17.36</v>
      </c>
    </row>
    <row r="1141" spans="1:4" x14ac:dyDescent="0.25">
      <c r="A1141" s="49">
        <v>95131</v>
      </c>
      <c r="B1141" s="49" t="s">
        <v>1499</v>
      </c>
      <c r="C1141" s="49" t="s">
        <v>39</v>
      </c>
      <c r="D1141" s="50">
        <v>56.38</v>
      </c>
    </row>
    <row r="1142" spans="1:4" x14ac:dyDescent="0.25">
      <c r="A1142" s="46">
        <v>95132</v>
      </c>
      <c r="B1142" s="46" t="s">
        <v>1500</v>
      </c>
      <c r="C1142" s="46" t="s">
        <v>39</v>
      </c>
      <c r="D1142" s="48">
        <v>30.13</v>
      </c>
    </row>
    <row r="1143" spans="1:4" x14ac:dyDescent="0.25">
      <c r="A1143" s="49">
        <v>95136</v>
      </c>
      <c r="B1143" s="49" t="s">
        <v>1501</v>
      </c>
      <c r="C1143" s="49" t="s">
        <v>39</v>
      </c>
      <c r="D1143" s="50">
        <v>0.03</v>
      </c>
    </row>
    <row r="1144" spans="1:4" x14ac:dyDescent="0.25">
      <c r="A1144" s="46">
        <v>95137</v>
      </c>
      <c r="B1144" s="46" t="s">
        <v>1502</v>
      </c>
      <c r="C1144" s="46" t="s">
        <v>39</v>
      </c>
      <c r="D1144" s="48">
        <v>0.01</v>
      </c>
    </row>
    <row r="1145" spans="1:4" x14ac:dyDescent="0.25">
      <c r="A1145" s="49">
        <v>95138</v>
      </c>
      <c r="B1145" s="49" t="s">
        <v>1503</v>
      </c>
      <c r="C1145" s="49" t="s">
        <v>39</v>
      </c>
      <c r="D1145" s="50">
        <v>0.02</v>
      </c>
    </row>
    <row r="1146" spans="1:4" x14ac:dyDescent="0.25">
      <c r="A1146" s="46">
        <v>95208</v>
      </c>
      <c r="B1146" s="46" t="s">
        <v>1504</v>
      </c>
      <c r="C1146" s="46" t="s">
        <v>39</v>
      </c>
      <c r="D1146" s="48">
        <v>31.76</v>
      </c>
    </row>
    <row r="1147" spans="1:4" x14ac:dyDescent="0.25">
      <c r="A1147" s="49">
        <v>95209</v>
      </c>
      <c r="B1147" s="49" t="s">
        <v>1505</v>
      </c>
      <c r="C1147" s="49" t="s">
        <v>39</v>
      </c>
      <c r="D1147" s="50">
        <v>11.75</v>
      </c>
    </row>
    <row r="1148" spans="1:4" x14ac:dyDescent="0.25">
      <c r="A1148" s="46">
        <v>95210</v>
      </c>
      <c r="B1148" s="46" t="s">
        <v>1506</v>
      </c>
      <c r="C1148" s="46" t="s">
        <v>39</v>
      </c>
      <c r="D1148" s="48">
        <v>31.76</v>
      </c>
    </row>
    <row r="1149" spans="1:4" x14ac:dyDescent="0.25">
      <c r="A1149" s="49">
        <v>95211</v>
      </c>
      <c r="B1149" s="49" t="s">
        <v>1507</v>
      </c>
      <c r="C1149" s="49" t="s">
        <v>39</v>
      </c>
      <c r="D1149" s="50">
        <v>10.75</v>
      </c>
    </row>
    <row r="1150" spans="1:4" x14ac:dyDescent="0.25">
      <c r="A1150" s="46">
        <v>95217</v>
      </c>
      <c r="B1150" s="46" t="s">
        <v>1508</v>
      </c>
      <c r="C1150" s="46" t="s">
        <v>39</v>
      </c>
      <c r="D1150" s="48">
        <v>0.87</v>
      </c>
    </row>
    <row r="1151" spans="1:4" x14ac:dyDescent="0.25">
      <c r="A1151" s="49">
        <v>95255</v>
      </c>
      <c r="B1151" s="49" t="s">
        <v>1509</v>
      </c>
      <c r="C1151" s="49" t="s">
        <v>39</v>
      </c>
      <c r="D1151" s="50">
        <v>1.61</v>
      </c>
    </row>
    <row r="1152" spans="1:4" x14ac:dyDescent="0.25">
      <c r="A1152" s="46">
        <v>95256</v>
      </c>
      <c r="B1152" s="46" t="s">
        <v>1510</v>
      </c>
      <c r="C1152" s="46" t="s">
        <v>39</v>
      </c>
      <c r="D1152" s="48">
        <v>0.37</v>
      </c>
    </row>
    <row r="1153" spans="1:4" x14ac:dyDescent="0.25">
      <c r="A1153" s="49">
        <v>95257</v>
      </c>
      <c r="B1153" s="49" t="s">
        <v>1511</v>
      </c>
      <c r="C1153" s="49" t="s">
        <v>39</v>
      </c>
      <c r="D1153" s="50">
        <v>2.0099999999999998</v>
      </c>
    </row>
    <row r="1154" spans="1:4" x14ac:dyDescent="0.25">
      <c r="A1154" s="46">
        <v>95260</v>
      </c>
      <c r="B1154" s="46" t="s">
        <v>1512</v>
      </c>
      <c r="C1154" s="46" t="s">
        <v>39</v>
      </c>
      <c r="D1154" s="48">
        <v>0.56999999999999995</v>
      </c>
    </row>
    <row r="1155" spans="1:4" x14ac:dyDescent="0.25">
      <c r="A1155" s="49">
        <v>95261</v>
      </c>
      <c r="B1155" s="49" t="s">
        <v>1513</v>
      </c>
      <c r="C1155" s="49" t="s">
        <v>39</v>
      </c>
      <c r="D1155" s="50">
        <v>0.36</v>
      </c>
    </row>
    <row r="1156" spans="1:4" x14ac:dyDescent="0.25">
      <c r="A1156" s="46">
        <v>95262</v>
      </c>
      <c r="B1156" s="46" t="s">
        <v>1514</v>
      </c>
      <c r="C1156" s="46" t="s">
        <v>39</v>
      </c>
      <c r="D1156" s="48">
        <v>1.68</v>
      </c>
    </row>
    <row r="1157" spans="1:4" x14ac:dyDescent="0.25">
      <c r="A1157" s="49">
        <v>95263</v>
      </c>
      <c r="B1157" s="49" t="s">
        <v>1515</v>
      </c>
      <c r="C1157" s="49" t="s">
        <v>39</v>
      </c>
      <c r="D1157" s="50">
        <v>4.3499999999999996</v>
      </c>
    </row>
    <row r="1158" spans="1:4" x14ac:dyDescent="0.25">
      <c r="A1158" s="46">
        <v>95266</v>
      </c>
      <c r="B1158" s="46" t="s">
        <v>1516</v>
      </c>
      <c r="C1158" s="46" t="s">
        <v>39</v>
      </c>
      <c r="D1158" s="48">
        <v>0.43</v>
      </c>
    </row>
    <row r="1159" spans="1:4" x14ac:dyDescent="0.25">
      <c r="A1159" s="49">
        <v>95267</v>
      </c>
      <c r="B1159" s="49" t="s">
        <v>1517</v>
      </c>
      <c r="C1159" s="49" t="s">
        <v>39</v>
      </c>
      <c r="D1159" s="50">
        <v>0.08</v>
      </c>
    </row>
    <row r="1160" spans="1:4" x14ac:dyDescent="0.25">
      <c r="A1160" s="46">
        <v>95268</v>
      </c>
      <c r="B1160" s="46" t="s">
        <v>1518</v>
      </c>
      <c r="C1160" s="46" t="s">
        <v>39</v>
      </c>
      <c r="D1160" s="48">
        <v>0.42</v>
      </c>
    </row>
    <row r="1161" spans="1:4" x14ac:dyDescent="0.25">
      <c r="A1161" s="49">
        <v>95269</v>
      </c>
      <c r="B1161" s="49" t="s">
        <v>1519</v>
      </c>
      <c r="C1161" s="49" t="s">
        <v>39</v>
      </c>
      <c r="D1161" s="50">
        <v>8.0299999999999994</v>
      </c>
    </row>
    <row r="1162" spans="1:4" x14ac:dyDescent="0.25">
      <c r="A1162" s="46">
        <v>95272</v>
      </c>
      <c r="B1162" s="46" t="s">
        <v>1520</v>
      </c>
      <c r="C1162" s="46" t="s">
        <v>39</v>
      </c>
      <c r="D1162" s="48">
        <v>0.39</v>
      </c>
    </row>
    <row r="1163" spans="1:4" x14ac:dyDescent="0.25">
      <c r="A1163" s="49">
        <v>95273</v>
      </c>
      <c r="B1163" s="49" t="s">
        <v>1521</v>
      </c>
      <c r="C1163" s="49" t="s">
        <v>39</v>
      </c>
      <c r="D1163" s="50">
        <v>0.09</v>
      </c>
    </row>
    <row r="1164" spans="1:4" x14ac:dyDescent="0.25">
      <c r="A1164" s="46">
        <v>95274</v>
      </c>
      <c r="B1164" s="46" t="s">
        <v>1522</v>
      </c>
      <c r="C1164" s="46" t="s">
        <v>39</v>
      </c>
      <c r="D1164" s="48">
        <v>0.33</v>
      </c>
    </row>
    <row r="1165" spans="1:4" x14ac:dyDescent="0.25">
      <c r="A1165" s="49">
        <v>95275</v>
      </c>
      <c r="B1165" s="49" t="s">
        <v>1523</v>
      </c>
      <c r="C1165" s="49" t="s">
        <v>39</v>
      </c>
      <c r="D1165" s="50">
        <v>2.91</v>
      </c>
    </row>
    <row r="1166" spans="1:4" x14ac:dyDescent="0.25">
      <c r="A1166" s="46">
        <v>95278</v>
      </c>
      <c r="B1166" s="46" t="s">
        <v>1524</v>
      </c>
      <c r="C1166" s="46" t="s">
        <v>39</v>
      </c>
      <c r="D1166" s="48">
        <v>0.5</v>
      </c>
    </row>
    <row r="1167" spans="1:4" x14ac:dyDescent="0.25">
      <c r="A1167" s="49">
        <v>95279</v>
      </c>
      <c r="B1167" s="49" t="s">
        <v>1525</v>
      </c>
      <c r="C1167" s="49" t="s">
        <v>39</v>
      </c>
      <c r="D1167" s="50">
        <v>0.1</v>
      </c>
    </row>
    <row r="1168" spans="1:4" x14ac:dyDescent="0.25">
      <c r="A1168" s="46">
        <v>95280</v>
      </c>
      <c r="B1168" s="46" t="s">
        <v>1526</v>
      </c>
      <c r="C1168" s="46" t="s">
        <v>39</v>
      </c>
      <c r="D1168" s="48">
        <v>0.5</v>
      </c>
    </row>
    <row r="1169" spans="1:4" x14ac:dyDescent="0.25">
      <c r="A1169" s="49">
        <v>95281</v>
      </c>
      <c r="B1169" s="49" t="s">
        <v>1527</v>
      </c>
      <c r="C1169" s="49" t="s">
        <v>39</v>
      </c>
      <c r="D1169" s="50">
        <v>8.01</v>
      </c>
    </row>
    <row r="1170" spans="1:4" x14ac:dyDescent="0.25">
      <c r="A1170" s="46">
        <v>95617</v>
      </c>
      <c r="B1170" s="46" t="s">
        <v>1528</v>
      </c>
      <c r="C1170" s="46" t="s">
        <v>39</v>
      </c>
      <c r="D1170" s="48">
        <v>1.32</v>
      </c>
    </row>
    <row r="1171" spans="1:4" x14ac:dyDescent="0.25">
      <c r="A1171" s="49">
        <v>95618</v>
      </c>
      <c r="B1171" s="49" t="s">
        <v>1529</v>
      </c>
      <c r="C1171" s="49" t="s">
        <v>39</v>
      </c>
      <c r="D1171" s="50">
        <v>0.3</v>
      </c>
    </row>
    <row r="1172" spans="1:4" x14ac:dyDescent="0.25">
      <c r="A1172" s="46">
        <v>95619</v>
      </c>
      <c r="B1172" s="46" t="s">
        <v>1530</v>
      </c>
      <c r="C1172" s="46" t="s">
        <v>39</v>
      </c>
      <c r="D1172" s="48">
        <v>1.65</v>
      </c>
    </row>
    <row r="1173" spans="1:4" x14ac:dyDescent="0.25">
      <c r="A1173" s="49">
        <v>95627</v>
      </c>
      <c r="B1173" s="49" t="s">
        <v>1531</v>
      </c>
      <c r="C1173" s="49" t="s">
        <v>39</v>
      </c>
      <c r="D1173" s="50">
        <v>47.05</v>
      </c>
    </row>
    <row r="1174" spans="1:4" x14ac:dyDescent="0.25">
      <c r="A1174" s="46">
        <v>95628</v>
      </c>
      <c r="B1174" s="46" t="s">
        <v>1532</v>
      </c>
      <c r="C1174" s="46" t="s">
        <v>39</v>
      </c>
      <c r="D1174" s="48">
        <v>12.62</v>
      </c>
    </row>
    <row r="1175" spans="1:4" x14ac:dyDescent="0.25">
      <c r="A1175" s="49">
        <v>95629</v>
      </c>
      <c r="B1175" s="49" t="s">
        <v>1533</v>
      </c>
      <c r="C1175" s="49" t="s">
        <v>39</v>
      </c>
      <c r="D1175" s="50">
        <v>58.88</v>
      </c>
    </row>
    <row r="1176" spans="1:4" x14ac:dyDescent="0.25">
      <c r="A1176" s="46">
        <v>95630</v>
      </c>
      <c r="B1176" s="46" t="s">
        <v>1534</v>
      </c>
      <c r="C1176" s="46" t="s">
        <v>39</v>
      </c>
      <c r="D1176" s="48">
        <v>83.4</v>
      </c>
    </row>
    <row r="1177" spans="1:4" x14ac:dyDescent="0.25">
      <c r="A1177" s="49">
        <v>95698</v>
      </c>
      <c r="B1177" s="49" t="s">
        <v>1535</v>
      </c>
      <c r="C1177" s="49" t="s">
        <v>39</v>
      </c>
      <c r="D1177" s="50">
        <v>5.36</v>
      </c>
    </row>
    <row r="1178" spans="1:4" x14ac:dyDescent="0.25">
      <c r="A1178" s="46">
        <v>95699</v>
      </c>
      <c r="B1178" s="46" t="s">
        <v>1536</v>
      </c>
      <c r="C1178" s="46" t="s">
        <v>39</v>
      </c>
      <c r="D1178" s="48">
        <v>1.24</v>
      </c>
    </row>
    <row r="1179" spans="1:4" x14ac:dyDescent="0.25">
      <c r="A1179" s="49">
        <v>95700</v>
      </c>
      <c r="B1179" s="49" t="s">
        <v>1537</v>
      </c>
      <c r="C1179" s="49" t="s">
        <v>39</v>
      </c>
      <c r="D1179" s="50">
        <v>6.7</v>
      </c>
    </row>
    <row r="1180" spans="1:4" x14ac:dyDescent="0.25">
      <c r="A1180" s="46">
        <v>95701</v>
      </c>
      <c r="B1180" s="46" t="s">
        <v>1538</v>
      </c>
      <c r="C1180" s="46" t="s">
        <v>39</v>
      </c>
      <c r="D1180" s="48">
        <v>3.59</v>
      </c>
    </row>
    <row r="1181" spans="1:4" x14ac:dyDescent="0.25">
      <c r="A1181" s="49">
        <v>95704</v>
      </c>
      <c r="B1181" s="49" t="s">
        <v>1539</v>
      </c>
      <c r="C1181" s="49" t="s">
        <v>39</v>
      </c>
      <c r="D1181" s="50">
        <v>44.23</v>
      </c>
    </row>
    <row r="1182" spans="1:4" x14ac:dyDescent="0.25">
      <c r="A1182" s="46">
        <v>95705</v>
      </c>
      <c r="B1182" s="46" t="s">
        <v>1540</v>
      </c>
      <c r="C1182" s="46" t="s">
        <v>39</v>
      </c>
      <c r="D1182" s="48">
        <v>11.86</v>
      </c>
    </row>
    <row r="1183" spans="1:4" x14ac:dyDescent="0.25">
      <c r="A1183" s="49">
        <v>95706</v>
      </c>
      <c r="B1183" s="49" t="s">
        <v>1541</v>
      </c>
      <c r="C1183" s="49" t="s">
        <v>39</v>
      </c>
      <c r="D1183" s="50">
        <v>55.35</v>
      </c>
    </row>
    <row r="1184" spans="1:4" x14ac:dyDescent="0.25">
      <c r="A1184" s="46">
        <v>95707</v>
      </c>
      <c r="B1184" s="46" t="s">
        <v>1542</v>
      </c>
      <c r="C1184" s="46" t="s">
        <v>39</v>
      </c>
      <c r="D1184" s="48">
        <v>4.71</v>
      </c>
    </row>
    <row r="1185" spans="1:4" x14ac:dyDescent="0.25">
      <c r="A1185" s="49">
        <v>95710</v>
      </c>
      <c r="B1185" s="49" t="s">
        <v>1543</v>
      </c>
      <c r="C1185" s="49" t="s">
        <v>39</v>
      </c>
      <c r="D1185" s="50">
        <v>53.16</v>
      </c>
    </row>
    <row r="1186" spans="1:4" x14ac:dyDescent="0.25">
      <c r="A1186" s="46">
        <v>95711</v>
      </c>
      <c r="B1186" s="46" t="s">
        <v>1544</v>
      </c>
      <c r="C1186" s="46" t="s">
        <v>39</v>
      </c>
      <c r="D1186" s="48">
        <v>14.04</v>
      </c>
    </row>
    <row r="1187" spans="1:4" x14ac:dyDescent="0.25">
      <c r="A1187" s="49">
        <v>95712</v>
      </c>
      <c r="B1187" s="49" t="s">
        <v>1545</v>
      </c>
      <c r="C1187" s="49" t="s">
        <v>39</v>
      </c>
      <c r="D1187" s="50">
        <v>66.45</v>
      </c>
    </row>
    <row r="1188" spans="1:4" x14ac:dyDescent="0.25">
      <c r="A1188" s="46">
        <v>95713</v>
      </c>
      <c r="B1188" s="46" t="s">
        <v>1546</v>
      </c>
      <c r="C1188" s="46" t="s">
        <v>39</v>
      </c>
      <c r="D1188" s="48">
        <v>84.01</v>
      </c>
    </row>
    <row r="1189" spans="1:4" x14ac:dyDescent="0.25">
      <c r="A1189" s="49">
        <v>95716</v>
      </c>
      <c r="B1189" s="49" t="s">
        <v>1547</v>
      </c>
      <c r="C1189" s="49" t="s">
        <v>39</v>
      </c>
      <c r="D1189" s="50">
        <v>51.17</v>
      </c>
    </row>
    <row r="1190" spans="1:4" x14ac:dyDescent="0.25">
      <c r="A1190" s="46">
        <v>95717</v>
      </c>
      <c r="B1190" s="46" t="s">
        <v>1548</v>
      </c>
      <c r="C1190" s="46" t="s">
        <v>39</v>
      </c>
      <c r="D1190" s="48">
        <v>13.52</v>
      </c>
    </row>
    <row r="1191" spans="1:4" x14ac:dyDescent="0.25">
      <c r="A1191" s="49">
        <v>95718</v>
      </c>
      <c r="B1191" s="49" t="s">
        <v>1549</v>
      </c>
      <c r="C1191" s="49" t="s">
        <v>39</v>
      </c>
      <c r="D1191" s="50">
        <v>63.97</v>
      </c>
    </row>
    <row r="1192" spans="1:4" x14ac:dyDescent="0.25">
      <c r="A1192" s="46">
        <v>95719</v>
      </c>
      <c r="B1192" s="46" t="s">
        <v>1550</v>
      </c>
      <c r="C1192" s="46" t="s">
        <v>39</v>
      </c>
      <c r="D1192" s="48">
        <v>84.01</v>
      </c>
    </row>
    <row r="1193" spans="1:4" x14ac:dyDescent="0.25">
      <c r="A1193" s="49">
        <v>95869</v>
      </c>
      <c r="B1193" s="49" t="s">
        <v>1551</v>
      </c>
      <c r="C1193" s="49" t="s">
        <v>39</v>
      </c>
      <c r="D1193" s="50">
        <v>2.95</v>
      </c>
    </row>
    <row r="1194" spans="1:4" x14ac:dyDescent="0.25">
      <c r="A1194" s="46">
        <v>95870</v>
      </c>
      <c r="B1194" s="46" t="s">
        <v>1552</v>
      </c>
      <c r="C1194" s="46" t="s">
        <v>39</v>
      </c>
      <c r="D1194" s="48">
        <v>7.49</v>
      </c>
    </row>
    <row r="1195" spans="1:4" x14ac:dyDescent="0.25">
      <c r="A1195" s="49">
        <v>95871</v>
      </c>
      <c r="B1195" s="49" t="s">
        <v>1553</v>
      </c>
      <c r="C1195" s="49" t="s">
        <v>39</v>
      </c>
      <c r="D1195" s="50">
        <v>255.12</v>
      </c>
    </row>
    <row r="1196" spans="1:4" x14ac:dyDescent="0.25">
      <c r="A1196" s="46">
        <v>95874</v>
      </c>
      <c r="B1196" s="46" t="s">
        <v>1554</v>
      </c>
      <c r="C1196" s="46" t="s">
        <v>39</v>
      </c>
      <c r="D1196" s="48">
        <v>8.39</v>
      </c>
    </row>
    <row r="1197" spans="1:4" x14ac:dyDescent="0.25">
      <c r="A1197" s="49">
        <v>96008</v>
      </c>
      <c r="B1197" s="49" t="s">
        <v>1555</v>
      </c>
      <c r="C1197" s="49" t="s">
        <v>39</v>
      </c>
      <c r="D1197" s="50">
        <v>22.9</v>
      </c>
    </row>
    <row r="1198" spans="1:4" x14ac:dyDescent="0.25">
      <c r="A1198" s="46">
        <v>96009</v>
      </c>
      <c r="B1198" s="46" t="s">
        <v>1556</v>
      </c>
      <c r="C1198" s="46" t="s">
        <v>39</v>
      </c>
      <c r="D1198" s="48">
        <v>6.13</v>
      </c>
    </row>
    <row r="1199" spans="1:4" x14ac:dyDescent="0.25">
      <c r="A1199" s="49">
        <v>96011</v>
      </c>
      <c r="B1199" s="49" t="s">
        <v>1557</v>
      </c>
      <c r="C1199" s="49" t="s">
        <v>39</v>
      </c>
      <c r="D1199" s="50">
        <v>25.05</v>
      </c>
    </row>
    <row r="1200" spans="1:4" x14ac:dyDescent="0.25">
      <c r="A1200" s="46">
        <v>96012</v>
      </c>
      <c r="B1200" s="46" t="s">
        <v>1558</v>
      </c>
      <c r="C1200" s="46" t="s">
        <v>39</v>
      </c>
      <c r="D1200" s="48">
        <v>90.33</v>
      </c>
    </row>
    <row r="1201" spans="1:4" x14ac:dyDescent="0.25">
      <c r="A1201" s="49">
        <v>96015</v>
      </c>
      <c r="B1201" s="49" t="s">
        <v>1559</v>
      </c>
      <c r="C1201" s="49" t="s">
        <v>39</v>
      </c>
      <c r="D1201" s="50">
        <v>22.68</v>
      </c>
    </row>
    <row r="1202" spans="1:4" x14ac:dyDescent="0.25">
      <c r="A1202" s="46">
        <v>96016</v>
      </c>
      <c r="B1202" s="46" t="s">
        <v>1560</v>
      </c>
      <c r="C1202" s="46" t="s">
        <v>39</v>
      </c>
      <c r="D1202" s="48">
        <v>6.07</v>
      </c>
    </row>
    <row r="1203" spans="1:4" x14ac:dyDescent="0.25">
      <c r="A1203" s="49">
        <v>96018</v>
      </c>
      <c r="B1203" s="49" t="s">
        <v>1561</v>
      </c>
      <c r="C1203" s="49" t="s">
        <v>39</v>
      </c>
      <c r="D1203" s="50">
        <v>24.81</v>
      </c>
    </row>
    <row r="1204" spans="1:4" x14ac:dyDescent="0.25">
      <c r="A1204" s="46">
        <v>96019</v>
      </c>
      <c r="B1204" s="46" t="s">
        <v>1562</v>
      </c>
      <c r="C1204" s="46" t="s">
        <v>39</v>
      </c>
      <c r="D1204" s="48">
        <v>90.33</v>
      </c>
    </row>
    <row r="1205" spans="1:4" x14ac:dyDescent="0.25">
      <c r="A1205" s="49">
        <v>96023</v>
      </c>
      <c r="B1205" s="49" t="s">
        <v>1563</v>
      </c>
      <c r="C1205" s="49" t="s">
        <v>39</v>
      </c>
      <c r="D1205" s="50">
        <v>17.600000000000001</v>
      </c>
    </row>
    <row r="1206" spans="1:4" x14ac:dyDescent="0.25">
      <c r="A1206" s="46">
        <v>96024</v>
      </c>
      <c r="B1206" s="46" t="s">
        <v>1564</v>
      </c>
      <c r="C1206" s="46" t="s">
        <v>39</v>
      </c>
      <c r="D1206" s="48">
        <v>4.71</v>
      </c>
    </row>
    <row r="1207" spans="1:4" x14ac:dyDescent="0.25">
      <c r="A1207" s="49">
        <v>96026</v>
      </c>
      <c r="B1207" s="49" t="s">
        <v>1565</v>
      </c>
      <c r="C1207" s="49" t="s">
        <v>39</v>
      </c>
      <c r="D1207" s="50">
        <v>19.260000000000002</v>
      </c>
    </row>
    <row r="1208" spans="1:4" x14ac:dyDescent="0.25">
      <c r="A1208" s="46">
        <v>96027</v>
      </c>
      <c r="B1208" s="46" t="s">
        <v>1566</v>
      </c>
      <c r="C1208" s="46" t="s">
        <v>39</v>
      </c>
      <c r="D1208" s="48">
        <v>62.94</v>
      </c>
    </row>
    <row r="1209" spans="1:4" x14ac:dyDescent="0.25">
      <c r="A1209" s="49">
        <v>96030</v>
      </c>
      <c r="B1209" s="49" t="s">
        <v>1567</v>
      </c>
      <c r="C1209" s="49" t="s">
        <v>39</v>
      </c>
      <c r="D1209" s="50">
        <v>33.96</v>
      </c>
    </row>
    <row r="1210" spans="1:4" x14ac:dyDescent="0.25">
      <c r="A1210" s="46">
        <v>96031</v>
      </c>
      <c r="B1210" s="46" t="s">
        <v>1568</v>
      </c>
      <c r="C1210" s="46" t="s">
        <v>39</v>
      </c>
      <c r="D1210" s="48">
        <v>12.87</v>
      </c>
    </row>
    <row r="1211" spans="1:4" x14ac:dyDescent="0.25">
      <c r="A1211" s="49">
        <v>96032</v>
      </c>
      <c r="B1211" s="49" t="s">
        <v>1569</v>
      </c>
      <c r="C1211" s="49" t="s">
        <v>39</v>
      </c>
      <c r="D1211" s="50">
        <v>5.16</v>
      </c>
    </row>
    <row r="1212" spans="1:4" x14ac:dyDescent="0.25">
      <c r="A1212" s="46">
        <v>96033</v>
      </c>
      <c r="B1212" s="46" t="s">
        <v>1570</v>
      </c>
      <c r="C1212" s="46" t="s">
        <v>39</v>
      </c>
      <c r="D1212" s="48">
        <v>58.42</v>
      </c>
    </row>
    <row r="1213" spans="1:4" x14ac:dyDescent="0.25">
      <c r="A1213" s="49">
        <v>96034</v>
      </c>
      <c r="B1213" s="49" t="s">
        <v>1571</v>
      </c>
      <c r="C1213" s="49" t="s">
        <v>39</v>
      </c>
      <c r="D1213" s="50">
        <v>132.47999999999999</v>
      </c>
    </row>
    <row r="1214" spans="1:4" x14ac:dyDescent="0.25">
      <c r="A1214" s="46">
        <v>96053</v>
      </c>
      <c r="B1214" s="46" t="s">
        <v>1572</v>
      </c>
      <c r="C1214" s="46" t="s">
        <v>39</v>
      </c>
      <c r="D1214" s="48">
        <v>17.82</v>
      </c>
    </row>
    <row r="1215" spans="1:4" x14ac:dyDescent="0.25">
      <c r="A1215" s="49">
        <v>96054</v>
      </c>
      <c r="B1215" s="49" t="s">
        <v>1573</v>
      </c>
      <c r="C1215" s="49" t="s">
        <v>39</v>
      </c>
      <c r="D1215" s="50">
        <v>31.46</v>
      </c>
    </row>
    <row r="1216" spans="1:4" x14ac:dyDescent="0.25">
      <c r="A1216" s="46">
        <v>96055</v>
      </c>
      <c r="B1216" s="46" t="s">
        <v>1574</v>
      </c>
      <c r="C1216" s="46" t="s">
        <v>39</v>
      </c>
      <c r="D1216" s="48">
        <v>4.7699999999999996</v>
      </c>
    </row>
    <row r="1217" spans="1:4" x14ac:dyDescent="0.25">
      <c r="A1217" s="49">
        <v>96056</v>
      </c>
      <c r="B1217" s="49" t="s">
        <v>1575</v>
      </c>
      <c r="C1217" s="49" t="s">
        <v>39</v>
      </c>
      <c r="D1217" s="50">
        <v>19.5</v>
      </c>
    </row>
    <row r="1218" spans="1:4" x14ac:dyDescent="0.25">
      <c r="A1218" s="46">
        <v>96057</v>
      </c>
      <c r="B1218" s="46" t="s">
        <v>1576</v>
      </c>
      <c r="C1218" s="46" t="s">
        <v>39</v>
      </c>
      <c r="D1218" s="48">
        <v>62.94</v>
      </c>
    </row>
    <row r="1219" spans="1:4" x14ac:dyDescent="0.25">
      <c r="A1219" s="49">
        <v>96060</v>
      </c>
      <c r="B1219" s="49" t="s">
        <v>1577</v>
      </c>
      <c r="C1219" s="49" t="s">
        <v>39</v>
      </c>
      <c r="D1219" s="50">
        <v>6.13</v>
      </c>
    </row>
    <row r="1220" spans="1:4" x14ac:dyDescent="0.25">
      <c r="A1220" s="46">
        <v>96061</v>
      </c>
      <c r="B1220" s="46" t="s">
        <v>1578</v>
      </c>
      <c r="C1220" s="46" t="s">
        <v>39</v>
      </c>
      <c r="D1220" s="48">
        <v>39.32</v>
      </c>
    </row>
    <row r="1221" spans="1:4" x14ac:dyDescent="0.25">
      <c r="A1221" s="49">
        <v>96062</v>
      </c>
      <c r="B1221" s="49" t="s">
        <v>1579</v>
      </c>
      <c r="C1221" s="49" t="s">
        <v>39</v>
      </c>
      <c r="D1221" s="50">
        <v>37.22</v>
      </c>
    </row>
    <row r="1222" spans="1:4" x14ac:dyDescent="0.25">
      <c r="A1222" s="46">
        <v>96241</v>
      </c>
      <c r="B1222" s="46" t="s">
        <v>1580</v>
      </c>
      <c r="C1222" s="46" t="s">
        <v>39</v>
      </c>
      <c r="D1222" s="48">
        <v>27.2</v>
      </c>
    </row>
    <row r="1223" spans="1:4" x14ac:dyDescent="0.25">
      <c r="A1223" s="49">
        <v>96242</v>
      </c>
      <c r="B1223" s="49" t="s">
        <v>1581</v>
      </c>
      <c r="C1223" s="49" t="s">
        <v>39</v>
      </c>
      <c r="D1223" s="50">
        <v>7.18</v>
      </c>
    </row>
    <row r="1224" spans="1:4" x14ac:dyDescent="0.25">
      <c r="A1224" s="46">
        <v>96243</v>
      </c>
      <c r="B1224" s="46" t="s">
        <v>1582</v>
      </c>
      <c r="C1224" s="46" t="s">
        <v>39</v>
      </c>
      <c r="D1224" s="48">
        <v>34</v>
      </c>
    </row>
    <row r="1225" spans="1:4" x14ac:dyDescent="0.25">
      <c r="A1225" s="49">
        <v>96244</v>
      </c>
      <c r="B1225" s="49" t="s">
        <v>1583</v>
      </c>
      <c r="C1225" s="49" t="s">
        <v>39</v>
      </c>
      <c r="D1225" s="50">
        <v>16.260000000000002</v>
      </c>
    </row>
    <row r="1226" spans="1:4" x14ac:dyDescent="0.25">
      <c r="A1226" s="46">
        <v>96301</v>
      </c>
      <c r="B1226" s="46" t="s">
        <v>1584</v>
      </c>
      <c r="C1226" s="46" t="s">
        <v>39</v>
      </c>
      <c r="D1226" s="48">
        <v>45.89</v>
      </c>
    </row>
    <row r="1227" spans="1:4" x14ac:dyDescent="0.25">
      <c r="A1227" s="49">
        <v>96457</v>
      </c>
      <c r="B1227" s="49" t="s">
        <v>1585</v>
      </c>
      <c r="C1227" s="49" t="s">
        <v>39</v>
      </c>
      <c r="D1227" s="50">
        <v>59.64</v>
      </c>
    </row>
    <row r="1228" spans="1:4" x14ac:dyDescent="0.25">
      <c r="A1228" s="46">
        <v>96458</v>
      </c>
      <c r="B1228" s="46" t="s">
        <v>1586</v>
      </c>
      <c r="C1228" s="46" t="s">
        <v>39</v>
      </c>
      <c r="D1228" s="48">
        <v>65.3</v>
      </c>
    </row>
    <row r="1229" spans="1:4" x14ac:dyDescent="0.25">
      <c r="A1229" s="49">
        <v>96459</v>
      </c>
      <c r="B1229" s="49" t="s">
        <v>1587</v>
      </c>
      <c r="C1229" s="49" t="s">
        <v>39</v>
      </c>
      <c r="D1229" s="50">
        <v>14</v>
      </c>
    </row>
    <row r="1230" spans="1:4" x14ac:dyDescent="0.25">
      <c r="A1230" s="46">
        <v>96460</v>
      </c>
      <c r="B1230" s="46" t="s">
        <v>1588</v>
      </c>
      <c r="C1230" s="46" t="s">
        <v>39</v>
      </c>
      <c r="D1230" s="48">
        <v>52.18</v>
      </c>
    </row>
    <row r="1231" spans="1:4" x14ac:dyDescent="0.25">
      <c r="A1231" s="49">
        <v>98760</v>
      </c>
      <c r="B1231" s="49" t="s">
        <v>1589</v>
      </c>
      <c r="C1231" s="49" t="s">
        <v>39</v>
      </c>
      <c r="D1231" s="50">
        <v>0.08</v>
      </c>
    </row>
    <row r="1232" spans="1:4" x14ac:dyDescent="0.25">
      <c r="A1232" s="46">
        <v>98761</v>
      </c>
      <c r="B1232" s="46" t="s">
        <v>1590</v>
      </c>
      <c r="C1232" s="46" t="s">
        <v>39</v>
      </c>
      <c r="D1232" s="48">
        <v>0.02</v>
      </c>
    </row>
    <row r="1233" spans="1:4" x14ac:dyDescent="0.25">
      <c r="A1233" s="49">
        <v>98762</v>
      </c>
      <c r="B1233" s="49" t="s">
        <v>1591</v>
      </c>
      <c r="C1233" s="49" t="s">
        <v>39</v>
      </c>
      <c r="D1233" s="50">
        <v>0.11</v>
      </c>
    </row>
    <row r="1234" spans="1:4" x14ac:dyDescent="0.25">
      <c r="A1234" s="46">
        <v>98763</v>
      </c>
      <c r="B1234" s="46" t="s">
        <v>1592</v>
      </c>
      <c r="C1234" s="46" t="s">
        <v>39</v>
      </c>
      <c r="D1234" s="48">
        <v>5.27</v>
      </c>
    </row>
    <row r="1235" spans="1:4" x14ac:dyDescent="0.25">
      <c r="A1235" s="49">
        <v>99829</v>
      </c>
      <c r="B1235" s="49" t="s">
        <v>1593</v>
      </c>
      <c r="C1235" s="49" t="s">
        <v>39</v>
      </c>
      <c r="D1235" s="50">
        <v>0.19</v>
      </c>
    </row>
    <row r="1236" spans="1:4" x14ac:dyDescent="0.25">
      <c r="A1236" s="46">
        <v>99830</v>
      </c>
      <c r="B1236" s="46" t="s">
        <v>1594</v>
      </c>
      <c r="C1236" s="46" t="s">
        <v>39</v>
      </c>
      <c r="D1236" s="48">
        <v>0.04</v>
      </c>
    </row>
    <row r="1237" spans="1:4" x14ac:dyDescent="0.25">
      <c r="A1237" s="49">
        <v>99831</v>
      </c>
      <c r="B1237" s="49" t="s">
        <v>1595</v>
      </c>
      <c r="C1237" s="49" t="s">
        <v>39</v>
      </c>
      <c r="D1237" s="50">
        <v>0.13</v>
      </c>
    </row>
    <row r="1238" spans="1:4" x14ac:dyDescent="0.25">
      <c r="A1238" s="46">
        <v>99832</v>
      </c>
      <c r="B1238" s="46" t="s">
        <v>1596</v>
      </c>
      <c r="C1238" s="46" t="s">
        <v>39</v>
      </c>
      <c r="D1238" s="48">
        <v>2.15</v>
      </c>
    </row>
    <row r="1239" spans="1:4" x14ac:dyDescent="0.25">
      <c r="A1239" s="49">
        <v>100637</v>
      </c>
      <c r="B1239" s="49" t="s">
        <v>1597</v>
      </c>
      <c r="C1239" s="49" t="s">
        <v>39</v>
      </c>
      <c r="D1239" s="50">
        <v>145.21</v>
      </c>
    </row>
    <row r="1240" spans="1:4" x14ac:dyDescent="0.25">
      <c r="A1240" s="46">
        <v>100638</v>
      </c>
      <c r="B1240" s="46" t="s">
        <v>1598</v>
      </c>
      <c r="C1240" s="46" t="s">
        <v>39</v>
      </c>
      <c r="D1240" s="48">
        <v>44.63</v>
      </c>
    </row>
    <row r="1241" spans="1:4" x14ac:dyDescent="0.25">
      <c r="A1241" s="49">
        <v>100639</v>
      </c>
      <c r="B1241" s="49" t="s">
        <v>1599</v>
      </c>
      <c r="C1241" s="49" t="s">
        <v>39</v>
      </c>
      <c r="D1241" s="50">
        <v>181.65</v>
      </c>
    </row>
    <row r="1242" spans="1:4" x14ac:dyDescent="0.25">
      <c r="A1242" s="46">
        <v>100640</v>
      </c>
      <c r="B1242" s="46" t="s">
        <v>1600</v>
      </c>
      <c r="C1242" s="46" t="s">
        <v>39</v>
      </c>
      <c r="D1242" s="47">
        <v>4024.8</v>
      </c>
    </row>
    <row r="1243" spans="1:4" x14ac:dyDescent="0.25">
      <c r="A1243" s="49">
        <v>100643</v>
      </c>
      <c r="B1243" s="49" t="s">
        <v>1601</v>
      </c>
      <c r="C1243" s="49" t="s">
        <v>39</v>
      </c>
      <c r="D1243" s="50">
        <v>297.54000000000002</v>
      </c>
    </row>
    <row r="1244" spans="1:4" x14ac:dyDescent="0.25">
      <c r="A1244" s="46">
        <v>100644</v>
      </c>
      <c r="B1244" s="46" t="s">
        <v>1602</v>
      </c>
      <c r="C1244" s="46" t="s">
        <v>39</v>
      </c>
      <c r="D1244" s="48">
        <v>104.88</v>
      </c>
    </row>
    <row r="1245" spans="1:4" x14ac:dyDescent="0.25">
      <c r="A1245" s="49">
        <v>100645</v>
      </c>
      <c r="B1245" s="49" t="s">
        <v>1603</v>
      </c>
      <c r="C1245" s="49" t="s">
        <v>39</v>
      </c>
      <c r="D1245" s="50">
        <v>478.29</v>
      </c>
    </row>
    <row r="1246" spans="1:4" x14ac:dyDescent="0.25">
      <c r="A1246" s="46">
        <v>100646</v>
      </c>
      <c r="B1246" s="46" t="s">
        <v>1604</v>
      </c>
      <c r="C1246" s="46" t="s">
        <v>39</v>
      </c>
      <c r="D1246" s="47">
        <v>5031</v>
      </c>
    </row>
    <row r="1247" spans="1:4" x14ac:dyDescent="0.25">
      <c r="A1247" s="49">
        <v>102270</v>
      </c>
      <c r="B1247" s="49" t="s">
        <v>1605</v>
      </c>
      <c r="C1247" s="49" t="s">
        <v>39</v>
      </c>
      <c r="D1247" s="50">
        <v>0.79</v>
      </c>
    </row>
    <row r="1248" spans="1:4" x14ac:dyDescent="0.25">
      <c r="A1248" s="46">
        <v>102271</v>
      </c>
      <c r="B1248" s="46" t="s">
        <v>1606</v>
      </c>
      <c r="C1248" s="46" t="s">
        <v>39</v>
      </c>
      <c r="D1248" s="48">
        <v>0.18</v>
      </c>
    </row>
    <row r="1249" spans="1:4" x14ac:dyDescent="0.25">
      <c r="A1249" s="49">
        <v>102272</v>
      </c>
      <c r="B1249" s="49" t="s">
        <v>1607</v>
      </c>
      <c r="C1249" s="49" t="s">
        <v>39</v>
      </c>
      <c r="D1249" s="50">
        <v>0.99</v>
      </c>
    </row>
    <row r="1250" spans="1:4" x14ac:dyDescent="0.25">
      <c r="A1250" s="46">
        <v>102273</v>
      </c>
      <c r="B1250" s="46" t="s">
        <v>1608</v>
      </c>
      <c r="C1250" s="46" t="s">
        <v>39</v>
      </c>
      <c r="D1250" s="48">
        <v>1.95</v>
      </c>
    </row>
    <row r="1251" spans="1:4" x14ac:dyDescent="0.25">
      <c r="A1251" s="49">
        <v>102809</v>
      </c>
      <c r="B1251" s="49" t="s">
        <v>1609</v>
      </c>
      <c r="C1251" s="49" t="s">
        <v>39</v>
      </c>
      <c r="D1251" s="50">
        <v>19.61</v>
      </c>
    </row>
    <row r="1252" spans="1:4" x14ac:dyDescent="0.25">
      <c r="A1252" s="46">
        <v>102815</v>
      </c>
      <c r="B1252" s="46" t="s">
        <v>1610</v>
      </c>
      <c r="C1252" s="46" t="s">
        <v>39</v>
      </c>
      <c r="D1252" s="48">
        <v>3.91</v>
      </c>
    </row>
    <row r="1253" spans="1:4" x14ac:dyDescent="0.25">
      <c r="A1253" s="49">
        <v>102826</v>
      </c>
      <c r="B1253" s="49" t="s">
        <v>1611</v>
      </c>
      <c r="C1253" s="49" t="s">
        <v>39</v>
      </c>
      <c r="D1253" s="50">
        <v>7.33</v>
      </c>
    </row>
    <row r="1254" spans="1:4" x14ac:dyDescent="0.25">
      <c r="A1254" s="46">
        <v>102832</v>
      </c>
      <c r="B1254" s="46" t="s">
        <v>1612</v>
      </c>
      <c r="C1254" s="46" t="s">
        <v>39</v>
      </c>
      <c r="D1254" s="48">
        <v>9.77</v>
      </c>
    </row>
    <row r="1255" spans="1:4" x14ac:dyDescent="0.25">
      <c r="A1255" s="49">
        <v>102843</v>
      </c>
      <c r="B1255" s="49" t="s">
        <v>1613</v>
      </c>
      <c r="C1255" s="49" t="s">
        <v>39</v>
      </c>
      <c r="D1255" s="50">
        <v>125.77</v>
      </c>
    </row>
    <row r="1256" spans="1:4" x14ac:dyDescent="0.25">
      <c r="A1256" s="46">
        <v>102849</v>
      </c>
      <c r="B1256" s="46" t="s">
        <v>1614</v>
      </c>
      <c r="C1256" s="46" t="s">
        <v>39</v>
      </c>
      <c r="D1256" s="48">
        <v>61.49</v>
      </c>
    </row>
    <row r="1257" spans="1:4" x14ac:dyDescent="0.25">
      <c r="A1257" s="49">
        <v>102855</v>
      </c>
      <c r="B1257" s="49" t="s">
        <v>1615</v>
      </c>
      <c r="C1257" s="49" t="s">
        <v>39</v>
      </c>
      <c r="D1257" s="50">
        <v>61.49</v>
      </c>
    </row>
    <row r="1258" spans="1:4" x14ac:dyDescent="0.25">
      <c r="A1258" s="46">
        <v>102861</v>
      </c>
      <c r="B1258" s="46" t="s">
        <v>1616</v>
      </c>
      <c r="C1258" s="46" t="s">
        <v>39</v>
      </c>
      <c r="D1258" s="48">
        <v>1.43</v>
      </c>
    </row>
    <row r="1259" spans="1:4" x14ac:dyDescent="0.25">
      <c r="A1259" s="49">
        <v>102867</v>
      </c>
      <c r="B1259" s="49" t="s">
        <v>1617</v>
      </c>
      <c r="C1259" s="49" t="s">
        <v>39</v>
      </c>
      <c r="D1259" s="50">
        <v>0.78</v>
      </c>
    </row>
    <row r="1260" spans="1:4" x14ac:dyDescent="0.25">
      <c r="A1260" s="46">
        <v>102873</v>
      </c>
      <c r="B1260" s="46" t="s">
        <v>1618</v>
      </c>
      <c r="C1260" s="46" t="s">
        <v>39</v>
      </c>
      <c r="D1260" s="48">
        <v>111.74</v>
      </c>
    </row>
    <row r="1261" spans="1:4" x14ac:dyDescent="0.25">
      <c r="A1261" s="49">
        <v>102879</v>
      </c>
      <c r="B1261" s="49" t="s">
        <v>1619</v>
      </c>
      <c r="C1261" s="49" t="s">
        <v>39</v>
      </c>
      <c r="D1261" s="50">
        <v>167.7</v>
      </c>
    </row>
    <row r="1262" spans="1:4" x14ac:dyDescent="0.25">
      <c r="A1262" s="46">
        <v>102885</v>
      </c>
      <c r="B1262" s="46" t="s">
        <v>1620</v>
      </c>
      <c r="C1262" s="46" t="s">
        <v>39</v>
      </c>
      <c r="D1262" s="48">
        <v>1.47</v>
      </c>
    </row>
    <row r="1263" spans="1:4" x14ac:dyDescent="0.25">
      <c r="A1263" s="49">
        <v>102891</v>
      </c>
      <c r="B1263" s="49" t="s">
        <v>1621</v>
      </c>
      <c r="C1263" s="49" t="s">
        <v>39</v>
      </c>
      <c r="D1263" s="50">
        <v>1.47</v>
      </c>
    </row>
    <row r="1264" spans="1:4" x14ac:dyDescent="0.25">
      <c r="A1264" s="46">
        <v>102897</v>
      </c>
      <c r="B1264" s="46" t="s">
        <v>1622</v>
      </c>
      <c r="C1264" s="46" t="s">
        <v>39</v>
      </c>
      <c r="D1264" s="48">
        <v>84.01</v>
      </c>
    </row>
    <row r="1265" spans="1:4" x14ac:dyDescent="0.25">
      <c r="A1265" s="49">
        <v>102903</v>
      </c>
      <c r="B1265" s="49" t="s">
        <v>1623</v>
      </c>
      <c r="C1265" s="49" t="s">
        <v>39</v>
      </c>
      <c r="D1265" s="50">
        <v>10.9</v>
      </c>
    </row>
    <row r="1266" spans="1:4" x14ac:dyDescent="0.25">
      <c r="A1266" s="46">
        <v>102909</v>
      </c>
      <c r="B1266" s="46" t="s">
        <v>1624</v>
      </c>
      <c r="C1266" s="46" t="s">
        <v>39</v>
      </c>
      <c r="D1266" s="48">
        <v>4.6900000000000004</v>
      </c>
    </row>
    <row r="1267" spans="1:4" x14ac:dyDescent="0.25">
      <c r="A1267" s="49">
        <v>102915</v>
      </c>
      <c r="B1267" s="49" t="s">
        <v>1625</v>
      </c>
      <c r="C1267" s="49" t="s">
        <v>39</v>
      </c>
      <c r="D1267" s="50">
        <v>0.72</v>
      </c>
    </row>
    <row r="1268" spans="1:4" x14ac:dyDescent="0.25">
      <c r="A1268" s="46">
        <v>102927</v>
      </c>
      <c r="B1268" s="46" t="s">
        <v>1626</v>
      </c>
      <c r="C1268" s="46" t="s">
        <v>39</v>
      </c>
      <c r="D1268" s="48">
        <v>1.07</v>
      </c>
    </row>
    <row r="1269" spans="1:4" x14ac:dyDescent="0.25">
      <c r="A1269" s="49">
        <v>102933</v>
      </c>
      <c r="B1269" s="49" t="s">
        <v>1627</v>
      </c>
      <c r="C1269" s="49" t="s">
        <v>39</v>
      </c>
      <c r="D1269" s="50">
        <v>1.08</v>
      </c>
    </row>
    <row r="1270" spans="1:4" x14ac:dyDescent="0.25">
      <c r="A1270" s="46">
        <v>102939</v>
      </c>
      <c r="B1270" s="46" t="s">
        <v>1628</v>
      </c>
      <c r="C1270" s="46" t="s">
        <v>39</v>
      </c>
      <c r="D1270" s="48">
        <v>10.75</v>
      </c>
    </row>
    <row r="1271" spans="1:4" x14ac:dyDescent="0.25">
      <c r="A1271" s="49">
        <v>102945</v>
      </c>
      <c r="B1271" s="49" t="s">
        <v>1629</v>
      </c>
      <c r="C1271" s="49" t="s">
        <v>39</v>
      </c>
      <c r="D1271" s="50">
        <v>0.03</v>
      </c>
    </row>
    <row r="1272" spans="1:4" x14ac:dyDescent="0.25">
      <c r="A1272" s="46">
        <v>102951</v>
      </c>
      <c r="B1272" s="46" t="s">
        <v>1630</v>
      </c>
      <c r="C1272" s="46" t="s">
        <v>39</v>
      </c>
      <c r="D1272" s="48">
        <v>0.71</v>
      </c>
    </row>
    <row r="1273" spans="1:4" x14ac:dyDescent="0.25">
      <c r="A1273" s="49">
        <v>102957</v>
      </c>
      <c r="B1273" s="49" t="s">
        <v>1631</v>
      </c>
      <c r="C1273" s="49" t="s">
        <v>39</v>
      </c>
      <c r="D1273" s="50">
        <v>47.68</v>
      </c>
    </row>
    <row r="1274" spans="1:4" x14ac:dyDescent="0.25">
      <c r="A1274" s="46">
        <v>102963</v>
      </c>
      <c r="B1274" s="46" t="s">
        <v>1632</v>
      </c>
      <c r="C1274" s="46" t="s">
        <v>39</v>
      </c>
      <c r="D1274" s="48">
        <v>79.209999999999994</v>
      </c>
    </row>
    <row r="1275" spans="1:4" x14ac:dyDescent="0.25">
      <c r="A1275" s="49">
        <v>102969</v>
      </c>
      <c r="B1275" s="49" t="s">
        <v>1633</v>
      </c>
      <c r="C1275" s="49" t="s">
        <v>39</v>
      </c>
      <c r="D1275" s="50">
        <v>1.45</v>
      </c>
    </row>
    <row r="1276" spans="1:4" x14ac:dyDescent="0.25">
      <c r="A1276" s="46">
        <v>102985</v>
      </c>
      <c r="B1276" s="46" t="s">
        <v>1634</v>
      </c>
      <c r="C1276" s="46" t="s">
        <v>39</v>
      </c>
      <c r="D1276" s="48">
        <v>2.79</v>
      </c>
    </row>
    <row r="1277" spans="1:4" x14ac:dyDescent="0.25">
      <c r="A1277" s="49">
        <v>103156</v>
      </c>
      <c r="B1277" s="49" t="s">
        <v>1635</v>
      </c>
      <c r="C1277" s="49" t="s">
        <v>39</v>
      </c>
      <c r="D1277" s="50">
        <v>2.81</v>
      </c>
    </row>
    <row r="1278" spans="1:4" x14ac:dyDescent="0.25">
      <c r="A1278" s="46">
        <v>103162</v>
      </c>
      <c r="B1278" s="46" t="s">
        <v>1636</v>
      </c>
      <c r="C1278" s="46" t="s">
        <v>39</v>
      </c>
      <c r="D1278" s="48">
        <v>3.42</v>
      </c>
    </row>
    <row r="1279" spans="1:4" x14ac:dyDescent="0.25">
      <c r="A1279" s="49">
        <v>103168</v>
      </c>
      <c r="B1279" s="49" t="s">
        <v>1637</v>
      </c>
      <c r="C1279" s="49" t="s">
        <v>39</v>
      </c>
      <c r="D1279" s="50">
        <v>3.83</v>
      </c>
    </row>
    <row r="1280" spans="1:4" x14ac:dyDescent="0.25">
      <c r="A1280" s="46">
        <v>103174</v>
      </c>
      <c r="B1280" s="46" t="s">
        <v>1638</v>
      </c>
      <c r="C1280" s="46" t="s">
        <v>39</v>
      </c>
      <c r="D1280" s="48">
        <v>9.94</v>
      </c>
    </row>
    <row r="1281" spans="1:4" x14ac:dyDescent="0.25">
      <c r="A1281" s="49">
        <v>103180</v>
      </c>
      <c r="B1281" s="49" t="s">
        <v>1639</v>
      </c>
      <c r="C1281" s="49" t="s">
        <v>39</v>
      </c>
      <c r="D1281" s="50">
        <v>22.23</v>
      </c>
    </row>
    <row r="1282" spans="1:4" x14ac:dyDescent="0.25">
      <c r="A1282" s="46">
        <v>103223</v>
      </c>
      <c r="B1282" s="46" t="s">
        <v>1640</v>
      </c>
      <c r="C1282" s="46" t="s">
        <v>39</v>
      </c>
      <c r="D1282" s="48">
        <v>32.770000000000003</v>
      </c>
    </row>
    <row r="1283" spans="1:4" x14ac:dyDescent="0.25">
      <c r="A1283" s="49">
        <v>103229</v>
      </c>
      <c r="B1283" s="49" t="s">
        <v>1641</v>
      </c>
      <c r="C1283" s="49" t="s">
        <v>39</v>
      </c>
      <c r="D1283" s="50">
        <v>90.7</v>
      </c>
    </row>
    <row r="1284" spans="1:4" x14ac:dyDescent="0.25">
      <c r="A1284" s="46">
        <v>103235</v>
      </c>
      <c r="B1284" s="46" t="s">
        <v>1642</v>
      </c>
      <c r="C1284" s="46" t="s">
        <v>39</v>
      </c>
      <c r="D1284" s="48">
        <v>95.91</v>
      </c>
    </row>
    <row r="1285" spans="1:4" x14ac:dyDescent="0.25">
      <c r="A1285" s="49">
        <v>103241</v>
      </c>
      <c r="B1285" s="49" t="s">
        <v>1643</v>
      </c>
      <c r="C1285" s="49" t="s">
        <v>39</v>
      </c>
      <c r="D1285" s="50">
        <v>10.41</v>
      </c>
    </row>
    <row r="1286" spans="1:4" x14ac:dyDescent="0.25">
      <c r="A1286" s="46">
        <v>103660</v>
      </c>
      <c r="B1286" s="46" t="s">
        <v>1644</v>
      </c>
      <c r="C1286" s="46" t="s">
        <v>39</v>
      </c>
      <c r="D1286" s="48">
        <v>10.84</v>
      </c>
    </row>
    <row r="1287" spans="1:4" x14ac:dyDescent="0.25">
      <c r="A1287" s="49">
        <v>103666</v>
      </c>
      <c r="B1287" s="49" t="s">
        <v>1645</v>
      </c>
      <c r="C1287" s="49" t="s">
        <v>39</v>
      </c>
      <c r="D1287" s="50">
        <v>150.47</v>
      </c>
    </row>
    <row r="1288" spans="1:4" x14ac:dyDescent="0.25">
      <c r="A1288" s="46">
        <v>103792</v>
      </c>
      <c r="B1288" s="46" t="s">
        <v>1646</v>
      </c>
      <c r="C1288" s="46" t="s">
        <v>39</v>
      </c>
      <c r="D1288" s="48">
        <v>0.32</v>
      </c>
    </row>
    <row r="1289" spans="1:4" x14ac:dyDescent="0.25">
      <c r="A1289" s="49">
        <v>103937</v>
      </c>
      <c r="B1289" s="49" t="s">
        <v>1647</v>
      </c>
      <c r="C1289" s="49" t="s">
        <v>39</v>
      </c>
      <c r="D1289" s="50">
        <v>1.75</v>
      </c>
    </row>
    <row r="1290" spans="1:4" x14ac:dyDescent="0.25">
      <c r="A1290" s="46">
        <v>103943</v>
      </c>
      <c r="B1290" s="46" t="s">
        <v>1648</v>
      </c>
      <c r="C1290" s="46" t="s">
        <v>39</v>
      </c>
      <c r="D1290" s="48">
        <v>1.75</v>
      </c>
    </row>
    <row r="1291" spans="1:4" x14ac:dyDescent="0.25">
      <c r="A1291" s="49">
        <v>104087</v>
      </c>
      <c r="B1291" s="49" t="s">
        <v>1649</v>
      </c>
      <c r="C1291" s="49" t="s">
        <v>39</v>
      </c>
      <c r="D1291" s="50">
        <v>7.0000000000000007E-2</v>
      </c>
    </row>
    <row r="1292" spans="1:4" x14ac:dyDescent="0.25">
      <c r="A1292" s="46">
        <v>104088</v>
      </c>
      <c r="B1292" s="46" t="s">
        <v>1650</v>
      </c>
      <c r="C1292" s="46" t="s">
        <v>39</v>
      </c>
      <c r="D1292" s="48">
        <v>0.01</v>
      </c>
    </row>
    <row r="1293" spans="1:4" x14ac:dyDescent="0.25">
      <c r="A1293" s="49">
        <v>104089</v>
      </c>
      <c r="B1293" s="49" t="s">
        <v>1651</v>
      </c>
      <c r="C1293" s="49" t="s">
        <v>39</v>
      </c>
      <c r="D1293" s="50">
        <v>0.09</v>
      </c>
    </row>
    <row r="1294" spans="1:4" x14ac:dyDescent="0.25">
      <c r="A1294" s="46">
        <v>104090</v>
      </c>
      <c r="B1294" s="46" t="s">
        <v>1652</v>
      </c>
      <c r="C1294" s="46" t="s">
        <v>39</v>
      </c>
      <c r="D1294" s="48">
        <v>0.78</v>
      </c>
    </row>
    <row r="1295" spans="1:4" x14ac:dyDescent="0.25">
      <c r="A1295" s="49">
        <v>104093</v>
      </c>
      <c r="B1295" s="49" t="s">
        <v>1653</v>
      </c>
      <c r="C1295" s="49" t="s">
        <v>39</v>
      </c>
      <c r="D1295" s="50">
        <v>0.1</v>
      </c>
    </row>
    <row r="1296" spans="1:4" x14ac:dyDescent="0.25">
      <c r="A1296" s="46">
        <v>104094</v>
      </c>
      <c r="B1296" s="46" t="s">
        <v>1654</v>
      </c>
      <c r="C1296" s="46" t="s">
        <v>39</v>
      </c>
      <c r="D1296" s="48">
        <v>0.02</v>
      </c>
    </row>
    <row r="1297" spans="1:4" x14ac:dyDescent="0.25">
      <c r="A1297" s="49">
        <v>104095</v>
      </c>
      <c r="B1297" s="49" t="s">
        <v>1655</v>
      </c>
      <c r="C1297" s="49" t="s">
        <v>39</v>
      </c>
      <c r="D1297" s="50">
        <v>0.13</v>
      </c>
    </row>
    <row r="1298" spans="1:4" x14ac:dyDescent="0.25">
      <c r="A1298" s="46">
        <v>104096</v>
      </c>
      <c r="B1298" s="46" t="s">
        <v>1656</v>
      </c>
      <c r="C1298" s="46" t="s">
        <v>39</v>
      </c>
      <c r="D1298" s="48">
        <v>1.08</v>
      </c>
    </row>
    <row r="1299" spans="1:4" x14ac:dyDescent="0.25">
      <c r="A1299" s="49">
        <v>104519</v>
      </c>
      <c r="B1299" s="49" t="s">
        <v>1657</v>
      </c>
      <c r="C1299" s="49" t="s">
        <v>39</v>
      </c>
      <c r="D1299" s="50">
        <v>0.73</v>
      </c>
    </row>
    <row r="1300" spans="1:4" x14ac:dyDescent="0.25">
      <c r="A1300" s="46">
        <v>104655</v>
      </c>
      <c r="B1300" s="46" t="s">
        <v>1658</v>
      </c>
      <c r="C1300" s="46" t="s">
        <v>39</v>
      </c>
      <c r="D1300" s="48">
        <v>0.78</v>
      </c>
    </row>
    <row r="1301" spans="1:4" x14ac:dyDescent="0.25">
      <c r="A1301" s="49">
        <v>104687</v>
      </c>
      <c r="B1301" s="49" t="s">
        <v>1659</v>
      </c>
      <c r="C1301" s="49" t="s">
        <v>39</v>
      </c>
      <c r="D1301" s="50">
        <v>419.92</v>
      </c>
    </row>
    <row r="1302" spans="1:4" x14ac:dyDescent="0.25">
      <c r="A1302" s="46">
        <v>104694</v>
      </c>
      <c r="B1302" s="46" t="s">
        <v>1660</v>
      </c>
      <c r="C1302" s="46" t="s">
        <v>39</v>
      </c>
      <c r="D1302" s="48">
        <v>2.44</v>
      </c>
    </row>
    <row r="1303" spans="1:4" x14ac:dyDescent="0.25">
      <c r="A1303" s="49">
        <v>104703</v>
      </c>
      <c r="B1303" s="49" t="s">
        <v>7744</v>
      </c>
      <c r="C1303" s="49" t="s">
        <v>39</v>
      </c>
      <c r="D1303" s="50">
        <v>86.42</v>
      </c>
    </row>
    <row r="1304" spans="1:4" x14ac:dyDescent="0.25">
      <c r="A1304" s="46">
        <v>104709</v>
      </c>
      <c r="B1304" s="46" t="s">
        <v>7745</v>
      </c>
      <c r="C1304" s="46" t="s">
        <v>39</v>
      </c>
      <c r="D1304" s="47">
        <v>1092.8399999999999</v>
      </c>
    </row>
    <row r="1305" spans="1:4" x14ac:dyDescent="0.25">
      <c r="A1305" s="49">
        <v>104715</v>
      </c>
      <c r="B1305" s="49" t="s">
        <v>7746</v>
      </c>
      <c r="C1305" s="49" t="s">
        <v>39</v>
      </c>
      <c r="D1305" s="50">
        <v>84.01</v>
      </c>
    </row>
    <row r="1306" spans="1:4" x14ac:dyDescent="0.25">
      <c r="A1306" s="46">
        <v>92259</v>
      </c>
      <c r="B1306" s="46" t="s">
        <v>1661</v>
      </c>
      <c r="C1306" s="46" t="s">
        <v>429</v>
      </c>
      <c r="D1306" s="48">
        <v>426.58</v>
      </c>
    </row>
    <row r="1307" spans="1:4" x14ac:dyDescent="0.25">
      <c r="A1307" s="49">
        <v>92260</v>
      </c>
      <c r="B1307" s="49" t="s">
        <v>1662</v>
      </c>
      <c r="C1307" s="49" t="s">
        <v>429</v>
      </c>
      <c r="D1307" s="50">
        <v>483.84</v>
      </c>
    </row>
    <row r="1308" spans="1:4" x14ac:dyDescent="0.25">
      <c r="A1308" s="46">
        <v>92261</v>
      </c>
      <c r="B1308" s="46" t="s">
        <v>1663</v>
      </c>
      <c r="C1308" s="46" t="s">
        <v>429</v>
      </c>
      <c r="D1308" s="48">
        <v>539.36</v>
      </c>
    </row>
    <row r="1309" spans="1:4" x14ac:dyDescent="0.25">
      <c r="A1309" s="49">
        <v>92262</v>
      </c>
      <c r="B1309" s="49" t="s">
        <v>1664</v>
      </c>
      <c r="C1309" s="49" t="s">
        <v>429</v>
      </c>
      <c r="D1309" s="50">
        <v>628.74</v>
      </c>
    </row>
    <row r="1310" spans="1:4" x14ac:dyDescent="0.25">
      <c r="A1310" s="46">
        <v>92539</v>
      </c>
      <c r="B1310" s="46" t="s">
        <v>1665</v>
      </c>
      <c r="C1310" s="46" t="s">
        <v>31</v>
      </c>
      <c r="D1310" s="48">
        <v>69.42</v>
      </c>
    </row>
    <row r="1311" spans="1:4" x14ac:dyDescent="0.25">
      <c r="A1311" s="49">
        <v>92540</v>
      </c>
      <c r="B1311" s="49" t="s">
        <v>1666</v>
      </c>
      <c r="C1311" s="49" t="s">
        <v>31</v>
      </c>
      <c r="D1311" s="50">
        <v>77.959999999999994</v>
      </c>
    </row>
    <row r="1312" spans="1:4" x14ac:dyDescent="0.25">
      <c r="A1312" s="46">
        <v>92541</v>
      </c>
      <c r="B1312" s="46" t="s">
        <v>1667</v>
      </c>
      <c r="C1312" s="46" t="s">
        <v>31</v>
      </c>
      <c r="D1312" s="48">
        <v>74.819999999999993</v>
      </c>
    </row>
    <row r="1313" spans="1:4" x14ac:dyDescent="0.25">
      <c r="A1313" s="49">
        <v>92542</v>
      </c>
      <c r="B1313" s="49" t="s">
        <v>1668</v>
      </c>
      <c r="C1313" s="49" t="s">
        <v>31</v>
      </c>
      <c r="D1313" s="50">
        <v>90.74</v>
      </c>
    </row>
    <row r="1314" spans="1:4" x14ac:dyDescent="0.25">
      <c r="A1314" s="46">
        <v>92543</v>
      </c>
      <c r="B1314" s="46" t="s">
        <v>1669</v>
      </c>
      <c r="C1314" s="46" t="s">
        <v>31</v>
      </c>
      <c r="D1314" s="48">
        <v>20.84</v>
      </c>
    </row>
    <row r="1315" spans="1:4" x14ac:dyDescent="0.25">
      <c r="A1315" s="49">
        <v>92544</v>
      </c>
      <c r="B1315" s="49" t="s">
        <v>1670</v>
      </c>
      <c r="C1315" s="49" t="s">
        <v>31</v>
      </c>
      <c r="D1315" s="50">
        <v>16.57</v>
      </c>
    </row>
    <row r="1316" spans="1:4" x14ac:dyDescent="0.25">
      <c r="A1316" s="46">
        <v>92545</v>
      </c>
      <c r="B1316" s="46" t="s">
        <v>1671</v>
      </c>
      <c r="C1316" s="46" t="s">
        <v>429</v>
      </c>
      <c r="D1316" s="48">
        <v>925.61</v>
      </c>
    </row>
    <row r="1317" spans="1:4" x14ac:dyDescent="0.25">
      <c r="A1317" s="49">
        <v>92546</v>
      </c>
      <c r="B1317" s="49" t="s">
        <v>1672</v>
      </c>
      <c r="C1317" s="49" t="s">
        <v>429</v>
      </c>
      <c r="D1317" s="51">
        <v>1136.1300000000001</v>
      </c>
    </row>
    <row r="1318" spans="1:4" x14ac:dyDescent="0.25">
      <c r="A1318" s="46">
        <v>92547</v>
      </c>
      <c r="B1318" s="46" t="s">
        <v>1673</v>
      </c>
      <c r="C1318" s="46" t="s">
        <v>429</v>
      </c>
      <c r="D1318" s="47">
        <v>1201.73</v>
      </c>
    </row>
    <row r="1319" spans="1:4" x14ac:dyDescent="0.25">
      <c r="A1319" s="49">
        <v>92548</v>
      </c>
      <c r="B1319" s="49" t="s">
        <v>1674</v>
      </c>
      <c r="C1319" s="49" t="s">
        <v>429</v>
      </c>
      <c r="D1319" s="51">
        <v>1337.07</v>
      </c>
    </row>
    <row r="1320" spans="1:4" x14ac:dyDescent="0.25">
      <c r="A1320" s="46">
        <v>92549</v>
      </c>
      <c r="B1320" s="46" t="s">
        <v>1675</v>
      </c>
      <c r="C1320" s="46" t="s">
        <v>429</v>
      </c>
      <c r="D1320" s="47">
        <v>1670.53</v>
      </c>
    </row>
    <row r="1321" spans="1:4" x14ac:dyDescent="0.25">
      <c r="A1321" s="49">
        <v>92550</v>
      </c>
      <c r="B1321" s="49" t="s">
        <v>1676</v>
      </c>
      <c r="C1321" s="49" t="s">
        <v>429</v>
      </c>
      <c r="D1321" s="51">
        <v>2069.59</v>
      </c>
    </row>
    <row r="1322" spans="1:4" x14ac:dyDescent="0.25">
      <c r="A1322" s="46">
        <v>92551</v>
      </c>
      <c r="B1322" s="46" t="s">
        <v>1677</v>
      </c>
      <c r="C1322" s="46" t="s">
        <v>429</v>
      </c>
      <c r="D1322" s="47">
        <v>2153.6</v>
      </c>
    </row>
    <row r="1323" spans="1:4" x14ac:dyDescent="0.25">
      <c r="A1323" s="49">
        <v>92552</v>
      </c>
      <c r="B1323" s="49" t="s">
        <v>1678</v>
      </c>
      <c r="C1323" s="49" t="s">
        <v>429</v>
      </c>
      <c r="D1323" s="51">
        <v>2339.48</v>
      </c>
    </row>
    <row r="1324" spans="1:4" x14ac:dyDescent="0.25">
      <c r="A1324" s="46">
        <v>92553</v>
      </c>
      <c r="B1324" s="46" t="s">
        <v>1679</v>
      </c>
      <c r="C1324" s="46" t="s">
        <v>429</v>
      </c>
      <c r="D1324" s="47">
        <v>2683.33</v>
      </c>
    </row>
    <row r="1325" spans="1:4" x14ac:dyDescent="0.25">
      <c r="A1325" s="49">
        <v>92554</v>
      </c>
      <c r="B1325" s="49" t="s">
        <v>1680</v>
      </c>
      <c r="C1325" s="49" t="s">
        <v>429</v>
      </c>
      <c r="D1325" s="51">
        <v>2779.53</v>
      </c>
    </row>
    <row r="1326" spans="1:4" x14ac:dyDescent="0.25">
      <c r="A1326" s="46">
        <v>92555</v>
      </c>
      <c r="B1326" s="46" t="s">
        <v>1681</v>
      </c>
      <c r="C1326" s="46" t="s">
        <v>429</v>
      </c>
      <c r="D1326" s="48">
        <v>913.13</v>
      </c>
    </row>
    <row r="1327" spans="1:4" x14ac:dyDescent="0.25">
      <c r="A1327" s="49">
        <v>92556</v>
      </c>
      <c r="B1327" s="49" t="s">
        <v>1682</v>
      </c>
      <c r="C1327" s="49" t="s">
        <v>429</v>
      </c>
      <c r="D1327" s="51">
        <v>1114.26</v>
      </c>
    </row>
    <row r="1328" spans="1:4" x14ac:dyDescent="0.25">
      <c r="A1328" s="46">
        <v>92557</v>
      </c>
      <c r="B1328" s="46" t="s">
        <v>1683</v>
      </c>
      <c r="C1328" s="46" t="s">
        <v>429</v>
      </c>
      <c r="D1328" s="47">
        <v>1179.8599999999999</v>
      </c>
    </row>
    <row r="1329" spans="1:4" x14ac:dyDescent="0.25">
      <c r="A1329" s="49">
        <v>92558</v>
      </c>
      <c r="B1329" s="49" t="s">
        <v>1684</v>
      </c>
      <c r="C1329" s="49" t="s">
        <v>429</v>
      </c>
      <c r="D1329" s="51">
        <v>1324.59</v>
      </c>
    </row>
    <row r="1330" spans="1:4" x14ac:dyDescent="0.25">
      <c r="A1330" s="46">
        <v>92559</v>
      </c>
      <c r="B1330" s="46" t="s">
        <v>1685</v>
      </c>
      <c r="C1330" s="46" t="s">
        <v>429</v>
      </c>
      <c r="D1330" s="47">
        <v>1647.29</v>
      </c>
    </row>
    <row r="1331" spans="1:4" x14ac:dyDescent="0.25">
      <c r="A1331" s="49">
        <v>92560</v>
      </c>
      <c r="B1331" s="49" t="s">
        <v>1686</v>
      </c>
      <c r="C1331" s="49" t="s">
        <v>429</v>
      </c>
      <c r="D1331" s="51">
        <v>2037.94</v>
      </c>
    </row>
    <row r="1332" spans="1:4" x14ac:dyDescent="0.25">
      <c r="A1332" s="46">
        <v>92561</v>
      </c>
      <c r="B1332" s="46" t="s">
        <v>1687</v>
      </c>
      <c r="C1332" s="46" t="s">
        <v>429</v>
      </c>
      <c r="D1332" s="47">
        <v>2122.81</v>
      </c>
    </row>
    <row r="1333" spans="1:4" x14ac:dyDescent="0.25">
      <c r="A1333" s="49">
        <v>92562</v>
      </c>
      <c r="B1333" s="49" t="s">
        <v>1688</v>
      </c>
      <c r="C1333" s="49" t="s">
        <v>429</v>
      </c>
      <c r="D1333" s="51">
        <v>2286.8200000000002</v>
      </c>
    </row>
    <row r="1334" spans="1:4" x14ac:dyDescent="0.25">
      <c r="A1334" s="46">
        <v>92563</v>
      </c>
      <c r="B1334" s="46" t="s">
        <v>1689</v>
      </c>
      <c r="C1334" s="46" t="s">
        <v>429</v>
      </c>
      <c r="D1334" s="47">
        <v>2621.75</v>
      </c>
    </row>
    <row r="1335" spans="1:4" x14ac:dyDescent="0.25">
      <c r="A1335" s="49">
        <v>92564</v>
      </c>
      <c r="B1335" s="49" t="s">
        <v>1690</v>
      </c>
      <c r="C1335" s="49" t="s">
        <v>429</v>
      </c>
      <c r="D1335" s="51">
        <v>2704.1</v>
      </c>
    </row>
    <row r="1336" spans="1:4" x14ac:dyDescent="0.25">
      <c r="A1336" s="46">
        <v>100379</v>
      </c>
      <c r="B1336" s="46" t="s">
        <v>1691</v>
      </c>
      <c r="C1336" s="46" t="s">
        <v>31</v>
      </c>
      <c r="D1336" s="48">
        <v>35.39</v>
      </c>
    </row>
    <row r="1337" spans="1:4" x14ac:dyDescent="0.25">
      <c r="A1337" s="49">
        <v>100380</v>
      </c>
      <c r="B1337" s="49" t="s">
        <v>1692</v>
      </c>
      <c r="C1337" s="49" t="s">
        <v>31</v>
      </c>
      <c r="D1337" s="50">
        <v>46.37</v>
      </c>
    </row>
    <row r="1338" spans="1:4" x14ac:dyDescent="0.25">
      <c r="A1338" s="46">
        <v>100381</v>
      </c>
      <c r="B1338" s="46" t="s">
        <v>1693</v>
      </c>
      <c r="C1338" s="46" t="s">
        <v>31</v>
      </c>
      <c r="D1338" s="48">
        <v>51.84</v>
      </c>
    </row>
    <row r="1339" spans="1:4" x14ac:dyDescent="0.25">
      <c r="A1339" s="49">
        <v>100383</v>
      </c>
      <c r="B1339" s="49" t="s">
        <v>1694</v>
      </c>
      <c r="C1339" s="49" t="s">
        <v>31</v>
      </c>
      <c r="D1339" s="50">
        <v>23.45</v>
      </c>
    </row>
    <row r="1340" spans="1:4" x14ac:dyDescent="0.25">
      <c r="A1340" s="46">
        <v>100384</v>
      </c>
      <c r="B1340" s="46" t="s">
        <v>1695</v>
      </c>
      <c r="C1340" s="46" t="s">
        <v>31</v>
      </c>
      <c r="D1340" s="48">
        <v>24.61</v>
      </c>
    </row>
    <row r="1341" spans="1:4" x14ac:dyDescent="0.25">
      <c r="A1341" s="49">
        <v>100385</v>
      </c>
      <c r="B1341" s="49" t="s">
        <v>1696</v>
      </c>
      <c r="C1341" s="49" t="s">
        <v>31</v>
      </c>
      <c r="D1341" s="50">
        <v>31.85</v>
      </c>
    </row>
    <row r="1342" spans="1:4" x14ac:dyDescent="0.25">
      <c r="A1342" s="46">
        <v>100386</v>
      </c>
      <c r="B1342" s="46" t="s">
        <v>1697</v>
      </c>
      <c r="C1342" s="46" t="s">
        <v>31</v>
      </c>
      <c r="D1342" s="48">
        <v>40.53</v>
      </c>
    </row>
    <row r="1343" spans="1:4" x14ac:dyDescent="0.25">
      <c r="A1343" s="49">
        <v>100387</v>
      </c>
      <c r="B1343" s="49" t="s">
        <v>1698</v>
      </c>
      <c r="C1343" s="49" t="s">
        <v>31</v>
      </c>
      <c r="D1343" s="50">
        <v>49.23</v>
      </c>
    </row>
    <row r="1344" spans="1:4" x14ac:dyDescent="0.25">
      <c r="A1344" s="46">
        <v>100388</v>
      </c>
      <c r="B1344" s="46" t="s">
        <v>1699</v>
      </c>
      <c r="C1344" s="46" t="s">
        <v>31</v>
      </c>
      <c r="D1344" s="48">
        <v>17.38</v>
      </c>
    </row>
    <row r="1345" spans="1:4" x14ac:dyDescent="0.25">
      <c r="A1345" s="49">
        <v>100389</v>
      </c>
      <c r="B1345" s="49" t="s">
        <v>1700</v>
      </c>
      <c r="C1345" s="49" t="s">
        <v>31</v>
      </c>
      <c r="D1345" s="50">
        <v>15.73</v>
      </c>
    </row>
    <row r="1346" spans="1:4" x14ac:dyDescent="0.25">
      <c r="A1346" s="46">
        <v>100390</v>
      </c>
      <c r="B1346" s="46" t="s">
        <v>1701</v>
      </c>
      <c r="C1346" s="46" t="s">
        <v>31</v>
      </c>
      <c r="D1346" s="48">
        <v>20.77</v>
      </c>
    </row>
    <row r="1347" spans="1:4" x14ac:dyDescent="0.25">
      <c r="A1347" s="49">
        <v>100391</v>
      </c>
      <c r="B1347" s="49" t="s">
        <v>1702</v>
      </c>
      <c r="C1347" s="49" t="s">
        <v>31</v>
      </c>
      <c r="D1347" s="50">
        <v>18.079999999999998</v>
      </c>
    </row>
    <row r="1348" spans="1:4" x14ac:dyDescent="0.25">
      <c r="A1348" s="46">
        <v>100392</v>
      </c>
      <c r="B1348" s="46" t="s">
        <v>1703</v>
      </c>
      <c r="C1348" s="46" t="s">
        <v>31</v>
      </c>
      <c r="D1348" s="48">
        <v>13.74</v>
      </c>
    </row>
    <row r="1349" spans="1:4" x14ac:dyDescent="0.25">
      <c r="A1349" s="49">
        <v>100393</v>
      </c>
      <c r="B1349" s="49" t="s">
        <v>1704</v>
      </c>
      <c r="C1349" s="49" t="s">
        <v>31</v>
      </c>
      <c r="D1349" s="50">
        <v>18.09</v>
      </c>
    </row>
    <row r="1350" spans="1:4" x14ac:dyDescent="0.25">
      <c r="A1350" s="46">
        <v>100394</v>
      </c>
      <c r="B1350" s="46" t="s">
        <v>1705</v>
      </c>
      <c r="C1350" s="46" t="s">
        <v>31</v>
      </c>
      <c r="D1350" s="48">
        <v>16.399999999999999</v>
      </c>
    </row>
    <row r="1351" spans="1:4" x14ac:dyDescent="0.25">
      <c r="A1351" s="49">
        <v>100395</v>
      </c>
      <c r="B1351" s="49" t="s">
        <v>1706</v>
      </c>
      <c r="C1351" s="49" t="s">
        <v>31</v>
      </c>
      <c r="D1351" s="50">
        <v>21.48</v>
      </c>
    </row>
    <row r="1352" spans="1:4" x14ac:dyDescent="0.25">
      <c r="A1352" s="46">
        <v>94189</v>
      </c>
      <c r="B1352" s="46" t="s">
        <v>1707</v>
      </c>
      <c r="C1352" s="46" t="s">
        <v>31</v>
      </c>
      <c r="D1352" s="48">
        <v>43.31</v>
      </c>
    </row>
    <row r="1353" spans="1:4" x14ac:dyDescent="0.25">
      <c r="A1353" s="49">
        <v>94192</v>
      </c>
      <c r="B1353" s="49" t="s">
        <v>1708</v>
      </c>
      <c r="C1353" s="49" t="s">
        <v>31</v>
      </c>
      <c r="D1353" s="50">
        <v>45.63</v>
      </c>
    </row>
    <row r="1354" spans="1:4" x14ac:dyDescent="0.25">
      <c r="A1354" s="46">
        <v>94195</v>
      </c>
      <c r="B1354" s="46" t="s">
        <v>1709</v>
      </c>
      <c r="C1354" s="46" t="s">
        <v>31</v>
      </c>
      <c r="D1354" s="48">
        <v>49.94</v>
      </c>
    </row>
    <row r="1355" spans="1:4" x14ac:dyDescent="0.25">
      <c r="A1355" s="49">
        <v>94198</v>
      </c>
      <c r="B1355" s="49" t="s">
        <v>1710</v>
      </c>
      <c r="C1355" s="49" t="s">
        <v>31</v>
      </c>
      <c r="D1355" s="50">
        <v>53.01</v>
      </c>
    </row>
    <row r="1356" spans="1:4" x14ac:dyDescent="0.25">
      <c r="A1356" s="46">
        <v>94201</v>
      </c>
      <c r="B1356" s="46" t="s">
        <v>1711</v>
      </c>
      <c r="C1356" s="46" t="s">
        <v>31</v>
      </c>
      <c r="D1356" s="48">
        <v>70.209999999999994</v>
      </c>
    </row>
    <row r="1357" spans="1:4" x14ac:dyDescent="0.25">
      <c r="A1357" s="49">
        <v>94204</v>
      </c>
      <c r="B1357" s="49" t="s">
        <v>1712</v>
      </c>
      <c r="C1357" s="49" t="s">
        <v>31</v>
      </c>
      <c r="D1357" s="50">
        <v>75.44</v>
      </c>
    </row>
    <row r="1358" spans="1:4" x14ac:dyDescent="0.25">
      <c r="A1358" s="46">
        <v>94224</v>
      </c>
      <c r="B1358" s="46" t="s">
        <v>1713</v>
      </c>
      <c r="C1358" s="46" t="s">
        <v>36</v>
      </c>
      <c r="D1358" s="48">
        <v>23.78</v>
      </c>
    </row>
    <row r="1359" spans="1:4" x14ac:dyDescent="0.25">
      <c r="A1359" s="49">
        <v>94226</v>
      </c>
      <c r="B1359" s="49" t="s">
        <v>1714</v>
      </c>
      <c r="C1359" s="49" t="s">
        <v>31</v>
      </c>
      <c r="D1359" s="50">
        <v>22.01</v>
      </c>
    </row>
    <row r="1360" spans="1:4" x14ac:dyDescent="0.25">
      <c r="A1360" s="46">
        <v>94232</v>
      </c>
      <c r="B1360" s="46" t="s">
        <v>1715</v>
      </c>
      <c r="C1360" s="46" t="s">
        <v>429</v>
      </c>
      <c r="D1360" s="48">
        <v>2.58</v>
      </c>
    </row>
    <row r="1361" spans="1:4" x14ac:dyDescent="0.25">
      <c r="A1361" s="49">
        <v>94440</v>
      </c>
      <c r="B1361" s="49" t="s">
        <v>1716</v>
      </c>
      <c r="C1361" s="49" t="s">
        <v>31</v>
      </c>
      <c r="D1361" s="50">
        <v>49.94</v>
      </c>
    </row>
    <row r="1362" spans="1:4" x14ac:dyDescent="0.25">
      <c r="A1362" s="46">
        <v>94441</v>
      </c>
      <c r="B1362" s="46" t="s">
        <v>1717</v>
      </c>
      <c r="C1362" s="46" t="s">
        <v>31</v>
      </c>
      <c r="D1362" s="48">
        <v>53.01</v>
      </c>
    </row>
    <row r="1363" spans="1:4" x14ac:dyDescent="0.25">
      <c r="A1363" s="49">
        <v>94442</v>
      </c>
      <c r="B1363" s="49" t="s">
        <v>1718</v>
      </c>
      <c r="C1363" s="49" t="s">
        <v>31</v>
      </c>
      <c r="D1363" s="50">
        <v>49.94</v>
      </c>
    </row>
    <row r="1364" spans="1:4" x14ac:dyDescent="0.25">
      <c r="A1364" s="46">
        <v>94443</v>
      </c>
      <c r="B1364" s="46" t="s">
        <v>1719</v>
      </c>
      <c r="C1364" s="46" t="s">
        <v>31</v>
      </c>
      <c r="D1364" s="48">
        <v>53.01</v>
      </c>
    </row>
    <row r="1365" spans="1:4" x14ac:dyDescent="0.25">
      <c r="A1365" s="49">
        <v>94445</v>
      </c>
      <c r="B1365" s="49" t="s">
        <v>1720</v>
      </c>
      <c r="C1365" s="49" t="s">
        <v>31</v>
      </c>
      <c r="D1365" s="50">
        <v>70.209999999999994</v>
      </c>
    </row>
    <row r="1366" spans="1:4" x14ac:dyDescent="0.25">
      <c r="A1366" s="46">
        <v>94446</v>
      </c>
      <c r="B1366" s="46" t="s">
        <v>1721</v>
      </c>
      <c r="C1366" s="46" t="s">
        <v>31</v>
      </c>
      <c r="D1366" s="48">
        <v>75.44</v>
      </c>
    </row>
    <row r="1367" spans="1:4" x14ac:dyDescent="0.25">
      <c r="A1367" s="49">
        <v>94447</v>
      </c>
      <c r="B1367" s="49" t="s">
        <v>1722</v>
      </c>
      <c r="C1367" s="49" t="s">
        <v>31</v>
      </c>
      <c r="D1367" s="50">
        <v>70.209999999999994</v>
      </c>
    </row>
    <row r="1368" spans="1:4" x14ac:dyDescent="0.25">
      <c r="A1368" s="46">
        <v>94448</v>
      </c>
      <c r="B1368" s="46" t="s">
        <v>1723</v>
      </c>
      <c r="C1368" s="46" t="s">
        <v>31</v>
      </c>
      <c r="D1368" s="48">
        <v>75.44</v>
      </c>
    </row>
    <row r="1369" spans="1:4" x14ac:dyDescent="0.25">
      <c r="A1369" s="49">
        <v>94207</v>
      </c>
      <c r="B1369" s="49" t="s">
        <v>1724</v>
      </c>
      <c r="C1369" s="49" t="s">
        <v>31</v>
      </c>
      <c r="D1369" s="50">
        <v>48.09</v>
      </c>
    </row>
    <row r="1370" spans="1:4" x14ac:dyDescent="0.25">
      <c r="A1370" s="46">
        <v>94210</v>
      </c>
      <c r="B1370" s="46" t="s">
        <v>1725</v>
      </c>
      <c r="C1370" s="46" t="s">
        <v>31</v>
      </c>
      <c r="D1370" s="48">
        <v>51.11</v>
      </c>
    </row>
    <row r="1371" spans="1:4" x14ac:dyDescent="0.25">
      <c r="A1371" s="49">
        <v>94218</v>
      </c>
      <c r="B1371" s="49" t="s">
        <v>1726</v>
      </c>
      <c r="C1371" s="49" t="s">
        <v>31</v>
      </c>
      <c r="D1371" s="50">
        <v>127.95</v>
      </c>
    </row>
    <row r="1372" spans="1:4" x14ac:dyDescent="0.25">
      <c r="A1372" s="46">
        <v>94213</v>
      </c>
      <c r="B1372" s="46" t="s">
        <v>1727</v>
      </c>
      <c r="C1372" s="46" t="s">
        <v>31</v>
      </c>
      <c r="D1372" s="48">
        <v>65.88</v>
      </c>
    </row>
    <row r="1373" spans="1:4" x14ac:dyDescent="0.25">
      <c r="A1373" s="49">
        <v>94216</v>
      </c>
      <c r="B1373" s="49" t="s">
        <v>1728</v>
      </c>
      <c r="C1373" s="49" t="s">
        <v>31</v>
      </c>
      <c r="D1373" s="50">
        <v>189.76</v>
      </c>
    </row>
    <row r="1374" spans="1:4" x14ac:dyDescent="0.25">
      <c r="A1374" s="46">
        <v>94219</v>
      </c>
      <c r="B1374" s="46" t="s">
        <v>1729</v>
      </c>
      <c r="C1374" s="46" t="s">
        <v>36</v>
      </c>
      <c r="D1374" s="48">
        <v>36.9</v>
      </c>
    </row>
    <row r="1375" spans="1:4" x14ac:dyDescent="0.25">
      <c r="A1375" s="49">
        <v>94220</v>
      </c>
      <c r="B1375" s="49" t="s">
        <v>1730</v>
      </c>
      <c r="C1375" s="49" t="s">
        <v>36</v>
      </c>
      <c r="D1375" s="50">
        <v>57.06</v>
      </c>
    </row>
    <row r="1376" spans="1:4" x14ac:dyDescent="0.25">
      <c r="A1376" s="46">
        <v>94221</v>
      </c>
      <c r="B1376" s="46" t="s">
        <v>1731</v>
      </c>
      <c r="C1376" s="46" t="s">
        <v>36</v>
      </c>
      <c r="D1376" s="48">
        <v>30.84</v>
      </c>
    </row>
    <row r="1377" spans="1:4" x14ac:dyDescent="0.25">
      <c r="A1377" s="49">
        <v>94222</v>
      </c>
      <c r="B1377" s="49" t="s">
        <v>1732</v>
      </c>
      <c r="C1377" s="49" t="s">
        <v>36</v>
      </c>
      <c r="D1377" s="50">
        <v>51</v>
      </c>
    </row>
    <row r="1378" spans="1:4" x14ac:dyDescent="0.25">
      <c r="A1378" s="46">
        <v>94223</v>
      </c>
      <c r="B1378" s="46" t="s">
        <v>1733</v>
      </c>
      <c r="C1378" s="46" t="s">
        <v>36</v>
      </c>
      <c r="D1378" s="48">
        <v>82.47</v>
      </c>
    </row>
    <row r="1379" spans="1:4" x14ac:dyDescent="0.25">
      <c r="A1379" s="49">
        <v>94451</v>
      </c>
      <c r="B1379" s="49" t="s">
        <v>1734</v>
      </c>
      <c r="C1379" s="49" t="s">
        <v>36</v>
      </c>
      <c r="D1379" s="50">
        <v>92.46</v>
      </c>
    </row>
    <row r="1380" spans="1:4" x14ac:dyDescent="0.25">
      <c r="A1380" s="46">
        <v>100325</v>
      </c>
      <c r="B1380" s="46" t="s">
        <v>1735</v>
      </c>
      <c r="C1380" s="46" t="s">
        <v>36</v>
      </c>
      <c r="D1380" s="48">
        <v>89.87</v>
      </c>
    </row>
    <row r="1381" spans="1:4" x14ac:dyDescent="0.25">
      <c r="A1381" s="49">
        <v>100327</v>
      </c>
      <c r="B1381" s="49" t="s">
        <v>1736</v>
      </c>
      <c r="C1381" s="49" t="s">
        <v>36</v>
      </c>
      <c r="D1381" s="50">
        <v>56.12</v>
      </c>
    </row>
    <row r="1382" spans="1:4" x14ac:dyDescent="0.25">
      <c r="A1382" s="46">
        <v>100328</v>
      </c>
      <c r="B1382" s="46" t="s">
        <v>1737</v>
      </c>
      <c r="C1382" s="46" t="s">
        <v>31</v>
      </c>
      <c r="D1382" s="48">
        <v>15.97</v>
      </c>
    </row>
    <row r="1383" spans="1:4" x14ac:dyDescent="0.25">
      <c r="A1383" s="49">
        <v>100329</v>
      </c>
      <c r="B1383" s="49" t="s">
        <v>1738</v>
      </c>
      <c r="C1383" s="49" t="s">
        <v>31</v>
      </c>
      <c r="D1383" s="50">
        <v>19.05</v>
      </c>
    </row>
    <row r="1384" spans="1:4" x14ac:dyDescent="0.25">
      <c r="A1384" s="46">
        <v>100330</v>
      </c>
      <c r="B1384" s="46" t="s">
        <v>1739</v>
      </c>
      <c r="C1384" s="46" t="s">
        <v>31</v>
      </c>
      <c r="D1384" s="48">
        <v>21.69</v>
      </c>
    </row>
    <row r="1385" spans="1:4" x14ac:dyDescent="0.25">
      <c r="A1385" s="49">
        <v>100331</v>
      </c>
      <c r="B1385" s="49" t="s">
        <v>1740</v>
      </c>
      <c r="C1385" s="49" t="s">
        <v>31</v>
      </c>
      <c r="D1385" s="50">
        <v>26.94</v>
      </c>
    </row>
    <row r="1386" spans="1:4" x14ac:dyDescent="0.25">
      <c r="A1386" s="46">
        <v>100434</v>
      </c>
      <c r="B1386" s="46" t="s">
        <v>1741</v>
      </c>
      <c r="C1386" s="46" t="s">
        <v>36</v>
      </c>
      <c r="D1386" s="48">
        <v>160.81</v>
      </c>
    </row>
    <row r="1387" spans="1:4" x14ac:dyDescent="0.25">
      <c r="A1387" s="49">
        <v>100435</v>
      </c>
      <c r="B1387" s="49" t="s">
        <v>1742</v>
      </c>
      <c r="C1387" s="49" t="s">
        <v>36</v>
      </c>
      <c r="D1387" s="50">
        <v>64.900000000000006</v>
      </c>
    </row>
    <row r="1388" spans="1:4" x14ac:dyDescent="0.25">
      <c r="A1388" s="46">
        <v>94227</v>
      </c>
      <c r="B1388" s="46" t="s">
        <v>1743</v>
      </c>
      <c r="C1388" s="46" t="s">
        <v>36</v>
      </c>
      <c r="D1388" s="48">
        <v>61.19</v>
      </c>
    </row>
    <row r="1389" spans="1:4" x14ac:dyDescent="0.25">
      <c r="A1389" s="49">
        <v>94228</v>
      </c>
      <c r="B1389" s="49" t="s">
        <v>1744</v>
      </c>
      <c r="C1389" s="49" t="s">
        <v>36</v>
      </c>
      <c r="D1389" s="50">
        <v>82.97</v>
      </c>
    </row>
    <row r="1390" spans="1:4" x14ac:dyDescent="0.25">
      <c r="A1390" s="46">
        <v>94229</v>
      </c>
      <c r="B1390" s="46" t="s">
        <v>1745</v>
      </c>
      <c r="C1390" s="46" t="s">
        <v>36</v>
      </c>
      <c r="D1390" s="48">
        <v>160.66</v>
      </c>
    </row>
    <row r="1391" spans="1:4" x14ac:dyDescent="0.25">
      <c r="A1391" s="49">
        <v>94231</v>
      </c>
      <c r="B1391" s="49" t="s">
        <v>1746</v>
      </c>
      <c r="C1391" s="49" t="s">
        <v>36</v>
      </c>
      <c r="D1391" s="50">
        <v>49.86</v>
      </c>
    </row>
    <row r="1392" spans="1:4" x14ac:dyDescent="0.25">
      <c r="A1392" s="46">
        <v>94449</v>
      </c>
      <c r="B1392" s="46" t="s">
        <v>1747</v>
      </c>
      <c r="C1392" s="46" t="s">
        <v>31</v>
      </c>
      <c r="D1392" s="48">
        <v>81.17</v>
      </c>
    </row>
    <row r="1393" spans="1:4" x14ac:dyDescent="0.25">
      <c r="A1393" s="49">
        <v>92255</v>
      </c>
      <c r="B1393" s="49" t="s">
        <v>1748</v>
      </c>
      <c r="C1393" s="49" t="s">
        <v>429</v>
      </c>
      <c r="D1393" s="50">
        <v>167.11</v>
      </c>
    </row>
    <row r="1394" spans="1:4" x14ac:dyDescent="0.25">
      <c r="A1394" s="46">
        <v>92256</v>
      </c>
      <c r="B1394" s="46" t="s">
        <v>1749</v>
      </c>
      <c r="C1394" s="46" t="s">
        <v>429</v>
      </c>
      <c r="D1394" s="48">
        <v>199.71</v>
      </c>
    </row>
    <row r="1395" spans="1:4" x14ac:dyDescent="0.25">
      <c r="A1395" s="49">
        <v>92257</v>
      </c>
      <c r="B1395" s="49" t="s">
        <v>1750</v>
      </c>
      <c r="C1395" s="49" t="s">
        <v>429</v>
      </c>
      <c r="D1395" s="50">
        <v>232.09</v>
      </c>
    </row>
    <row r="1396" spans="1:4" x14ac:dyDescent="0.25">
      <c r="A1396" s="46">
        <v>92258</v>
      </c>
      <c r="B1396" s="46" t="s">
        <v>1751</v>
      </c>
      <c r="C1396" s="46" t="s">
        <v>429</v>
      </c>
      <c r="D1396" s="48">
        <v>284.16000000000003</v>
      </c>
    </row>
    <row r="1397" spans="1:4" x14ac:dyDescent="0.25">
      <c r="A1397" s="49">
        <v>92568</v>
      </c>
      <c r="B1397" s="49" t="s">
        <v>1752</v>
      </c>
      <c r="C1397" s="49" t="s">
        <v>31</v>
      </c>
      <c r="D1397" s="50">
        <v>151.38</v>
      </c>
    </row>
    <row r="1398" spans="1:4" x14ac:dyDescent="0.25">
      <c r="A1398" s="46">
        <v>92569</v>
      </c>
      <c r="B1398" s="46" t="s">
        <v>1753</v>
      </c>
      <c r="C1398" s="46" t="s">
        <v>31</v>
      </c>
      <c r="D1398" s="48">
        <v>85.46</v>
      </c>
    </row>
    <row r="1399" spans="1:4" x14ac:dyDescent="0.25">
      <c r="A1399" s="49">
        <v>92570</v>
      </c>
      <c r="B1399" s="49" t="s">
        <v>1754</v>
      </c>
      <c r="C1399" s="49" t="s">
        <v>31</v>
      </c>
      <c r="D1399" s="50">
        <v>54.87</v>
      </c>
    </row>
    <row r="1400" spans="1:4" x14ac:dyDescent="0.25">
      <c r="A1400" s="46">
        <v>92571</v>
      </c>
      <c r="B1400" s="46" t="s">
        <v>1755</v>
      </c>
      <c r="C1400" s="46" t="s">
        <v>31</v>
      </c>
      <c r="D1400" s="48">
        <v>158.22999999999999</v>
      </c>
    </row>
    <row r="1401" spans="1:4" x14ac:dyDescent="0.25">
      <c r="A1401" s="49">
        <v>92572</v>
      </c>
      <c r="B1401" s="49" t="s">
        <v>1756</v>
      </c>
      <c r="C1401" s="49" t="s">
        <v>31</v>
      </c>
      <c r="D1401" s="50">
        <v>96.25</v>
      </c>
    </row>
    <row r="1402" spans="1:4" x14ac:dyDescent="0.25">
      <c r="A1402" s="46">
        <v>92573</v>
      </c>
      <c r="B1402" s="46" t="s">
        <v>1757</v>
      </c>
      <c r="C1402" s="46" t="s">
        <v>31</v>
      </c>
      <c r="D1402" s="48">
        <v>57.7</v>
      </c>
    </row>
    <row r="1403" spans="1:4" x14ac:dyDescent="0.25">
      <c r="A1403" s="49">
        <v>92574</v>
      </c>
      <c r="B1403" s="49" t="s">
        <v>1758</v>
      </c>
      <c r="C1403" s="49" t="s">
        <v>31</v>
      </c>
      <c r="D1403" s="50">
        <v>153.51</v>
      </c>
    </row>
    <row r="1404" spans="1:4" x14ac:dyDescent="0.25">
      <c r="A1404" s="46">
        <v>92575</v>
      </c>
      <c r="B1404" s="46" t="s">
        <v>1759</v>
      </c>
      <c r="C1404" s="46" t="s">
        <v>31</v>
      </c>
      <c r="D1404" s="48">
        <v>77.959999999999994</v>
      </c>
    </row>
    <row r="1405" spans="1:4" x14ac:dyDescent="0.25">
      <c r="A1405" s="49">
        <v>92576</v>
      </c>
      <c r="B1405" s="49" t="s">
        <v>1760</v>
      </c>
      <c r="C1405" s="49" t="s">
        <v>31</v>
      </c>
      <c r="D1405" s="50">
        <v>43.32</v>
      </c>
    </row>
    <row r="1406" spans="1:4" x14ac:dyDescent="0.25">
      <c r="A1406" s="46">
        <v>92577</v>
      </c>
      <c r="B1406" s="46" t="s">
        <v>1761</v>
      </c>
      <c r="C1406" s="46" t="s">
        <v>31</v>
      </c>
      <c r="D1406" s="48">
        <v>160.97</v>
      </c>
    </row>
    <row r="1407" spans="1:4" x14ac:dyDescent="0.25">
      <c r="A1407" s="49">
        <v>92578</v>
      </c>
      <c r="B1407" s="49" t="s">
        <v>1762</v>
      </c>
      <c r="C1407" s="49" t="s">
        <v>31</v>
      </c>
      <c r="D1407" s="50">
        <v>82.07</v>
      </c>
    </row>
    <row r="1408" spans="1:4" x14ac:dyDescent="0.25">
      <c r="A1408" s="46">
        <v>92579</v>
      </c>
      <c r="B1408" s="46" t="s">
        <v>1763</v>
      </c>
      <c r="C1408" s="46" t="s">
        <v>31</v>
      </c>
      <c r="D1408" s="48">
        <v>45.58</v>
      </c>
    </row>
    <row r="1409" spans="1:4" x14ac:dyDescent="0.25">
      <c r="A1409" s="49">
        <v>92580</v>
      </c>
      <c r="B1409" s="49" t="s">
        <v>1764</v>
      </c>
      <c r="C1409" s="49" t="s">
        <v>31</v>
      </c>
      <c r="D1409" s="50">
        <v>56.31</v>
      </c>
    </row>
    <row r="1410" spans="1:4" x14ac:dyDescent="0.25">
      <c r="A1410" s="46">
        <v>92581</v>
      </c>
      <c r="B1410" s="46" t="s">
        <v>1765</v>
      </c>
      <c r="C1410" s="46" t="s">
        <v>31</v>
      </c>
      <c r="D1410" s="48">
        <v>59.17</v>
      </c>
    </row>
    <row r="1411" spans="1:4" x14ac:dyDescent="0.25">
      <c r="A1411" s="49">
        <v>92582</v>
      </c>
      <c r="B1411" s="49" t="s">
        <v>1766</v>
      </c>
      <c r="C1411" s="49" t="s">
        <v>429</v>
      </c>
      <c r="D1411" s="50">
        <v>791.9</v>
      </c>
    </row>
    <row r="1412" spans="1:4" x14ac:dyDescent="0.25">
      <c r="A1412" s="46">
        <v>92584</v>
      </c>
      <c r="B1412" s="46" t="s">
        <v>1767</v>
      </c>
      <c r="C1412" s="46" t="s">
        <v>429</v>
      </c>
      <c r="D1412" s="48">
        <v>942.73</v>
      </c>
    </row>
    <row r="1413" spans="1:4" x14ac:dyDescent="0.25">
      <c r="A1413" s="49">
        <v>92586</v>
      </c>
      <c r="B1413" s="49" t="s">
        <v>1768</v>
      </c>
      <c r="C1413" s="49" t="s">
        <v>429</v>
      </c>
      <c r="D1413" s="51">
        <v>1093.55</v>
      </c>
    </row>
    <row r="1414" spans="1:4" x14ac:dyDescent="0.25">
      <c r="A1414" s="46">
        <v>92588</v>
      </c>
      <c r="B1414" s="46" t="s">
        <v>1769</v>
      </c>
      <c r="C1414" s="46" t="s">
        <v>429</v>
      </c>
      <c r="D1414" s="47">
        <v>1373.64</v>
      </c>
    </row>
    <row r="1415" spans="1:4" x14ac:dyDescent="0.25">
      <c r="A1415" s="49">
        <v>92590</v>
      </c>
      <c r="B1415" s="49" t="s">
        <v>1770</v>
      </c>
      <c r="C1415" s="49" t="s">
        <v>429</v>
      </c>
      <c r="D1415" s="51">
        <v>1524.46</v>
      </c>
    </row>
    <row r="1416" spans="1:4" x14ac:dyDescent="0.25">
      <c r="A1416" s="46">
        <v>92592</v>
      </c>
      <c r="B1416" s="46" t="s">
        <v>1771</v>
      </c>
      <c r="C1416" s="46" t="s">
        <v>429</v>
      </c>
      <c r="D1416" s="47">
        <v>1707.67</v>
      </c>
    </row>
    <row r="1417" spans="1:4" x14ac:dyDescent="0.25">
      <c r="A1417" s="49">
        <v>92594</v>
      </c>
      <c r="B1417" s="49" t="s">
        <v>1772</v>
      </c>
      <c r="C1417" s="49" t="s">
        <v>429</v>
      </c>
      <c r="D1417" s="51">
        <v>1993.32</v>
      </c>
    </row>
    <row r="1418" spans="1:4" x14ac:dyDescent="0.25">
      <c r="A1418" s="46">
        <v>92596</v>
      </c>
      <c r="B1418" s="46" t="s">
        <v>1773</v>
      </c>
      <c r="C1418" s="46" t="s">
        <v>429</v>
      </c>
      <c r="D1418" s="47">
        <v>2202.69</v>
      </c>
    </row>
    <row r="1419" spans="1:4" x14ac:dyDescent="0.25">
      <c r="A1419" s="49">
        <v>92598</v>
      </c>
      <c r="B1419" s="49" t="s">
        <v>1774</v>
      </c>
      <c r="C1419" s="49" t="s">
        <v>429</v>
      </c>
      <c r="D1419" s="51">
        <v>2353.5100000000002</v>
      </c>
    </row>
    <row r="1420" spans="1:4" x14ac:dyDescent="0.25">
      <c r="A1420" s="46">
        <v>92600</v>
      </c>
      <c r="B1420" s="46" t="s">
        <v>1775</v>
      </c>
      <c r="C1420" s="46" t="s">
        <v>429</v>
      </c>
      <c r="D1420" s="47">
        <v>2542.52</v>
      </c>
    </row>
    <row r="1421" spans="1:4" x14ac:dyDescent="0.25">
      <c r="A1421" s="49">
        <v>92602</v>
      </c>
      <c r="B1421" s="49" t="s">
        <v>1776</v>
      </c>
      <c r="C1421" s="49" t="s">
        <v>429</v>
      </c>
      <c r="D1421" s="50">
        <v>791.9</v>
      </c>
    </row>
    <row r="1422" spans="1:4" x14ac:dyDescent="0.25">
      <c r="A1422" s="46">
        <v>92604</v>
      </c>
      <c r="B1422" s="46" t="s">
        <v>1777</v>
      </c>
      <c r="C1422" s="46" t="s">
        <v>429</v>
      </c>
      <c r="D1422" s="48">
        <v>904.56</v>
      </c>
    </row>
    <row r="1423" spans="1:4" x14ac:dyDescent="0.25">
      <c r="A1423" s="49">
        <v>92606</v>
      </c>
      <c r="B1423" s="49" t="s">
        <v>1778</v>
      </c>
      <c r="C1423" s="49" t="s">
        <v>429</v>
      </c>
      <c r="D1423" s="51">
        <v>1055.3800000000001</v>
      </c>
    </row>
    <row r="1424" spans="1:4" x14ac:dyDescent="0.25">
      <c r="A1424" s="46">
        <v>92608</v>
      </c>
      <c r="B1424" s="46" t="s">
        <v>1779</v>
      </c>
      <c r="C1424" s="46" t="s">
        <v>429</v>
      </c>
      <c r="D1424" s="47">
        <v>1297.29</v>
      </c>
    </row>
    <row r="1425" spans="1:4" x14ac:dyDescent="0.25">
      <c r="A1425" s="49">
        <v>92610</v>
      </c>
      <c r="B1425" s="49" t="s">
        <v>1780</v>
      </c>
      <c r="C1425" s="49" t="s">
        <v>429</v>
      </c>
      <c r="D1425" s="51">
        <v>1448.11</v>
      </c>
    </row>
    <row r="1426" spans="1:4" x14ac:dyDescent="0.25">
      <c r="A1426" s="46">
        <v>92612</v>
      </c>
      <c r="B1426" s="46" t="s">
        <v>1781</v>
      </c>
      <c r="C1426" s="46" t="s">
        <v>429</v>
      </c>
      <c r="D1426" s="47">
        <v>1631.33</v>
      </c>
    </row>
    <row r="1427" spans="1:4" x14ac:dyDescent="0.25">
      <c r="A1427" s="49">
        <v>92614</v>
      </c>
      <c r="B1427" s="49" t="s">
        <v>1782</v>
      </c>
      <c r="C1427" s="49" t="s">
        <v>429</v>
      </c>
      <c r="D1427" s="51">
        <v>1840.62</v>
      </c>
    </row>
    <row r="1428" spans="1:4" x14ac:dyDescent="0.25">
      <c r="A1428" s="46">
        <v>92616</v>
      </c>
      <c r="B1428" s="46" t="s">
        <v>1783</v>
      </c>
      <c r="C1428" s="46" t="s">
        <v>429</v>
      </c>
      <c r="D1428" s="47">
        <v>2088.17</v>
      </c>
    </row>
    <row r="1429" spans="1:4" x14ac:dyDescent="0.25">
      <c r="A1429" s="49">
        <v>92618</v>
      </c>
      <c r="B1429" s="49" t="s">
        <v>1784</v>
      </c>
      <c r="C1429" s="49" t="s">
        <v>429</v>
      </c>
      <c r="D1429" s="51">
        <v>2238.9899999999998</v>
      </c>
    </row>
    <row r="1430" spans="1:4" x14ac:dyDescent="0.25">
      <c r="A1430" s="46">
        <v>92620</v>
      </c>
      <c r="B1430" s="46" t="s">
        <v>1785</v>
      </c>
      <c r="C1430" s="46" t="s">
        <v>429</v>
      </c>
      <c r="D1430" s="47">
        <v>2389.8200000000002</v>
      </c>
    </row>
    <row r="1431" spans="1:4" x14ac:dyDescent="0.25">
      <c r="A1431" s="49">
        <v>100357</v>
      </c>
      <c r="B1431" s="49" t="s">
        <v>1786</v>
      </c>
      <c r="C1431" s="49" t="s">
        <v>429</v>
      </c>
      <c r="D1431" s="50">
        <v>959.74</v>
      </c>
    </row>
    <row r="1432" spans="1:4" x14ac:dyDescent="0.25">
      <c r="A1432" s="46">
        <v>100358</v>
      </c>
      <c r="B1432" s="46" t="s">
        <v>1787</v>
      </c>
      <c r="C1432" s="46" t="s">
        <v>429</v>
      </c>
      <c r="D1432" s="47">
        <v>1297.4000000000001</v>
      </c>
    </row>
    <row r="1433" spans="1:4" x14ac:dyDescent="0.25">
      <c r="A1433" s="49">
        <v>100359</v>
      </c>
      <c r="B1433" s="49" t="s">
        <v>1788</v>
      </c>
      <c r="C1433" s="49" t="s">
        <v>429</v>
      </c>
      <c r="D1433" s="51">
        <v>1364.08</v>
      </c>
    </row>
    <row r="1434" spans="1:4" x14ac:dyDescent="0.25">
      <c r="A1434" s="46">
        <v>100360</v>
      </c>
      <c r="B1434" s="46" t="s">
        <v>1789</v>
      </c>
      <c r="C1434" s="46" t="s">
        <v>429</v>
      </c>
      <c r="D1434" s="47">
        <v>1512.13</v>
      </c>
    </row>
    <row r="1435" spans="1:4" x14ac:dyDescent="0.25">
      <c r="A1435" s="49">
        <v>100361</v>
      </c>
      <c r="B1435" s="49" t="s">
        <v>1790</v>
      </c>
      <c r="C1435" s="49" t="s">
        <v>429</v>
      </c>
      <c r="D1435" s="51">
        <v>1877.47</v>
      </c>
    </row>
    <row r="1436" spans="1:4" x14ac:dyDescent="0.25">
      <c r="A1436" s="46">
        <v>100362</v>
      </c>
      <c r="B1436" s="46" t="s">
        <v>1791</v>
      </c>
      <c r="C1436" s="46" t="s">
        <v>429</v>
      </c>
      <c r="D1436" s="47">
        <v>2529.58</v>
      </c>
    </row>
    <row r="1437" spans="1:4" x14ac:dyDescent="0.25">
      <c r="A1437" s="49">
        <v>100363</v>
      </c>
      <c r="B1437" s="49" t="s">
        <v>1792</v>
      </c>
      <c r="C1437" s="49" t="s">
        <v>429</v>
      </c>
      <c r="D1437" s="51">
        <v>2612.67</v>
      </c>
    </row>
    <row r="1438" spans="1:4" x14ac:dyDescent="0.25">
      <c r="A1438" s="46">
        <v>100364</v>
      </c>
      <c r="B1438" s="46" t="s">
        <v>1793</v>
      </c>
      <c r="C1438" s="46" t="s">
        <v>429</v>
      </c>
      <c r="D1438" s="47">
        <v>2833.92</v>
      </c>
    </row>
    <row r="1439" spans="1:4" x14ac:dyDescent="0.25">
      <c r="A1439" s="49">
        <v>100365</v>
      </c>
      <c r="B1439" s="49" t="s">
        <v>1794</v>
      </c>
      <c r="C1439" s="49" t="s">
        <v>429</v>
      </c>
      <c r="D1439" s="51">
        <v>3249.82</v>
      </c>
    </row>
    <row r="1440" spans="1:4" x14ac:dyDescent="0.25">
      <c r="A1440" s="46">
        <v>100366</v>
      </c>
      <c r="B1440" s="46" t="s">
        <v>1795</v>
      </c>
      <c r="C1440" s="46" t="s">
        <v>429</v>
      </c>
      <c r="D1440" s="47">
        <v>3467.57</v>
      </c>
    </row>
    <row r="1441" spans="1:4" x14ac:dyDescent="0.25">
      <c r="A1441" s="49">
        <v>100367</v>
      </c>
      <c r="B1441" s="49" t="s">
        <v>1796</v>
      </c>
      <c r="C1441" s="49" t="s">
        <v>429</v>
      </c>
      <c r="D1441" s="50">
        <v>934.78</v>
      </c>
    </row>
    <row r="1442" spans="1:4" x14ac:dyDescent="0.25">
      <c r="A1442" s="46">
        <v>100368</v>
      </c>
      <c r="B1442" s="46" t="s">
        <v>1797</v>
      </c>
      <c r="C1442" s="46" t="s">
        <v>429</v>
      </c>
      <c r="D1442" s="47">
        <v>1266.6099999999999</v>
      </c>
    </row>
    <row r="1443" spans="1:4" x14ac:dyDescent="0.25">
      <c r="A1443" s="49">
        <v>100369</v>
      </c>
      <c r="B1443" s="49" t="s">
        <v>1798</v>
      </c>
      <c r="C1443" s="49" t="s">
        <v>429</v>
      </c>
      <c r="D1443" s="51">
        <v>1333.29</v>
      </c>
    </row>
    <row r="1444" spans="1:4" x14ac:dyDescent="0.25">
      <c r="A1444" s="46">
        <v>100370</v>
      </c>
      <c r="B1444" s="46" t="s">
        <v>1799</v>
      </c>
      <c r="C1444" s="46" t="s">
        <v>429</v>
      </c>
      <c r="D1444" s="47">
        <v>1576.72</v>
      </c>
    </row>
    <row r="1445" spans="1:4" x14ac:dyDescent="0.25">
      <c r="A1445" s="49">
        <v>100371</v>
      </c>
      <c r="B1445" s="49" t="s">
        <v>1800</v>
      </c>
      <c r="C1445" s="49" t="s">
        <v>429</v>
      </c>
      <c r="D1445" s="51">
        <v>1795.35</v>
      </c>
    </row>
    <row r="1446" spans="1:4" x14ac:dyDescent="0.25">
      <c r="A1446" s="46">
        <v>100372</v>
      </c>
      <c r="B1446" s="46" t="s">
        <v>1801</v>
      </c>
      <c r="C1446" s="46" t="s">
        <v>429</v>
      </c>
      <c r="D1446" s="47">
        <v>2388.89</v>
      </c>
    </row>
    <row r="1447" spans="1:4" x14ac:dyDescent="0.25">
      <c r="A1447" s="49">
        <v>100373</v>
      </c>
      <c r="B1447" s="49" t="s">
        <v>1802</v>
      </c>
      <c r="C1447" s="49" t="s">
        <v>429</v>
      </c>
      <c r="D1447" s="51">
        <v>2469.52</v>
      </c>
    </row>
    <row r="1448" spans="1:4" x14ac:dyDescent="0.25">
      <c r="A1448" s="46">
        <v>100374</v>
      </c>
      <c r="B1448" s="46" t="s">
        <v>1803</v>
      </c>
      <c r="C1448" s="46" t="s">
        <v>429</v>
      </c>
      <c r="D1448" s="47">
        <v>2644</v>
      </c>
    </row>
    <row r="1449" spans="1:4" x14ac:dyDescent="0.25">
      <c r="A1449" s="49">
        <v>100375</v>
      </c>
      <c r="B1449" s="49" t="s">
        <v>1804</v>
      </c>
      <c r="C1449" s="49" t="s">
        <v>429</v>
      </c>
      <c r="D1449" s="51">
        <v>2968.41</v>
      </c>
    </row>
    <row r="1450" spans="1:4" x14ac:dyDescent="0.25">
      <c r="A1450" s="46">
        <v>100376</v>
      </c>
      <c r="B1450" s="46" t="s">
        <v>1805</v>
      </c>
      <c r="C1450" s="46" t="s">
        <v>429</v>
      </c>
      <c r="D1450" s="47">
        <v>2909.77</v>
      </c>
    </row>
    <row r="1451" spans="1:4" x14ac:dyDescent="0.25">
      <c r="A1451" s="49">
        <v>100377</v>
      </c>
      <c r="B1451" s="49" t="s">
        <v>1806</v>
      </c>
      <c r="C1451" s="49" t="s">
        <v>263</v>
      </c>
      <c r="D1451" s="50">
        <v>13.5</v>
      </c>
    </row>
    <row r="1452" spans="1:4" x14ac:dyDescent="0.25">
      <c r="A1452" s="46">
        <v>100378</v>
      </c>
      <c r="B1452" s="46" t="s">
        <v>1807</v>
      </c>
      <c r="C1452" s="46" t="s">
        <v>263</v>
      </c>
      <c r="D1452" s="48">
        <v>12.66</v>
      </c>
    </row>
    <row r="1453" spans="1:4" x14ac:dyDescent="0.25">
      <c r="A1453" s="49">
        <v>100382</v>
      </c>
      <c r="B1453" s="49" t="s">
        <v>1808</v>
      </c>
      <c r="C1453" s="49" t="s">
        <v>31</v>
      </c>
      <c r="D1453" s="50">
        <v>21.66</v>
      </c>
    </row>
    <row r="1454" spans="1:4" x14ac:dyDescent="0.25">
      <c r="A1454" s="46">
        <v>104314</v>
      </c>
      <c r="B1454" s="46" t="s">
        <v>1809</v>
      </c>
      <c r="C1454" s="46" t="s">
        <v>263</v>
      </c>
      <c r="D1454" s="48">
        <v>12.98</v>
      </c>
    </row>
    <row r="1455" spans="1:4" x14ac:dyDescent="0.25">
      <c r="A1455" s="49">
        <v>94444</v>
      </c>
      <c r="B1455" s="49" t="s">
        <v>1810</v>
      </c>
      <c r="C1455" s="49" t="s">
        <v>31</v>
      </c>
      <c r="D1455" s="50">
        <v>921.06</v>
      </c>
    </row>
    <row r="1456" spans="1:4" x14ac:dyDescent="0.25">
      <c r="A1456" s="46">
        <v>104482</v>
      </c>
      <c r="B1456" s="46" t="s">
        <v>1811</v>
      </c>
      <c r="C1456" s="46" t="s">
        <v>39</v>
      </c>
      <c r="D1456" s="48">
        <v>26.33</v>
      </c>
    </row>
    <row r="1457" spans="1:4" x14ac:dyDescent="0.25">
      <c r="A1457" s="49">
        <v>104184</v>
      </c>
      <c r="B1457" s="49" t="s">
        <v>1812</v>
      </c>
      <c r="C1457" s="49" t="s">
        <v>429</v>
      </c>
      <c r="D1457" s="50">
        <v>28.92</v>
      </c>
    </row>
    <row r="1458" spans="1:4" x14ac:dyDescent="0.25">
      <c r="A1458" s="46">
        <v>104185</v>
      </c>
      <c r="B1458" s="46" t="s">
        <v>1813</v>
      </c>
      <c r="C1458" s="46" t="s">
        <v>429</v>
      </c>
      <c r="D1458" s="48">
        <v>22.1</v>
      </c>
    </row>
    <row r="1459" spans="1:4" x14ac:dyDescent="0.25">
      <c r="A1459" s="49">
        <v>104189</v>
      </c>
      <c r="B1459" s="49" t="s">
        <v>1814</v>
      </c>
      <c r="C1459" s="49" t="s">
        <v>35</v>
      </c>
      <c r="D1459" s="50">
        <v>174.28</v>
      </c>
    </row>
    <row r="1460" spans="1:4" x14ac:dyDescent="0.25">
      <c r="A1460" s="46">
        <v>104190</v>
      </c>
      <c r="B1460" s="46" t="s">
        <v>1815</v>
      </c>
      <c r="C1460" s="46" t="s">
        <v>429</v>
      </c>
      <c r="D1460" s="48">
        <v>593.66999999999996</v>
      </c>
    </row>
    <row r="1461" spans="1:4" x14ac:dyDescent="0.25">
      <c r="A1461" s="49">
        <v>102661</v>
      </c>
      <c r="B1461" s="49" t="s">
        <v>1816</v>
      </c>
      <c r="C1461" s="49" t="s">
        <v>36</v>
      </c>
      <c r="D1461" s="50">
        <v>39.619999999999997</v>
      </c>
    </row>
    <row r="1462" spans="1:4" x14ac:dyDescent="0.25">
      <c r="A1462" s="46">
        <v>102662</v>
      </c>
      <c r="B1462" s="46" t="s">
        <v>1817</v>
      </c>
      <c r="C1462" s="46" t="s">
        <v>36</v>
      </c>
      <c r="D1462" s="48">
        <v>92.75</v>
      </c>
    </row>
    <row r="1463" spans="1:4" x14ac:dyDescent="0.25">
      <c r="A1463" s="49">
        <v>102663</v>
      </c>
      <c r="B1463" s="49" t="s">
        <v>1818</v>
      </c>
      <c r="C1463" s="49" t="s">
        <v>36</v>
      </c>
      <c r="D1463" s="50">
        <v>66.39</v>
      </c>
    </row>
    <row r="1464" spans="1:4" x14ac:dyDescent="0.25">
      <c r="A1464" s="46">
        <v>102664</v>
      </c>
      <c r="B1464" s="46" t="s">
        <v>1819</v>
      </c>
      <c r="C1464" s="46" t="s">
        <v>36</v>
      </c>
      <c r="D1464" s="48">
        <v>54.84</v>
      </c>
    </row>
    <row r="1465" spans="1:4" x14ac:dyDescent="0.25">
      <c r="A1465" s="49">
        <v>102665</v>
      </c>
      <c r="B1465" s="49" t="s">
        <v>1820</v>
      </c>
      <c r="C1465" s="49" t="s">
        <v>36</v>
      </c>
      <c r="D1465" s="50">
        <v>30.54</v>
      </c>
    </row>
    <row r="1466" spans="1:4" x14ac:dyDescent="0.25">
      <c r="A1466" s="46">
        <v>102666</v>
      </c>
      <c r="B1466" s="46" t="s">
        <v>1821</v>
      </c>
      <c r="C1466" s="46" t="s">
        <v>36</v>
      </c>
      <c r="D1466" s="48">
        <v>65.989999999999995</v>
      </c>
    </row>
    <row r="1467" spans="1:4" x14ac:dyDescent="0.25">
      <c r="A1467" s="49">
        <v>102668</v>
      </c>
      <c r="B1467" s="49" t="s">
        <v>1822</v>
      </c>
      <c r="C1467" s="49" t="s">
        <v>36</v>
      </c>
      <c r="D1467" s="50">
        <v>119.12</v>
      </c>
    </row>
    <row r="1468" spans="1:4" x14ac:dyDescent="0.25">
      <c r="A1468" s="46">
        <v>102669</v>
      </c>
      <c r="B1468" s="46" t="s">
        <v>1823</v>
      </c>
      <c r="C1468" s="46" t="s">
        <v>36</v>
      </c>
      <c r="D1468" s="48">
        <v>92.44</v>
      </c>
    </row>
    <row r="1469" spans="1:4" x14ac:dyDescent="0.25">
      <c r="A1469" s="49">
        <v>102670</v>
      </c>
      <c r="B1469" s="49" t="s">
        <v>1824</v>
      </c>
      <c r="C1469" s="49" t="s">
        <v>36</v>
      </c>
      <c r="D1469" s="50">
        <v>121.08</v>
      </c>
    </row>
    <row r="1470" spans="1:4" x14ac:dyDescent="0.25">
      <c r="A1470" s="46">
        <v>102672</v>
      </c>
      <c r="B1470" s="46" t="s">
        <v>1825</v>
      </c>
      <c r="C1470" s="46" t="s">
        <v>36</v>
      </c>
      <c r="D1470" s="48">
        <v>186.21</v>
      </c>
    </row>
    <row r="1471" spans="1:4" x14ac:dyDescent="0.25">
      <c r="A1471" s="49">
        <v>102673</v>
      </c>
      <c r="B1471" s="49" t="s">
        <v>1826</v>
      </c>
      <c r="C1471" s="49" t="s">
        <v>36</v>
      </c>
      <c r="D1471" s="50">
        <v>170.98</v>
      </c>
    </row>
    <row r="1472" spans="1:4" x14ac:dyDescent="0.25">
      <c r="A1472" s="46">
        <v>102674</v>
      </c>
      <c r="B1472" s="46" t="s">
        <v>1827</v>
      </c>
      <c r="C1472" s="46" t="s">
        <v>36</v>
      </c>
      <c r="D1472" s="48">
        <v>134.56</v>
      </c>
    </row>
    <row r="1473" spans="1:4" x14ac:dyDescent="0.25">
      <c r="A1473" s="49">
        <v>102676</v>
      </c>
      <c r="B1473" s="49" t="s">
        <v>1828</v>
      </c>
      <c r="C1473" s="49" t="s">
        <v>36</v>
      </c>
      <c r="D1473" s="50">
        <v>190.62</v>
      </c>
    </row>
    <row r="1474" spans="1:4" x14ac:dyDescent="0.25">
      <c r="A1474" s="46">
        <v>102677</v>
      </c>
      <c r="B1474" s="46" t="s">
        <v>1829</v>
      </c>
      <c r="C1474" s="46" t="s">
        <v>36</v>
      </c>
      <c r="D1474" s="48">
        <v>166.4</v>
      </c>
    </row>
    <row r="1475" spans="1:4" x14ac:dyDescent="0.25">
      <c r="A1475" s="49">
        <v>102678</v>
      </c>
      <c r="B1475" s="49" t="s">
        <v>1830</v>
      </c>
      <c r="C1475" s="49" t="s">
        <v>36</v>
      </c>
      <c r="D1475" s="50">
        <v>162.63999999999999</v>
      </c>
    </row>
    <row r="1476" spans="1:4" x14ac:dyDescent="0.25">
      <c r="A1476" s="46">
        <v>102679</v>
      </c>
      <c r="B1476" s="46" t="s">
        <v>1831</v>
      </c>
      <c r="C1476" s="46" t="s">
        <v>36</v>
      </c>
      <c r="D1476" s="48">
        <v>181.18</v>
      </c>
    </row>
    <row r="1477" spans="1:4" x14ac:dyDescent="0.25">
      <c r="A1477" s="49">
        <v>102680</v>
      </c>
      <c r="B1477" s="49" t="s">
        <v>1832</v>
      </c>
      <c r="C1477" s="49" t="s">
        <v>36</v>
      </c>
      <c r="D1477" s="50">
        <v>174.83</v>
      </c>
    </row>
    <row r="1478" spans="1:4" x14ac:dyDescent="0.25">
      <c r="A1478" s="46">
        <v>102681</v>
      </c>
      <c r="B1478" s="46" t="s">
        <v>1833</v>
      </c>
      <c r="C1478" s="46" t="s">
        <v>36</v>
      </c>
      <c r="D1478" s="48">
        <v>230.89</v>
      </c>
    </row>
    <row r="1479" spans="1:4" x14ac:dyDescent="0.25">
      <c r="A1479" s="49">
        <v>102683</v>
      </c>
      <c r="B1479" s="49" t="s">
        <v>1834</v>
      </c>
      <c r="C1479" s="49" t="s">
        <v>36</v>
      </c>
      <c r="D1479" s="50">
        <v>211.44</v>
      </c>
    </row>
    <row r="1480" spans="1:4" x14ac:dyDescent="0.25">
      <c r="A1480" s="46">
        <v>102684</v>
      </c>
      <c r="B1480" s="46" t="s">
        <v>1835</v>
      </c>
      <c r="C1480" s="46" t="s">
        <v>36</v>
      </c>
      <c r="D1480" s="48">
        <v>193.37</v>
      </c>
    </row>
    <row r="1481" spans="1:4" x14ac:dyDescent="0.25">
      <c r="A1481" s="49">
        <v>102685</v>
      </c>
      <c r="B1481" s="49" t="s">
        <v>1836</v>
      </c>
      <c r="C1481" s="49" t="s">
        <v>36</v>
      </c>
      <c r="D1481" s="50">
        <v>249.43</v>
      </c>
    </row>
    <row r="1482" spans="1:4" x14ac:dyDescent="0.25">
      <c r="A1482" s="46">
        <v>102687</v>
      </c>
      <c r="B1482" s="46" t="s">
        <v>1837</v>
      </c>
      <c r="C1482" s="46" t="s">
        <v>36</v>
      </c>
      <c r="D1482" s="48">
        <v>224.89</v>
      </c>
    </row>
    <row r="1483" spans="1:4" x14ac:dyDescent="0.25">
      <c r="A1483" s="49">
        <v>102688</v>
      </c>
      <c r="B1483" s="49" t="s">
        <v>1838</v>
      </c>
      <c r="C1483" s="49" t="s">
        <v>36</v>
      </c>
      <c r="D1483" s="50">
        <v>45.26</v>
      </c>
    </row>
    <row r="1484" spans="1:4" x14ac:dyDescent="0.25">
      <c r="A1484" s="46">
        <v>102689</v>
      </c>
      <c r="B1484" s="46" t="s">
        <v>1839</v>
      </c>
      <c r="C1484" s="46" t="s">
        <v>36</v>
      </c>
      <c r="D1484" s="48">
        <v>98.13</v>
      </c>
    </row>
    <row r="1485" spans="1:4" x14ac:dyDescent="0.25">
      <c r="A1485" s="49">
        <v>102690</v>
      </c>
      <c r="B1485" s="49" t="s">
        <v>1840</v>
      </c>
      <c r="C1485" s="49" t="s">
        <v>36</v>
      </c>
      <c r="D1485" s="50">
        <v>71.62</v>
      </c>
    </row>
    <row r="1486" spans="1:4" x14ac:dyDescent="0.25">
      <c r="A1486" s="46">
        <v>102693</v>
      </c>
      <c r="B1486" s="46" t="s">
        <v>1841</v>
      </c>
      <c r="C1486" s="46" t="s">
        <v>36</v>
      </c>
      <c r="D1486" s="48">
        <v>122.42</v>
      </c>
    </row>
    <row r="1487" spans="1:4" x14ac:dyDescent="0.25">
      <c r="A1487" s="49">
        <v>102694</v>
      </c>
      <c r="B1487" s="49" t="s">
        <v>1842</v>
      </c>
      <c r="C1487" s="49" t="s">
        <v>36</v>
      </c>
      <c r="D1487" s="50">
        <v>87.01</v>
      </c>
    </row>
    <row r="1488" spans="1:4" x14ac:dyDescent="0.25">
      <c r="A1488" s="46">
        <v>102696</v>
      </c>
      <c r="B1488" s="46" t="s">
        <v>1843</v>
      </c>
      <c r="C1488" s="46" t="s">
        <v>36</v>
      </c>
      <c r="D1488" s="48">
        <v>137.58000000000001</v>
      </c>
    </row>
    <row r="1489" spans="1:4" x14ac:dyDescent="0.25">
      <c r="A1489" s="49">
        <v>102697</v>
      </c>
      <c r="B1489" s="49" t="s">
        <v>1844</v>
      </c>
      <c r="C1489" s="49" t="s">
        <v>36</v>
      </c>
      <c r="D1489" s="50">
        <v>125.56</v>
      </c>
    </row>
    <row r="1490" spans="1:4" x14ac:dyDescent="0.25">
      <c r="A1490" s="46">
        <v>102703</v>
      </c>
      <c r="B1490" s="46" t="s">
        <v>1845</v>
      </c>
      <c r="C1490" s="46" t="s">
        <v>36</v>
      </c>
      <c r="D1490" s="48">
        <v>176.14</v>
      </c>
    </row>
    <row r="1491" spans="1:4" x14ac:dyDescent="0.25">
      <c r="A1491" s="49">
        <v>102704</v>
      </c>
      <c r="B1491" s="49" t="s">
        <v>1846</v>
      </c>
      <c r="C1491" s="49" t="s">
        <v>36</v>
      </c>
      <c r="D1491" s="50">
        <v>12.27</v>
      </c>
    </row>
    <row r="1492" spans="1:4" x14ac:dyDescent="0.25">
      <c r="A1492" s="46">
        <v>102705</v>
      </c>
      <c r="B1492" s="46" t="s">
        <v>1847</v>
      </c>
      <c r="C1492" s="46" t="s">
        <v>36</v>
      </c>
      <c r="D1492" s="48">
        <v>62.01</v>
      </c>
    </row>
    <row r="1493" spans="1:4" x14ac:dyDescent="0.25">
      <c r="A1493" s="49">
        <v>102707</v>
      </c>
      <c r="B1493" s="49" t="s">
        <v>1848</v>
      </c>
      <c r="C1493" s="49" t="s">
        <v>36</v>
      </c>
      <c r="D1493" s="50">
        <v>43.4</v>
      </c>
    </row>
    <row r="1494" spans="1:4" x14ac:dyDescent="0.25">
      <c r="A1494" s="46">
        <v>102708</v>
      </c>
      <c r="B1494" s="46" t="s">
        <v>1849</v>
      </c>
      <c r="C1494" s="46" t="s">
        <v>429</v>
      </c>
      <c r="D1494" s="48">
        <v>22.28</v>
      </c>
    </row>
    <row r="1495" spans="1:4" x14ac:dyDescent="0.25">
      <c r="A1495" s="49">
        <v>102710</v>
      </c>
      <c r="B1495" s="49" t="s">
        <v>1850</v>
      </c>
      <c r="C1495" s="49" t="s">
        <v>429</v>
      </c>
      <c r="D1495" s="50">
        <v>55.56</v>
      </c>
    </row>
    <row r="1496" spans="1:4" x14ac:dyDescent="0.25">
      <c r="A1496" s="46">
        <v>102711</v>
      </c>
      <c r="B1496" s="46" t="s">
        <v>1851</v>
      </c>
      <c r="C1496" s="46" t="s">
        <v>429</v>
      </c>
      <c r="D1496" s="48">
        <v>73.53</v>
      </c>
    </row>
    <row r="1497" spans="1:4" x14ac:dyDescent="0.25">
      <c r="A1497" s="49">
        <v>102712</v>
      </c>
      <c r="B1497" s="49" t="s">
        <v>1852</v>
      </c>
      <c r="C1497" s="49" t="s">
        <v>31</v>
      </c>
      <c r="D1497" s="50">
        <v>9.42</v>
      </c>
    </row>
    <row r="1498" spans="1:4" x14ac:dyDescent="0.25">
      <c r="A1498" s="46">
        <v>102713</v>
      </c>
      <c r="B1498" s="46" t="s">
        <v>1853</v>
      </c>
      <c r="C1498" s="46" t="s">
        <v>31</v>
      </c>
      <c r="D1498" s="48">
        <v>12.96</v>
      </c>
    </row>
    <row r="1499" spans="1:4" x14ac:dyDescent="0.25">
      <c r="A1499" s="49">
        <v>102715</v>
      </c>
      <c r="B1499" s="49" t="s">
        <v>1854</v>
      </c>
      <c r="C1499" s="49" t="s">
        <v>31</v>
      </c>
      <c r="D1499" s="50">
        <v>25.73</v>
      </c>
    </row>
    <row r="1500" spans="1:4" x14ac:dyDescent="0.25">
      <c r="A1500" s="46">
        <v>102716</v>
      </c>
      <c r="B1500" s="46" t="s">
        <v>1855</v>
      </c>
      <c r="C1500" s="46" t="s">
        <v>35</v>
      </c>
      <c r="D1500" s="48">
        <v>161.61000000000001</v>
      </c>
    </row>
    <row r="1501" spans="1:4" x14ac:dyDescent="0.25">
      <c r="A1501" s="49">
        <v>102717</v>
      </c>
      <c r="B1501" s="49" t="s">
        <v>1856</v>
      </c>
      <c r="C1501" s="49" t="s">
        <v>35</v>
      </c>
      <c r="D1501" s="50">
        <v>175.21</v>
      </c>
    </row>
    <row r="1502" spans="1:4" x14ac:dyDescent="0.25">
      <c r="A1502" s="46">
        <v>102718</v>
      </c>
      <c r="B1502" s="46" t="s">
        <v>1857</v>
      </c>
      <c r="C1502" s="46" t="s">
        <v>35</v>
      </c>
      <c r="D1502" s="48">
        <v>170.89</v>
      </c>
    </row>
    <row r="1503" spans="1:4" x14ac:dyDescent="0.25">
      <c r="A1503" s="49">
        <v>102719</v>
      </c>
      <c r="B1503" s="49" t="s">
        <v>1858</v>
      </c>
      <c r="C1503" s="49" t="s">
        <v>35</v>
      </c>
      <c r="D1503" s="50">
        <v>184.49</v>
      </c>
    </row>
    <row r="1504" spans="1:4" x14ac:dyDescent="0.25">
      <c r="A1504" s="46">
        <v>102722</v>
      </c>
      <c r="B1504" s="46" t="s">
        <v>1859</v>
      </c>
      <c r="C1504" s="46" t="s">
        <v>36</v>
      </c>
      <c r="D1504" s="48">
        <v>57.43</v>
      </c>
    </row>
    <row r="1505" spans="1:4" x14ac:dyDescent="0.25">
      <c r="A1505" s="49">
        <v>102723</v>
      </c>
      <c r="B1505" s="49" t="s">
        <v>1860</v>
      </c>
      <c r="C1505" s="49" t="s">
        <v>36</v>
      </c>
      <c r="D1505" s="50">
        <v>57.99</v>
      </c>
    </row>
    <row r="1506" spans="1:4" x14ac:dyDescent="0.25">
      <c r="A1506" s="46">
        <v>102724</v>
      </c>
      <c r="B1506" s="46" t="s">
        <v>1861</v>
      </c>
      <c r="C1506" s="46" t="s">
        <v>429</v>
      </c>
      <c r="D1506" s="48">
        <v>29.94</v>
      </c>
    </row>
    <row r="1507" spans="1:4" x14ac:dyDescent="0.25">
      <c r="A1507" s="49">
        <v>102725</v>
      </c>
      <c r="B1507" s="49" t="s">
        <v>1862</v>
      </c>
      <c r="C1507" s="49" t="s">
        <v>429</v>
      </c>
      <c r="D1507" s="50">
        <v>29.31</v>
      </c>
    </row>
    <row r="1508" spans="1:4" x14ac:dyDescent="0.25">
      <c r="A1508" s="46">
        <v>102726</v>
      </c>
      <c r="B1508" s="46" t="s">
        <v>1863</v>
      </c>
      <c r="C1508" s="46" t="s">
        <v>429</v>
      </c>
      <c r="D1508" s="48">
        <v>27.38</v>
      </c>
    </row>
    <row r="1509" spans="1:4" x14ac:dyDescent="0.25">
      <c r="A1509" s="49">
        <v>103653</v>
      </c>
      <c r="B1509" s="49" t="s">
        <v>1864</v>
      </c>
      <c r="C1509" s="49" t="s">
        <v>31</v>
      </c>
      <c r="D1509" s="50">
        <v>30.74</v>
      </c>
    </row>
    <row r="1510" spans="1:4" x14ac:dyDescent="0.25">
      <c r="A1510" s="46">
        <v>92743</v>
      </c>
      <c r="B1510" s="46" t="s">
        <v>1865</v>
      </c>
      <c r="C1510" s="46" t="s">
        <v>35</v>
      </c>
      <c r="D1510" s="48">
        <v>692.55</v>
      </c>
    </row>
    <row r="1511" spans="1:4" x14ac:dyDescent="0.25">
      <c r="A1511" s="49">
        <v>92744</v>
      </c>
      <c r="B1511" s="49" t="s">
        <v>1866</v>
      </c>
      <c r="C1511" s="49" t="s">
        <v>35</v>
      </c>
      <c r="D1511" s="50">
        <v>667.21</v>
      </c>
    </row>
    <row r="1512" spans="1:4" x14ac:dyDescent="0.25">
      <c r="A1512" s="46">
        <v>92745</v>
      </c>
      <c r="B1512" s="46" t="s">
        <v>1867</v>
      </c>
      <c r="C1512" s="46" t="s">
        <v>35</v>
      </c>
      <c r="D1512" s="48">
        <v>846.56</v>
      </c>
    </row>
    <row r="1513" spans="1:4" x14ac:dyDescent="0.25">
      <c r="A1513" s="49">
        <v>92746</v>
      </c>
      <c r="B1513" s="49" t="s">
        <v>1868</v>
      </c>
      <c r="C1513" s="49" t="s">
        <v>35</v>
      </c>
      <c r="D1513" s="50">
        <v>781.11</v>
      </c>
    </row>
    <row r="1514" spans="1:4" x14ac:dyDescent="0.25">
      <c r="A1514" s="46">
        <v>92747</v>
      </c>
      <c r="B1514" s="46" t="s">
        <v>1869</v>
      </c>
      <c r="C1514" s="46" t="s">
        <v>35</v>
      </c>
      <c r="D1514" s="48">
        <v>934.22</v>
      </c>
    </row>
    <row r="1515" spans="1:4" x14ac:dyDescent="0.25">
      <c r="A1515" s="49">
        <v>92748</v>
      </c>
      <c r="B1515" s="49" t="s">
        <v>1870</v>
      </c>
      <c r="C1515" s="49" t="s">
        <v>35</v>
      </c>
      <c r="D1515" s="50">
        <v>846.33</v>
      </c>
    </row>
    <row r="1516" spans="1:4" x14ac:dyDescent="0.25">
      <c r="A1516" s="46">
        <v>92749</v>
      </c>
      <c r="B1516" s="46" t="s">
        <v>1871</v>
      </c>
      <c r="C1516" s="46" t="s">
        <v>35</v>
      </c>
      <c r="D1516" s="48">
        <v>968.88</v>
      </c>
    </row>
    <row r="1517" spans="1:4" x14ac:dyDescent="0.25">
      <c r="A1517" s="49">
        <v>92750</v>
      </c>
      <c r="B1517" s="49" t="s">
        <v>1872</v>
      </c>
      <c r="C1517" s="49" t="s">
        <v>35</v>
      </c>
      <c r="D1517" s="51">
        <v>1629.06</v>
      </c>
    </row>
    <row r="1518" spans="1:4" x14ac:dyDescent="0.25">
      <c r="A1518" s="46">
        <v>92751</v>
      </c>
      <c r="B1518" s="46" t="s">
        <v>1873</v>
      </c>
      <c r="C1518" s="46" t="s">
        <v>35</v>
      </c>
      <c r="D1518" s="47">
        <v>2012.71</v>
      </c>
    </row>
    <row r="1519" spans="1:4" x14ac:dyDescent="0.25">
      <c r="A1519" s="49">
        <v>92752</v>
      </c>
      <c r="B1519" s="49" t="s">
        <v>1874</v>
      </c>
      <c r="C1519" s="49" t="s">
        <v>35</v>
      </c>
      <c r="D1519" s="51">
        <v>2394.86</v>
      </c>
    </row>
    <row r="1520" spans="1:4" x14ac:dyDescent="0.25">
      <c r="A1520" s="46">
        <v>92753</v>
      </c>
      <c r="B1520" s="46" t="s">
        <v>1875</v>
      </c>
      <c r="C1520" s="46" t="s">
        <v>35</v>
      </c>
      <c r="D1520" s="48">
        <v>620.35</v>
      </c>
    </row>
    <row r="1521" spans="1:4" x14ac:dyDescent="0.25">
      <c r="A1521" s="49">
        <v>92754</v>
      </c>
      <c r="B1521" s="49" t="s">
        <v>1876</v>
      </c>
      <c r="C1521" s="49" t="s">
        <v>35</v>
      </c>
      <c r="D1521" s="50">
        <v>567.91</v>
      </c>
    </row>
    <row r="1522" spans="1:4" x14ac:dyDescent="0.25">
      <c r="A1522" s="46">
        <v>92755</v>
      </c>
      <c r="B1522" s="46" t="s">
        <v>1877</v>
      </c>
      <c r="C1522" s="46" t="s">
        <v>31</v>
      </c>
      <c r="D1522" s="48">
        <v>244.21</v>
      </c>
    </row>
    <row r="1523" spans="1:4" x14ac:dyDescent="0.25">
      <c r="A1523" s="49">
        <v>92756</v>
      </c>
      <c r="B1523" s="49" t="s">
        <v>1878</v>
      </c>
      <c r="C1523" s="49" t="s">
        <v>31</v>
      </c>
      <c r="D1523" s="50">
        <v>279</v>
      </c>
    </row>
    <row r="1524" spans="1:4" x14ac:dyDescent="0.25">
      <c r="A1524" s="46">
        <v>92757</v>
      </c>
      <c r="B1524" s="46" t="s">
        <v>1879</v>
      </c>
      <c r="C1524" s="46" t="s">
        <v>31</v>
      </c>
      <c r="D1524" s="48">
        <v>321.11</v>
      </c>
    </row>
    <row r="1525" spans="1:4" x14ac:dyDescent="0.25">
      <c r="A1525" s="49">
        <v>92758</v>
      </c>
      <c r="B1525" s="49" t="s">
        <v>1880</v>
      </c>
      <c r="C1525" s="49" t="s">
        <v>35</v>
      </c>
      <c r="D1525" s="50">
        <v>774.04</v>
      </c>
    </row>
    <row r="1526" spans="1:4" x14ac:dyDescent="0.25">
      <c r="A1526" s="46">
        <v>91069</v>
      </c>
      <c r="B1526" s="46" t="s">
        <v>1881</v>
      </c>
      <c r="C1526" s="46" t="s">
        <v>31</v>
      </c>
      <c r="D1526" s="48">
        <v>122.27</v>
      </c>
    </row>
    <row r="1527" spans="1:4" x14ac:dyDescent="0.25">
      <c r="A1527" s="49">
        <v>91070</v>
      </c>
      <c r="B1527" s="49" t="s">
        <v>1882</v>
      </c>
      <c r="C1527" s="49" t="s">
        <v>31</v>
      </c>
      <c r="D1527" s="50">
        <v>137.18</v>
      </c>
    </row>
    <row r="1528" spans="1:4" x14ac:dyDescent="0.25">
      <c r="A1528" s="46">
        <v>91071</v>
      </c>
      <c r="B1528" s="46" t="s">
        <v>1883</v>
      </c>
      <c r="C1528" s="46" t="s">
        <v>31</v>
      </c>
      <c r="D1528" s="48">
        <v>162.1</v>
      </c>
    </row>
    <row r="1529" spans="1:4" x14ac:dyDescent="0.25">
      <c r="A1529" s="49">
        <v>91072</v>
      </c>
      <c r="B1529" s="49" t="s">
        <v>1884</v>
      </c>
      <c r="C1529" s="49" t="s">
        <v>31</v>
      </c>
      <c r="D1529" s="50">
        <v>176.95</v>
      </c>
    </row>
    <row r="1530" spans="1:4" x14ac:dyDescent="0.25">
      <c r="A1530" s="46">
        <v>91073</v>
      </c>
      <c r="B1530" s="46" t="s">
        <v>1885</v>
      </c>
      <c r="C1530" s="46" t="s">
        <v>31</v>
      </c>
      <c r="D1530" s="48">
        <v>134.97999999999999</v>
      </c>
    </row>
    <row r="1531" spans="1:4" x14ac:dyDescent="0.25">
      <c r="A1531" s="49">
        <v>91074</v>
      </c>
      <c r="B1531" s="49" t="s">
        <v>1886</v>
      </c>
      <c r="C1531" s="49" t="s">
        <v>31</v>
      </c>
      <c r="D1531" s="50">
        <v>151.24</v>
      </c>
    </row>
    <row r="1532" spans="1:4" x14ac:dyDescent="0.25">
      <c r="A1532" s="46">
        <v>91075</v>
      </c>
      <c r="B1532" s="46" t="s">
        <v>1887</v>
      </c>
      <c r="C1532" s="46" t="s">
        <v>31</v>
      </c>
      <c r="D1532" s="48">
        <v>176.34</v>
      </c>
    </row>
    <row r="1533" spans="1:4" x14ac:dyDescent="0.25">
      <c r="A1533" s="49">
        <v>91076</v>
      </c>
      <c r="B1533" s="49" t="s">
        <v>1888</v>
      </c>
      <c r="C1533" s="49" t="s">
        <v>31</v>
      </c>
      <c r="D1533" s="50">
        <v>192.63</v>
      </c>
    </row>
    <row r="1534" spans="1:4" x14ac:dyDescent="0.25">
      <c r="A1534" s="46">
        <v>91077</v>
      </c>
      <c r="B1534" s="46" t="s">
        <v>1889</v>
      </c>
      <c r="C1534" s="46" t="s">
        <v>31</v>
      </c>
      <c r="D1534" s="48">
        <v>158.32</v>
      </c>
    </row>
    <row r="1535" spans="1:4" x14ac:dyDescent="0.25">
      <c r="A1535" s="49">
        <v>91078</v>
      </c>
      <c r="B1535" s="49" t="s">
        <v>1890</v>
      </c>
      <c r="C1535" s="49" t="s">
        <v>31</v>
      </c>
      <c r="D1535" s="50">
        <v>187.09</v>
      </c>
    </row>
    <row r="1536" spans="1:4" x14ac:dyDescent="0.25">
      <c r="A1536" s="46">
        <v>91079</v>
      </c>
      <c r="B1536" s="46" t="s">
        <v>1891</v>
      </c>
      <c r="C1536" s="46" t="s">
        <v>31</v>
      </c>
      <c r="D1536" s="48">
        <v>164.11</v>
      </c>
    </row>
    <row r="1537" spans="1:4" x14ac:dyDescent="0.25">
      <c r="A1537" s="49">
        <v>91080</v>
      </c>
      <c r="B1537" s="49" t="s">
        <v>1892</v>
      </c>
      <c r="C1537" s="49" t="s">
        <v>31</v>
      </c>
      <c r="D1537" s="50">
        <v>192.68</v>
      </c>
    </row>
    <row r="1538" spans="1:4" x14ac:dyDescent="0.25">
      <c r="A1538" s="46">
        <v>91081</v>
      </c>
      <c r="B1538" s="46" t="s">
        <v>1893</v>
      </c>
      <c r="C1538" s="46" t="s">
        <v>31</v>
      </c>
      <c r="D1538" s="48">
        <v>172.91</v>
      </c>
    </row>
    <row r="1539" spans="1:4" x14ac:dyDescent="0.25">
      <c r="A1539" s="49">
        <v>91082</v>
      </c>
      <c r="B1539" s="49" t="s">
        <v>1894</v>
      </c>
      <c r="C1539" s="49" t="s">
        <v>31</v>
      </c>
      <c r="D1539" s="50">
        <v>202.91</v>
      </c>
    </row>
    <row r="1540" spans="1:4" x14ac:dyDescent="0.25">
      <c r="A1540" s="46">
        <v>91083</v>
      </c>
      <c r="B1540" s="46" t="s">
        <v>1895</v>
      </c>
      <c r="C1540" s="46" t="s">
        <v>31</v>
      </c>
      <c r="D1540" s="48">
        <v>182.97</v>
      </c>
    </row>
    <row r="1541" spans="1:4" x14ac:dyDescent="0.25">
      <c r="A1541" s="49">
        <v>91084</v>
      </c>
      <c r="B1541" s="49" t="s">
        <v>1896</v>
      </c>
      <c r="C1541" s="49" t="s">
        <v>31</v>
      </c>
      <c r="D1541" s="50">
        <v>212.66</v>
      </c>
    </row>
    <row r="1542" spans="1:4" x14ac:dyDescent="0.25">
      <c r="A1542" s="46">
        <v>91086</v>
      </c>
      <c r="B1542" s="46" t="s">
        <v>1897</v>
      </c>
      <c r="C1542" s="46" t="s">
        <v>31</v>
      </c>
      <c r="D1542" s="48">
        <v>132.47</v>
      </c>
    </row>
    <row r="1543" spans="1:4" x14ac:dyDescent="0.25">
      <c r="A1543" s="49">
        <v>91087</v>
      </c>
      <c r="B1543" s="49" t="s">
        <v>1898</v>
      </c>
      <c r="C1543" s="49" t="s">
        <v>31</v>
      </c>
      <c r="D1543" s="50">
        <v>147.72999999999999</v>
      </c>
    </row>
    <row r="1544" spans="1:4" x14ac:dyDescent="0.25">
      <c r="A1544" s="46">
        <v>91088</v>
      </c>
      <c r="B1544" s="46" t="s">
        <v>1899</v>
      </c>
      <c r="C1544" s="46" t="s">
        <v>31</v>
      </c>
      <c r="D1544" s="48">
        <v>173.72</v>
      </c>
    </row>
    <row r="1545" spans="1:4" x14ac:dyDescent="0.25">
      <c r="A1545" s="49">
        <v>91089</v>
      </c>
      <c r="B1545" s="49" t="s">
        <v>1900</v>
      </c>
      <c r="C1545" s="49" t="s">
        <v>31</v>
      </c>
      <c r="D1545" s="50">
        <v>189.1</v>
      </c>
    </row>
    <row r="1546" spans="1:4" x14ac:dyDescent="0.25">
      <c r="A1546" s="46">
        <v>91090</v>
      </c>
      <c r="B1546" s="46" t="s">
        <v>1901</v>
      </c>
      <c r="C1546" s="46" t="s">
        <v>31</v>
      </c>
      <c r="D1546" s="48">
        <v>142.97999999999999</v>
      </c>
    </row>
    <row r="1547" spans="1:4" x14ac:dyDescent="0.25">
      <c r="A1547" s="49">
        <v>91091</v>
      </c>
      <c r="B1547" s="49" t="s">
        <v>1902</v>
      </c>
      <c r="C1547" s="49" t="s">
        <v>31</v>
      </c>
      <c r="D1547" s="50">
        <v>159.74</v>
      </c>
    </row>
    <row r="1548" spans="1:4" x14ac:dyDescent="0.25">
      <c r="A1548" s="46">
        <v>91092</v>
      </c>
      <c r="B1548" s="46" t="s">
        <v>1903</v>
      </c>
      <c r="C1548" s="46" t="s">
        <v>31</v>
      </c>
      <c r="D1548" s="48">
        <v>185.26</v>
      </c>
    </row>
    <row r="1549" spans="1:4" x14ac:dyDescent="0.25">
      <c r="A1549" s="49">
        <v>91093</v>
      </c>
      <c r="B1549" s="49" t="s">
        <v>1904</v>
      </c>
      <c r="C1549" s="49" t="s">
        <v>31</v>
      </c>
      <c r="D1549" s="50">
        <v>202.34</v>
      </c>
    </row>
    <row r="1550" spans="1:4" x14ac:dyDescent="0.25">
      <c r="A1550" s="46">
        <v>91094</v>
      </c>
      <c r="B1550" s="46" t="s">
        <v>1905</v>
      </c>
      <c r="C1550" s="46" t="s">
        <v>31</v>
      </c>
      <c r="D1550" s="48">
        <v>164.42</v>
      </c>
    </row>
    <row r="1551" spans="1:4" x14ac:dyDescent="0.25">
      <c r="A1551" s="49">
        <v>91095</v>
      </c>
      <c r="B1551" s="49" t="s">
        <v>1906</v>
      </c>
      <c r="C1551" s="49" t="s">
        <v>31</v>
      </c>
      <c r="D1551" s="50">
        <v>193.62</v>
      </c>
    </row>
    <row r="1552" spans="1:4" x14ac:dyDescent="0.25">
      <c r="A1552" s="46">
        <v>91096</v>
      </c>
      <c r="B1552" s="46" t="s">
        <v>1907</v>
      </c>
      <c r="C1552" s="46" t="s">
        <v>31</v>
      </c>
      <c r="D1552" s="48">
        <v>167.34</v>
      </c>
    </row>
    <row r="1553" spans="1:4" x14ac:dyDescent="0.25">
      <c r="A1553" s="49">
        <v>91097</v>
      </c>
      <c r="B1553" s="49" t="s">
        <v>1908</v>
      </c>
      <c r="C1553" s="49" t="s">
        <v>31</v>
      </c>
      <c r="D1553" s="50">
        <v>196.36</v>
      </c>
    </row>
    <row r="1554" spans="1:4" x14ac:dyDescent="0.25">
      <c r="A1554" s="46">
        <v>91098</v>
      </c>
      <c r="B1554" s="46" t="s">
        <v>1909</v>
      </c>
      <c r="C1554" s="46" t="s">
        <v>31</v>
      </c>
      <c r="D1554" s="48">
        <v>178.6</v>
      </c>
    </row>
    <row r="1555" spans="1:4" x14ac:dyDescent="0.25">
      <c r="A1555" s="49">
        <v>91099</v>
      </c>
      <c r="B1555" s="49" t="s">
        <v>1910</v>
      </c>
      <c r="C1555" s="49" t="s">
        <v>31</v>
      </c>
      <c r="D1555" s="50">
        <v>209.09</v>
      </c>
    </row>
    <row r="1556" spans="1:4" x14ac:dyDescent="0.25">
      <c r="A1556" s="46">
        <v>91100</v>
      </c>
      <c r="B1556" s="46" t="s">
        <v>1911</v>
      </c>
      <c r="C1556" s="46" t="s">
        <v>31</v>
      </c>
      <c r="D1556" s="48">
        <v>186.62</v>
      </c>
    </row>
    <row r="1557" spans="1:4" x14ac:dyDescent="0.25">
      <c r="A1557" s="49">
        <v>91101</v>
      </c>
      <c r="B1557" s="49" t="s">
        <v>1912</v>
      </c>
      <c r="C1557" s="49" t="s">
        <v>31</v>
      </c>
      <c r="D1557" s="50">
        <v>217.02</v>
      </c>
    </row>
    <row r="1558" spans="1:4" x14ac:dyDescent="0.25">
      <c r="A1558" s="46">
        <v>93952</v>
      </c>
      <c r="B1558" s="46" t="s">
        <v>1913</v>
      </c>
      <c r="C1558" s="46" t="s">
        <v>36</v>
      </c>
      <c r="D1558" s="48">
        <v>232.8</v>
      </c>
    </row>
    <row r="1559" spans="1:4" x14ac:dyDescent="0.25">
      <c r="A1559" s="49">
        <v>93953</v>
      </c>
      <c r="B1559" s="49" t="s">
        <v>1914</v>
      </c>
      <c r="C1559" s="49" t="s">
        <v>36</v>
      </c>
      <c r="D1559" s="50">
        <v>217.21</v>
      </c>
    </row>
    <row r="1560" spans="1:4" x14ac:dyDescent="0.25">
      <c r="A1560" s="46">
        <v>93954</v>
      </c>
      <c r="B1560" s="46" t="s">
        <v>1915</v>
      </c>
      <c r="C1560" s="46" t="s">
        <v>36</v>
      </c>
      <c r="D1560" s="48">
        <v>207.86</v>
      </c>
    </row>
    <row r="1561" spans="1:4" x14ac:dyDescent="0.25">
      <c r="A1561" s="49">
        <v>93955</v>
      </c>
      <c r="B1561" s="49" t="s">
        <v>1916</v>
      </c>
      <c r="C1561" s="49" t="s">
        <v>36</v>
      </c>
      <c r="D1561" s="50">
        <v>201.26</v>
      </c>
    </row>
    <row r="1562" spans="1:4" x14ac:dyDescent="0.25">
      <c r="A1562" s="46">
        <v>93956</v>
      </c>
      <c r="B1562" s="46" t="s">
        <v>1917</v>
      </c>
      <c r="C1562" s="46" t="s">
        <v>36</v>
      </c>
      <c r="D1562" s="48">
        <v>196.01</v>
      </c>
    </row>
    <row r="1563" spans="1:4" x14ac:dyDescent="0.25">
      <c r="A1563" s="49">
        <v>93957</v>
      </c>
      <c r="B1563" s="49" t="s">
        <v>1918</v>
      </c>
      <c r="C1563" s="49" t="s">
        <v>36</v>
      </c>
      <c r="D1563" s="50">
        <v>247.65</v>
      </c>
    </row>
    <row r="1564" spans="1:4" x14ac:dyDescent="0.25">
      <c r="A1564" s="46">
        <v>93958</v>
      </c>
      <c r="B1564" s="46" t="s">
        <v>1919</v>
      </c>
      <c r="C1564" s="46" t="s">
        <v>36</v>
      </c>
      <c r="D1564" s="48">
        <v>231.17</v>
      </c>
    </row>
    <row r="1565" spans="1:4" x14ac:dyDescent="0.25">
      <c r="A1565" s="49">
        <v>93959</v>
      </c>
      <c r="B1565" s="49" t="s">
        <v>1920</v>
      </c>
      <c r="C1565" s="49" t="s">
        <v>36</v>
      </c>
      <c r="D1565" s="50">
        <v>221.35</v>
      </c>
    </row>
    <row r="1566" spans="1:4" x14ac:dyDescent="0.25">
      <c r="A1566" s="46">
        <v>93960</v>
      </c>
      <c r="B1566" s="46" t="s">
        <v>1921</v>
      </c>
      <c r="C1566" s="46" t="s">
        <v>36</v>
      </c>
      <c r="D1566" s="48">
        <v>214.45</v>
      </c>
    </row>
    <row r="1567" spans="1:4" x14ac:dyDescent="0.25">
      <c r="A1567" s="49">
        <v>93961</v>
      </c>
      <c r="B1567" s="49" t="s">
        <v>1922</v>
      </c>
      <c r="C1567" s="49" t="s">
        <v>36</v>
      </c>
      <c r="D1567" s="50">
        <v>209.02</v>
      </c>
    </row>
    <row r="1568" spans="1:4" x14ac:dyDescent="0.25">
      <c r="A1568" s="46">
        <v>93962</v>
      </c>
      <c r="B1568" s="46" t="s">
        <v>1923</v>
      </c>
      <c r="C1568" s="46" t="s">
        <v>36</v>
      </c>
      <c r="D1568" s="48">
        <v>218.06</v>
      </c>
    </row>
    <row r="1569" spans="1:4" x14ac:dyDescent="0.25">
      <c r="A1569" s="49">
        <v>93963</v>
      </c>
      <c r="B1569" s="49" t="s">
        <v>1924</v>
      </c>
      <c r="C1569" s="49" t="s">
        <v>36</v>
      </c>
      <c r="D1569" s="50">
        <v>202.55</v>
      </c>
    </row>
    <row r="1570" spans="1:4" x14ac:dyDescent="0.25">
      <c r="A1570" s="46">
        <v>93964</v>
      </c>
      <c r="B1570" s="46" t="s">
        <v>1925</v>
      </c>
      <c r="C1570" s="46" t="s">
        <v>36</v>
      </c>
      <c r="D1570" s="48">
        <v>193.26</v>
      </c>
    </row>
    <row r="1571" spans="1:4" x14ac:dyDescent="0.25">
      <c r="A1571" s="49">
        <v>93965</v>
      </c>
      <c r="B1571" s="49" t="s">
        <v>1926</v>
      </c>
      <c r="C1571" s="49" t="s">
        <v>36</v>
      </c>
      <c r="D1571" s="50">
        <v>184.8</v>
      </c>
    </row>
    <row r="1572" spans="1:4" x14ac:dyDescent="0.25">
      <c r="A1572" s="46">
        <v>93966</v>
      </c>
      <c r="B1572" s="46" t="s">
        <v>1927</v>
      </c>
      <c r="C1572" s="46" t="s">
        <v>36</v>
      </c>
      <c r="D1572" s="48">
        <v>181.45</v>
      </c>
    </row>
    <row r="1573" spans="1:4" x14ac:dyDescent="0.25">
      <c r="A1573" s="49">
        <v>93967</v>
      </c>
      <c r="B1573" s="49" t="s">
        <v>1928</v>
      </c>
      <c r="C1573" s="49" t="s">
        <v>36</v>
      </c>
      <c r="D1573" s="50">
        <v>232.94</v>
      </c>
    </row>
    <row r="1574" spans="1:4" x14ac:dyDescent="0.25">
      <c r="A1574" s="46">
        <v>93968</v>
      </c>
      <c r="B1574" s="46" t="s">
        <v>1929</v>
      </c>
      <c r="C1574" s="46" t="s">
        <v>36</v>
      </c>
      <c r="D1574" s="48">
        <v>216.48</v>
      </c>
    </row>
    <row r="1575" spans="1:4" x14ac:dyDescent="0.25">
      <c r="A1575" s="49">
        <v>93969</v>
      </c>
      <c r="B1575" s="49" t="s">
        <v>1930</v>
      </c>
      <c r="C1575" s="49" t="s">
        <v>36</v>
      </c>
      <c r="D1575" s="50">
        <v>206.71</v>
      </c>
    </row>
    <row r="1576" spans="1:4" x14ac:dyDescent="0.25">
      <c r="A1576" s="46">
        <v>93970</v>
      </c>
      <c r="B1576" s="46" t="s">
        <v>1931</v>
      </c>
      <c r="C1576" s="46" t="s">
        <v>36</v>
      </c>
      <c r="D1576" s="48">
        <v>199.85</v>
      </c>
    </row>
    <row r="1577" spans="1:4" x14ac:dyDescent="0.25">
      <c r="A1577" s="49">
        <v>93971</v>
      </c>
      <c r="B1577" s="49" t="s">
        <v>1932</v>
      </c>
      <c r="C1577" s="49" t="s">
        <v>36</v>
      </c>
      <c r="D1577" s="50">
        <v>188.41</v>
      </c>
    </row>
    <row r="1578" spans="1:4" x14ac:dyDescent="0.25">
      <c r="A1578" s="46">
        <v>95108</v>
      </c>
      <c r="B1578" s="46" t="s">
        <v>1933</v>
      </c>
      <c r="C1578" s="46" t="s">
        <v>429</v>
      </c>
      <c r="D1578" s="48">
        <v>30.64</v>
      </c>
    </row>
    <row r="1579" spans="1:4" x14ac:dyDescent="0.25">
      <c r="A1579" s="49">
        <v>100332</v>
      </c>
      <c r="B1579" s="49" t="s">
        <v>1934</v>
      </c>
      <c r="C1579" s="49" t="s">
        <v>31</v>
      </c>
      <c r="D1579" s="51">
        <v>1028.19</v>
      </c>
    </row>
    <row r="1580" spans="1:4" x14ac:dyDescent="0.25">
      <c r="A1580" s="46">
        <v>100333</v>
      </c>
      <c r="B1580" s="46" t="s">
        <v>1935</v>
      </c>
      <c r="C1580" s="46" t="s">
        <v>31</v>
      </c>
      <c r="D1580" s="48">
        <v>631.42999999999995</v>
      </c>
    </row>
    <row r="1581" spans="1:4" x14ac:dyDescent="0.25">
      <c r="A1581" s="49">
        <v>100334</v>
      </c>
      <c r="B1581" s="49" t="s">
        <v>1936</v>
      </c>
      <c r="C1581" s="49" t="s">
        <v>31</v>
      </c>
      <c r="D1581" s="50">
        <v>813.59</v>
      </c>
    </row>
    <row r="1582" spans="1:4" x14ac:dyDescent="0.25">
      <c r="A1582" s="46">
        <v>100335</v>
      </c>
      <c r="B1582" s="46" t="s">
        <v>1937</v>
      </c>
      <c r="C1582" s="46" t="s">
        <v>31</v>
      </c>
      <c r="D1582" s="48">
        <v>516.02</v>
      </c>
    </row>
    <row r="1583" spans="1:4" x14ac:dyDescent="0.25">
      <c r="A1583" s="49">
        <v>100341</v>
      </c>
      <c r="B1583" s="49" t="s">
        <v>1938</v>
      </c>
      <c r="C1583" s="49" t="s">
        <v>31</v>
      </c>
      <c r="D1583" s="50">
        <v>42.14</v>
      </c>
    </row>
    <row r="1584" spans="1:4" x14ac:dyDescent="0.25">
      <c r="A1584" s="46">
        <v>100342</v>
      </c>
      <c r="B1584" s="46" t="s">
        <v>1939</v>
      </c>
      <c r="C1584" s="46" t="s">
        <v>263</v>
      </c>
      <c r="D1584" s="48">
        <v>15.53</v>
      </c>
    </row>
    <row r="1585" spans="1:4" x14ac:dyDescent="0.25">
      <c r="A1585" s="49">
        <v>100343</v>
      </c>
      <c r="B1585" s="49" t="s">
        <v>1940</v>
      </c>
      <c r="C1585" s="49" t="s">
        <v>263</v>
      </c>
      <c r="D1585" s="50">
        <v>14.82</v>
      </c>
    </row>
    <row r="1586" spans="1:4" x14ac:dyDescent="0.25">
      <c r="A1586" s="46">
        <v>100344</v>
      </c>
      <c r="B1586" s="46" t="s">
        <v>1941</v>
      </c>
      <c r="C1586" s="46" t="s">
        <v>263</v>
      </c>
      <c r="D1586" s="48">
        <v>13.34</v>
      </c>
    </row>
    <row r="1587" spans="1:4" x14ac:dyDescent="0.25">
      <c r="A1587" s="49">
        <v>100345</v>
      </c>
      <c r="B1587" s="49" t="s">
        <v>1942</v>
      </c>
      <c r="C1587" s="49" t="s">
        <v>263</v>
      </c>
      <c r="D1587" s="50">
        <v>11.34</v>
      </c>
    </row>
    <row r="1588" spans="1:4" x14ac:dyDescent="0.25">
      <c r="A1588" s="46">
        <v>100346</v>
      </c>
      <c r="B1588" s="46" t="s">
        <v>1943</v>
      </c>
      <c r="C1588" s="46" t="s">
        <v>263</v>
      </c>
      <c r="D1588" s="48">
        <v>10.84</v>
      </c>
    </row>
    <row r="1589" spans="1:4" x14ac:dyDescent="0.25">
      <c r="A1589" s="49">
        <v>100347</v>
      </c>
      <c r="B1589" s="49" t="s">
        <v>1944</v>
      </c>
      <c r="C1589" s="49" t="s">
        <v>263</v>
      </c>
      <c r="D1589" s="50">
        <v>12.23</v>
      </c>
    </row>
    <row r="1590" spans="1:4" x14ac:dyDescent="0.25">
      <c r="A1590" s="46">
        <v>100348</v>
      </c>
      <c r="B1590" s="46" t="s">
        <v>1945</v>
      </c>
      <c r="C1590" s="46" t="s">
        <v>263</v>
      </c>
      <c r="D1590" s="48">
        <v>11.99</v>
      </c>
    </row>
    <row r="1591" spans="1:4" x14ac:dyDescent="0.25">
      <c r="A1591" s="49">
        <v>100349</v>
      </c>
      <c r="B1591" s="49" t="s">
        <v>1946</v>
      </c>
      <c r="C1591" s="49" t="s">
        <v>35</v>
      </c>
      <c r="D1591" s="50">
        <v>852.3</v>
      </c>
    </row>
    <row r="1592" spans="1:4" x14ac:dyDescent="0.25">
      <c r="A1592" s="46">
        <v>102989</v>
      </c>
      <c r="B1592" s="46" t="s">
        <v>1947</v>
      </c>
      <c r="C1592" s="46" t="s">
        <v>36</v>
      </c>
      <c r="D1592" s="48">
        <v>36.380000000000003</v>
      </c>
    </row>
    <row r="1593" spans="1:4" x14ac:dyDescent="0.25">
      <c r="A1593" s="49">
        <v>102990</v>
      </c>
      <c r="B1593" s="49" t="s">
        <v>1948</v>
      </c>
      <c r="C1593" s="49" t="s">
        <v>36</v>
      </c>
      <c r="D1593" s="50">
        <v>44.28</v>
      </c>
    </row>
    <row r="1594" spans="1:4" x14ac:dyDescent="0.25">
      <c r="A1594" s="46">
        <v>102991</v>
      </c>
      <c r="B1594" s="46" t="s">
        <v>1949</v>
      </c>
      <c r="C1594" s="46" t="s">
        <v>36</v>
      </c>
      <c r="D1594" s="48">
        <v>57.38</v>
      </c>
    </row>
    <row r="1595" spans="1:4" x14ac:dyDescent="0.25">
      <c r="A1595" s="49">
        <v>102992</v>
      </c>
      <c r="B1595" s="49" t="s">
        <v>1950</v>
      </c>
      <c r="C1595" s="49" t="s">
        <v>36</v>
      </c>
      <c r="D1595" s="50">
        <v>84.81</v>
      </c>
    </row>
    <row r="1596" spans="1:4" x14ac:dyDescent="0.25">
      <c r="A1596" s="46">
        <v>102993</v>
      </c>
      <c r="B1596" s="46" t="s">
        <v>1951</v>
      </c>
      <c r="C1596" s="46" t="s">
        <v>36</v>
      </c>
      <c r="D1596" s="48">
        <v>110.37</v>
      </c>
    </row>
    <row r="1597" spans="1:4" x14ac:dyDescent="0.25">
      <c r="A1597" s="49">
        <v>102994</v>
      </c>
      <c r="B1597" s="49" t="s">
        <v>1952</v>
      </c>
      <c r="C1597" s="49" t="s">
        <v>36</v>
      </c>
      <c r="D1597" s="50">
        <v>189.14</v>
      </c>
    </row>
    <row r="1598" spans="1:4" x14ac:dyDescent="0.25">
      <c r="A1598" s="46">
        <v>102995</v>
      </c>
      <c r="B1598" s="46" t="s">
        <v>1953</v>
      </c>
      <c r="C1598" s="46" t="s">
        <v>36</v>
      </c>
      <c r="D1598" s="48">
        <v>55.44</v>
      </c>
    </row>
    <row r="1599" spans="1:4" x14ac:dyDescent="0.25">
      <c r="A1599" s="49">
        <v>102996</v>
      </c>
      <c r="B1599" s="49" t="s">
        <v>1954</v>
      </c>
      <c r="C1599" s="49" t="s">
        <v>36</v>
      </c>
      <c r="D1599" s="50">
        <v>78.510000000000005</v>
      </c>
    </row>
    <row r="1600" spans="1:4" x14ac:dyDescent="0.25">
      <c r="A1600" s="46">
        <v>102997</v>
      </c>
      <c r="B1600" s="46" t="s">
        <v>1955</v>
      </c>
      <c r="C1600" s="46" t="s">
        <v>36</v>
      </c>
      <c r="D1600" s="48">
        <v>105.7</v>
      </c>
    </row>
    <row r="1601" spans="1:4" x14ac:dyDescent="0.25">
      <c r="A1601" s="49">
        <v>102998</v>
      </c>
      <c r="B1601" s="49" t="s">
        <v>1956</v>
      </c>
      <c r="C1601" s="49" t="s">
        <v>36</v>
      </c>
      <c r="D1601" s="50">
        <v>100.76</v>
      </c>
    </row>
    <row r="1602" spans="1:4" x14ac:dyDescent="0.25">
      <c r="A1602" s="46">
        <v>102999</v>
      </c>
      <c r="B1602" s="46" t="s">
        <v>1957</v>
      </c>
      <c r="C1602" s="46" t="s">
        <v>36</v>
      </c>
      <c r="D1602" s="48">
        <v>127.57</v>
      </c>
    </row>
    <row r="1603" spans="1:4" x14ac:dyDescent="0.25">
      <c r="A1603" s="49">
        <v>103000</v>
      </c>
      <c r="B1603" s="49" t="s">
        <v>1958</v>
      </c>
      <c r="C1603" s="49" t="s">
        <v>36</v>
      </c>
      <c r="D1603" s="50">
        <v>128.1</v>
      </c>
    </row>
    <row r="1604" spans="1:4" x14ac:dyDescent="0.25">
      <c r="A1604" s="46">
        <v>103001</v>
      </c>
      <c r="B1604" s="46" t="s">
        <v>1959</v>
      </c>
      <c r="C1604" s="46" t="s">
        <v>429</v>
      </c>
      <c r="D1604" s="48">
        <v>236.21</v>
      </c>
    </row>
    <row r="1605" spans="1:4" x14ac:dyDescent="0.25">
      <c r="A1605" s="49">
        <v>103002</v>
      </c>
      <c r="B1605" s="49" t="s">
        <v>1960</v>
      </c>
      <c r="C1605" s="49" t="s">
        <v>429</v>
      </c>
      <c r="D1605" s="50">
        <v>294.79000000000002</v>
      </c>
    </row>
    <row r="1606" spans="1:4" x14ac:dyDescent="0.25">
      <c r="A1606" s="46">
        <v>103003</v>
      </c>
      <c r="B1606" s="46" t="s">
        <v>1961</v>
      </c>
      <c r="C1606" s="46" t="s">
        <v>429</v>
      </c>
      <c r="D1606" s="48">
        <v>412.01</v>
      </c>
    </row>
    <row r="1607" spans="1:4" x14ac:dyDescent="0.25">
      <c r="A1607" s="49">
        <v>103005</v>
      </c>
      <c r="B1607" s="49" t="s">
        <v>1962</v>
      </c>
      <c r="C1607" s="49" t="s">
        <v>429</v>
      </c>
      <c r="D1607" s="50">
        <v>611.33000000000004</v>
      </c>
    </row>
    <row r="1608" spans="1:4" x14ac:dyDescent="0.25">
      <c r="A1608" s="46">
        <v>103006</v>
      </c>
      <c r="B1608" s="46" t="s">
        <v>1963</v>
      </c>
      <c r="C1608" s="46" t="s">
        <v>429</v>
      </c>
      <c r="D1608" s="48">
        <v>836.98</v>
      </c>
    </row>
    <row r="1609" spans="1:4" x14ac:dyDescent="0.25">
      <c r="A1609" s="49">
        <v>103007</v>
      </c>
      <c r="B1609" s="49" t="s">
        <v>1964</v>
      </c>
      <c r="C1609" s="49" t="s">
        <v>429</v>
      </c>
      <c r="D1609" s="51">
        <v>1109.8699999999999</v>
      </c>
    </row>
    <row r="1610" spans="1:4" x14ac:dyDescent="0.25">
      <c r="A1610" s="46">
        <v>97933</v>
      </c>
      <c r="B1610" s="46" t="s">
        <v>1965</v>
      </c>
      <c r="C1610" s="46" t="s">
        <v>429</v>
      </c>
      <c r="D1610" s="47">
        <v>1077</v>
      </c>
    </row>
    <row r="1611" spans="1:4" x14ac:dyDescent="0.25">
      <c r="A1611" s="49">
        <v>97934</v>
      </c>
      <c r="B1611" s="49" t="s">
        <v>1966</v>
      </c>
      <c r="C1611" s="49" t="s">
        <v>429</v>
      </c>
      <c r="D1611" s="51">
        <v>2417.4699999999998</v>
      </c>
    </row>
    <row r="1612" spans="1:4" x14ac:dyDescent="0.25">
      <c r="A1612" s="46">
        <v>97935</v>
      </c>
      <c r="B1612" s="46" t="s">
        <v>1967</v>
      </c>
      <c r="C1612" s="46" t="s">
        <v>429</v>
      </c>
      <c r="D1612" s="48">
        <v>878.54</v>
      </c>
    </row>
    <row r="1613" spans="1:4" x14ac:dyDescent="0.25">
      <c r="A1613" s="49">
        <v>97936</v>
      </c>
      <c r="B1613" s="49" t="s">
        <v>1968</v>
      </c>
      <c r="C1613" s="49" t="s">
        <v>429</v>
      </c>
      <c r="D1613" s="51">
        <v>2047.45</v>
      </c>
    </row>
    <row r="1614" spans="1:4" x14ac:dyDescent="0.25">
      <c r="A1614" s="46">
        <v>97947</v>
      </c>
      <c r="B1614" s="46" t="s">
        <v>1969</v>
      </c>
      <c r="C1614" s="46" t="s">
        <v>429</v>
      </c>
      <c r="D1614" s="47">
        <v>1857.27</v>
      </c>
    </row>
    <row r="1615" spans="1:4" x14ac:dyDescent="0.25">
      <c r="A1615" s="49">
        <v>97948</v>
      </c>
      <c r="B1615" s="49" t="s">
        <v>1970</v>
      </c>
      <c r="C1615" s="49" t="s">
        <v>429</v>
      </c>
      <c r="D1615" s="51">
        <v>3405.68</v>
      </c>
    </row>
    <row r="1616" spans="1:4" x14ac:dyDescent="0.25">
      <c r="A1616" s="46">
        <v>97949</v>
      </c>
      <c r="B1616" s="46" t="s">
        <v>1971</v>
      </c>
      <c r="C1616" s="46" t="s">
        <v>429</v>
      </c>
      <c r="D1616" s="47">
        <v>1868.43</v>
      </c>
    </row>
    <row r="1617" spans="1:4" x14ac:dyDescent="0.25">
      <c r="A1617" s="49">
        <v>97950</v>
      </c>
      <c r="B1617" s="49" t="s">
        <v>1972</v>
      </c>
      <c r="C1617" s="49" t="s">
        <v>429</v>
      </c>
      <c r="D1617" s="51">
        <v>3269.71</v>
      </c>
    </row>
    <row r="1618" spans="1:4" x14ac:dyDescent="0.25">
      <c r="A1618" s="46">
        <v>97951</v>
      </c>
      <c r="B1618" s="46" t="s">
        <v>1973</v>
      </c>
      <c r="C1618" s="46" t="s">
        <v>429</v>
      </c>
      <c r="D1618" s="47">
        <v>2980.48</v>
      </c>
    </row>
    <row r="1619" spans="1:4" x14ac:dyDescent="0.25">
      <c r="A1619" s="49">
        <v>97952</v>
      </c>
      <c r="B1619" s="49" t="s">
        <v>1974</v>
      </c>
      <c r="C1619" s="49" t="s">
        <v>429</v>
      </c>
      <c r="D1619" s="51">
        <v>5122.04</v>
      </c>
    </row>
    <row r="1620" spans="1:4" x14ac:dyDescent="0.25">
      <c r="A1620" s="46">
        <v>97953</v>
      </c>
      <c r="B1620" s="46" t="s">
        <v>1975</v>
      </c>
      <c r="C1620" s="46" t="s">
        <v>429</v>
      </c>
      <c r="D1620" s="47">
        <v>1381.24</v>
      </c>
    </row>
    <row r="1621" spans="1:4" x14ac:dyDescent="0.25">
      <c r="A1621" s="49">
        <v>97955</v>
      </c>
      <c r="B1621" s="49" t="s">
        <v>1976</v>
      </c>
      <c r="C1621" s="49" t="s">
        <v>429</v>
      </c>
      <c r="D1621" s="51">
        <v>3009.82</v>
      </c>
    </row>
    <row r="1622" spans="1:4" x14ac:dyDescent="0.25">
      <c r="A1622" s="46">
        <v>97956</v>
      </c>
      <c r="B1622" s="46" t="s">
        <v>1977</v>
      </c>
      <c r="C1622" s="46" t="s">
        <v>429</v>
      </c>
      <c r="D1622" s="47">
        <v>1482.83</v>
      </c>
    </row>
    <row r="1623" spans="1:4" x14ac:dyDescent="0.25">
      <c r="A1623" s="49">
        <v>97957</v>
      </c>
      <c r="B1623" s="49" t="s">
        <v>1978</v>
      </c>
      <c r="C1623" s="49" t="s">
        <v>429</v>
      </c>
      <c r="D1623" s="51">
        <v>2643.73</v>
      </c>
    </row>
    <row r="1624" spans="1:4" x14ac:dyDescent="0.25">
      <c r="A1624" s="46">
        <v>97961</v>
      </c>
      <c r="B1624" s="46" t="s">
        <v>1979</v>
      </c>
      <c r="C1624" s="46" t="s">
        <v>429</v>
      </c>
      <c r="D1624" s="47">
        <v>2413</v>
      </c>
    </row>
    <row r="1625" spans="1:4" x14ac:dyDescent="0.25">
      <c r="A1625" s="49">
        <v>97973</v>
      </c>
      <c r="B1625" s="49" t="s">
        <v>1980</v>
      </c>
      <c r="C1625" s="49" t="s">
        <v>429</v>
      </c>
      <c r="D1625" s="51">
        <v>4519.17</v>
      </c>
    </row>
    <row r="1626" spans="1:4" x14ac:dyDescent="0.25">
      <c r="A1626" s="46">
        <v>97974</v>
      </c>
      <c r="B1626" s="46" t="s">
        <v>1981</v>
      </c>
      <c r="C1626" s="46" t="s">
        <v>429</v>
      </c>
      <c r="D1626" s="48">
        <v>511.31</v>
      </c>
    </row>
    <row r="1627" spans="1:4" x14ac:dyDescent="0.25">
      <c r="A1627" s="49">
        <v>97975</v>
      </c>
      <c r="B1627" s="49" t="s">
        <v>1982</v>
      </c>
      <c r="C1627" s="49" t="s">
        <v>429</v>
      </c>
      <c r="D1627" s="50">
        <v>656.96</v>
      </c>
    </row>
    <row r="1628" spans="1:4" x14ac:dyDescent="0.25">
      <c r="A1628" s="46">
        <v>97976</v>
      </c>
      <c r="B1628" s="46" t="s">
        <v>1983</v>
      </c>
      <c r="C1628" s="46" t="s">
        <v>429</v>
      </c>
      <c r="D1628" s="47">
        <v>1180.04</v>
      </c>
    </row>
    <row r="1629" spans="1:4" x14ac:dyDescent="0.25">
      <c r="A1629" s="49">
        <v>97977</v>
      </c>
      <c r="B1629" s="49" t="s">
        <v>1984</v>
      </c>
      <c r="C1629" s="49" t="s">
        <v>429</v>
      </c>
      <c r="D1629" s="51">
        <v>1677.74</v>
      </c>
    </row>
    <row r="1630" spans="1:4" x14ac:dyDescent="0.25">
      <c r="A1630" s="46">
        <v>97978</v>
      </c>
      <c r="B1630" s="46" t="s">
        <v>1985</v>
      </c>
      <c r="C1630" s="46" t="s">
        <v>429</v>
      </c>
      <c r="D1630" s="48">
        <v>989.01</v>
      </c>
    </row>
    <row r="1631" spans="1:4" x14ac:dyDescent="0.25">
      <c r="A1631" s="49">
        <v>97980</v>
      </c>
      <c r="B1631" s="49" t="s">
        <v>1986</v>
      </c>
      <c r="C1631" s="49" t="s">
        <v>429</v>
      </c>
      <c r="D1631" s="51">
        <v>2163.42</v>
      </c>
    </row>
    <row r="1632" spans="1:4" x14ac:dyDescent="0.25">
      <c r="A1632" s="46">
        <v>97981</v>
      </c>
      <c r="B1632" s="46" t="s">
        <v>1987</v>
      </c>
      <c r="C1632" s="46" t="s">
        <v>36</v>
      </c>
      <c r="D1632" s="47">
        <v>1225.1199999999999</v>
      </c>
    </row>
    <row r="1633" spans="1:4" x14ac:dyDescent="0.25">
      <c r="A1633" s="49">
        <v>97983</v>
      </c>
      <c r="B1633" s="49" t="s">
        <v>1988</v>
      </c>
      <c r="C1633" s="49" t="s">
        <v>36</v>
      </c>
      <c r="D1633" s="50">
        <v>513.39</v>
      </c>
    </row>
    <row r="1634" spans="1:4" x14ac:dyDescent="0.25">
      <c r="A1634" s="46">
        <v>97985</v>
      </c>
      <c r="B1634" s="46" t="s">
        <v>1989</v>
      </c>
      <c r="C1634" s="46" t="s">
        <v>36</v>
      </c>
      <c r="D1634" s="47">
        <v>1476.22</v>
      </c>
    </row>
    <row r="1635" spans="1:4" x14ac:dyDescent="0.25">
      <c r="A1635" s="49">
        <v>97987</v>
      </c>
      <c r="B1635" s="49" t="s">
        <v>1990</v>
      </c>
      <c r="C1635" s="49" t="s">
        <v>36</v>
      </c>
      <c r="D1635" s="50">
        <v>684.56</v>
      </c>
    </row>
    <row r="1636" spans="1:4" x14ac:dyDescent="0.25">
      <c r="A1636" s="46">
        <v>97988</v>
      </c>
      <c r="B1636" s="46" t="s">
        <v>1991</v>
      </c>
      <c r="C1636" s="46" t="s">
        <v>429</v>
      </c>
      <c r="D1636" s="47">
        <v>3185.48</v>
      </c>
    </row>
    <row r="1637" spans="1:4" x14ac:dyDescent="0.25">
      <c r="A1637" s="49">
        <v>97989</v>
      </c>
      <c r="B1637" s="49" t="s">
        <v>1992</v>
      </c>
      <c r="C1637" s="49" t="s">
        <v>36</v>
      </c>
      <c r="D1637" s="51">
        <v>1727.29</v>
      </c>
    </row>
    <row r="1638" spans="1:4" x14ac:dyDescent="0.25">
      <c r="A1638" s="46">
        <v>97991</v>
      </c>
      <c r="B1638" s="46" t="s">
        <v>1993</v>
      </c>
      <c r="C1638" s="46" t="s">
        <v>36</v>
      </c>
      <c r="D1638" s="48">
        <v>939.26</v>
      </c>
    </row>
    <row r="1639" spans="1:4" x14ac:dyDescent="0.25">
      <c r="A1639" s="49">
        <v>97992</v>
      </c>
      <c r="B1639" s="49" t="s">
        <v>1994</v>
      </c>
      <c r="C1639" s="49" t="s">
        <v>429</v>
      </c>
      <c r="D1639" s="51">
        <v>4098.32</v>
      </c>
    </row>
    <row r="1640" spans="1:4" x14ac:dyDescent="0.25">
      <c r="A1640" s="46">
        <v>97993</v>
      </c>
      <c r="B1640" s="46" t="s">
        <v>1995</v>
      </c>
      <c r="C1640" s="46" t="s">
        <v>36</v>
      </c>
      <c r="D1640" s="47">
        <v>2104</v>
      </c>
    </row>
    <row r="1641" spans="1:4" x14ac:dyDescent="0.25">
      <c r="A1641" s="49">
        <v>97994</v>
      </c>
      <c r="B1641" s="49" t="s">
        <v>1996</v>
      </c>
      <c r="C1641" s="49" t="s">
        <v>429</v>
      </c>
      <c r="D1641" s="51">
        <v>2685.38</v>
      </c>
    </row>
    <row r="1642" spans="1:4" x14ac:dyDescent="0.25">
      <c r="A1642" s="46">
        <v>97995</v>
      </c>
      <c r="B1642" s="46" t="s">
        <v>1997</v>
      </c>
      <c r="C1642" s="46" t="s">
        <v>36</v>
      </c>
      <c r="D1642" s="47">
        <v>1311.11</v>
      </c>
    </row>
    <row r="1643" spans="1:4" x14ac:dyDescent="0.25">
      <c r="A1643" s="49">
        <v>97996</v>
      </c>
      <c r="B1643" s="49" t="s">
        <v>1998</v>
      </c>
      <c r="C1643" s="49" t="s">
        <v>429</v>
      </c>
      <c r="D1643" s="51">
        <v>3398</v>
      </c>
    </row>
    <row r="1644" spans="1:4" x14ac:dyDescent="0.25">
      <c r="A1644" s="46">
        <v>97997</v>
      </c>
      <c r="B1644" s="46" t="s">
        <v>1999</v>
      </c>
      <c r="C1644" s="46" t="s">
        <v>36</v>
      </c>
      <c r="D1644" s="47">
        <v>1566.14</v>
      </c>
    </row>
    <row r="1645" spans="1:4" x14ac:dyDescent="0.25">
      <c r="A1645" s="49">
        <v>97999</v>
      </c>
      <c r="B1645" s="49" t="s">
        <v>2000</v>
      </c>
      <c r="C1645" s="49" t="s">
        <v>36</v>
      </c>
      <c r="D1645" s="51">
        <v>1821.25</v>
      </c>
    </row>
    <row r="1646" spans="1:4" x14ac:dyDescent="0.25">
      <c r="A1646" s="46">
        <v>98001</v>
      </c>
      <c r="B1646" s="46" t="s">
        <v>2001</v>
      </c>
      <c r="C1646" s="46" t="s">
        <v>36</v>
      </c>
      <c r="D1646" s="47">
        <v>2076.29</v>
      </c>
    </row>
    <row r="1647" spans="1:4" x14ac:dyDescent="0.25">
      <c r="A1647" s="49">
        <v>98002</v>
      </c>
      <c r="B1647" s="49" t="s">
        <v>2002</v>
      </c>
      <c r="C1647" s="49" t="s">
        <v>429</v>
      </c>
      <c r="D1647" s="51">
        <v>5571.05</v>
      </c>
    </row>
    <row r="1648" spans="1:4" x14ac:dyDescent="0.25">
      <c r="A1648" s="46">
        <v>98003</v>
      </c>
      <c r="B1648" s="46" t="s">
        <v>2003</v>
      </c>
      <c r="C1648" s="46" t="s">
        <v>36</v>
      </c>
      <c r="D1648" s="47">
        <v>2331.38</v>
      </c>
    </row>
    <row r="1649" spans="1:4" x14ac:dyDescent="0.25">
      <c r="A1649" s="49">
        <v>98005</v>
      </c>
      <c r="B1649" s="49" t="s">
        <v>2004</v>
      </c>
      <c r="C1649" s="49" t="s">
        <v>36</v>
      </c>
      <c r="D1649" s="51">
        <v>2586.4899999999998</v>
      </c>
    </row>
    <row r="1650" spans="1:4" x14ac:dyDescent="0.25">
      <c r="A1650" s="46">
        <v>98006</v>
      </c>
      <c r="B1650" s="46" t="s">
        <v>2005</v>
      </c>
      <c r="C1650" s="46" t="s">
        <v>429</v>
      </c>
      <c r="D1650" s="47">
        <v>7005.11</v>
      </c>
    </row>
    <row r="1651" spans="1:4" x14ac:dyDescent="0.25">
      <c r="A1651" s="49">
        <v>98007</v>
      </c>
      <c r="B1651" s="49" t="s">
        <v>2006</v>
      </c>
      <c r="C1651" s="49" t="s">
        <v>36</v>
      </c>
      <c r="D1651" s="51">
        <v>2841.51</v>
      </c>
    </row>
    <row r="1652" spans="1:4" x14ac:dyDescent="0.25">
      <c r="A1652" s="46">
        <v>98008</v>
      </c>
      <c r="B1652" s="46" t="s">
        <v>2007</v>
      </c>
      <c r="C1652" s="46" t="s">
        <v>429</v>
      </c>
      <c r="D1652" s="47">
        <v>4220.95</v>
      </c>
    </row>
    <row r="1653" spans="1:4" x14ac:dyDescent="0.25">
      <c r="A1653" s="49">
        <v>98009</v>
      </c>
      <c r="B1653" s="49" t="s">
        <v>2008</v>
      </c>
      <c r="C1653" s="49" t="s">
        <v>36</v>
      </c>
      <c r="D1653" s="51">
        <v>1821.25</v>
      </c>
    </row>
    <row r="1654" spans="1:4" x14ac:dyDescent="0.25">
      <c r="A1654" s="46">
        <v>98010</v>
      </c>
      <c r="B1654" s="46" t="s">
        <v>2009</v>
      </c>
      <c r="C1654" s="46" t="s">
        <v>429</v>
      </c>
      <c r="D1654" s="47">
        <v>5155.1099999999997</v>
      </c>
    </row>
    <row r="1655" spans="1:4" x14ac:dyDescent="0.25">
      <c r="A1655" s="49">
        <v>98011</v>
      </c>
      <c r="B1655" s="49" t="s">
        <v>2010</v>
      </c>
      <c r="C1655" s="49" t="s">
        <v>36</v>
      </c>
      <c r="D1655" s="51">
        <v>2076.29</v>
      </c>
    </row>
    <row r="1656" spans="1:4" x14ac:dyDescent="0.25">
      <c r="A1656" s="46">
        <v>98012</v>
      </c>
      <c r="B1656" s="46" t="s">
        <v>2011</v>
      </c>
      <c r="C1656" s="46" t="s">
        <v>429</v>
      </c>
      <c r="D1656" s="47">
        <v>6061.24</v>
      </c>
    </row>
    <row r="1657" spans="1:4" x14ac:dyDescent="0.25">
      <c r="A1657" s="49">
        <v>98013</v>
      </c>
      <c r="B1657" s="49" t="s">
        <v>2012</v>
      </c>
      <c r="C1657" s="49" t="s">
        <v>36</v>
      </c>
      <c r="D1657" s="51">
        <v>2331.38</v>
      </c>
    </row>
    <row r="1658" spans="1:4" x14ac:dyDescent="0.25">
      <c r="A1658" s="46">
        <v>98014</v>
      </c>
      <c r="B1658" s="46" t="s">
        <v>2013</v>
      </c>
      <c r="C1658" s="46" t="s">
        <v>429</v>
      </c>
      <c r="D1658" s="47">
        <v>6967.26</v>
      </c>
    </row>
    <row r="1659" spans="1:4" x14ac:dyDescent="0.25">
      <c r="A1659" s="49">
        <v>98015</v>
      </c>
      <c r="B1659" s="49" t="s">
        <v>2014</v>
      </c>
      <c r="C1659" s="49" t="s">
        <v>36</v>
      </c>
      <c r="D1659" s="51">
        <v>2586.4899999999998</v>
      </c>
    </row>
    <row r="1660" spans="1:4" x14ac:dyDescent="0.25">
      <c r="A1660" s="46">
        <v>98016</v>
      </c>
      <c r="B1660" s="46" t="s">
        <v>2015</v>
      </c>
      <c r="C1660" s="46" t="s">
        <v>429</v>
      </c>
      <c r="D1660" s="47">
        <v>7873.49</v>
      </c>
    </row>
    <row r="1661" spans="1:4" x14ac:dyDescent="0.25">
      <c r="A1661" s="49">
        <v>98017</v>
      </c>
      <c r="B1661" s="49" t="s">
        <v>2016</v>
      </c>
      <c r="C1661" s="49" t="s">
        <v>36</v>
      </c>
      <c r="D1661" s="51">
        <v>2841.51</v>
      </c>
    </row>
    <row r="1662" spans="1:4" x14ac:dyDescent="0.25">
      <c r="A1662" s="46">
        <v>98018</v>
      </c>
      <c r="B1662" s="46" t="s">
        <v>2017</v>
      </c>
      <c r="C1662" s="46" t="s">
        <v>429</v>
      </c>
      <c r="D1662" s="47">
        <v>8779.5300000000007</v>
      </c>
    </row>
    <row r="1663" spans="1:4" x14ac:dyDescent="0.25">
      <c r="A1663" s="49">
        <v>98019</v>
      </c>
      <c r="B1663" s="49" t="s">
        <v>2018</v>
      </c>
      <c r="C1663" s="49" t="s">
        <v>36</v>
      </c>
      <c r="D1663" s="51">
        <v>3120.22</v>
      </c>
    </row>
    <row r="1664" spans="1:4" x14ac:dyDescent="0.25">
      <c r="A1664" s="46">
        <v>98020</v>
      </c>
      <c r="B1664" s="46" t="s">
        <v>2019</v>
      </c>
      <c r="C1664" s="46" t="s">
        <v>429</v>
      </c>
      <c r="D1664" s="47">
        <v>6237.31</v>
      </c>
    </row>
    <row r="1665" spans="1:4" x14ac:dyDescent="0.25">
      <c r="A1665" s="49">
        <v>98021</v>
      </c>
      <c r="B1665" s="49" t="s">
        <v>2020</v>
      </c>
      <c r="C1665" s="49" t="s">
        <v>36</v>
      </c>
      <c r="D1665" s="51">
        <v>2355.06</v>
      </c>
    </row>
    <row r="1666" spans="1:4" x14ac:dyDescent="0.25">
      <c r="A1666" s="46">
        <v>98022</v>
      </c>
      <c r="B1666" s="46" t="s">
        <v>2021</v>
      </c>
      <c r="C1666" s="46" t="s">
        <v>429</v>
      </c>
      <c r="D1666" s="47">
        <v>7318.76</v>
      </c>
    </row>
    <row r="1667" spans="1:4" x14ac:dyDescent="0.25">
      <c r="A1667" s="49">
        <v>98023</v>
      </c>
      <c r="B1667" s="49" t="s">
        <v>2022</v>
      </c>
      <c r="C1667" s="49" t="s">
        <v>36</v>
      </c>
      <c r="D1667" s="51">
        <v>2610.09</v>
      </c>
    </row>
    <row r="1668" spans="1:4" x14ac:dyDescent="0.25">
      <c r="A1668" s="46">
        <v>98024</v>
      </c>
      <c r="B1668" s="46" t="s">
        <v>2023</v>
      </c>
      <c r="C1668" s="46" t="s">
        <v>429</v>
      </c>
      <c r="D1668" s="47">
        <v>8462.2999999999993</v>
      </c>
    </row>
    <row r="1669" spans="1:4" x14ac:dyDescent="0.25">
      <c r="A1669" s="49">
        <v>98025</v>
      </c>
      <c r="B1669" s="49" t="s">
        <v>2024</v>
      </c>
      <c r="C1669" s="49" t="s">
        <v>36</v>
      </c>
      <c r="D1669" s="51">
        <v>2865.2</v>
      </c>
    </row>
    <row r="1670" spans="1:4" x14ac:dyDescent="0.25">
      <c r="A1670" s="46">
        <v>98026</v>
      </c>
      <c r="B1670" s="46" t="s">
        <v>2025</v>
      </c>
      <c r="C1670" s="46" t="s">
        <v>429</v>
      </c>
      <c r="D1670" s="47">
        <v>9551.6</v>
      </c>
    </row>
    <row r="1671" spans="1:4" x14ac:dyDescent="0.25">
      <c r="A1671" s="49">
        <v>98027</v>
      </c>
      <c r="B1671" s="49" t="s">
        <v>2026</v>
      </c>
      <c r="C1671" s="49" t="s">
        <v>36</v>
      </c>
      <c r="D1671" s="51">
        <v>3120.22</v>
      </c>
    </row>
    <row r="1672" spans="1:4" x14ac:dyDescent="0.25">
      <c r="A1672" s="46">
        <v>98028</v>
      </c>
      <c r="B1672" s="46" t="s">
        <v>2027</v>
      </c>
      <c r="C1672" s="46" t="s">
        <v>429</v>
      </c>
      <c r="D1672" s="47">
        <v>10640.95</v>
      </c>
    </row>
    <row r="1673" spans="1:4" x14ac:dyDescent="0.25">
      <c r="A1673" s="49">
        <v>98029</v>
      </c>
      <c r="B1673" s="49" t="s">
        <v>2028</v>
      </c>
      <c r="C1673" s="49" t="s">
        <v>36</v>
      </c>
      <c r="D1673" s="51">
        <v>3380.18</v>
      </c>
    </row>
    <row r="1674" spans="1:4" x14ac:dyDescent="0.25">
      <c r="A1674" s="46">
        <v>98030</v>
      </c>
      <c r="B1674" s="46" t="s">
        <v>2029</v>
      </c>
      <c r="C1674" s="46" t="s">
        <v>429</v>
      </c>
      <c r="D1674" s="47">
        <v>8688.67</v>
      </c>
    </row>
    <row r="1675" spans="1:4" x14ac:dyDescent="0.25">
      <c r="A1675" s="49">
        <v>98031</v>
      </c>
      <c r="B1675" s="49" t="s">
        <v>2030</v>
      </c>
      <c r="C1675" s="49" t="s">
        <v>36</v>
      </c>
      <c r="D1675" s="51">
        <v>2870.12</v>
      </c>
    </row>
    <row r="1676" spans="1:4" x14ac:dyDescent="0.25">
      <c r="A1676" s="46">
        <v>98032</v>
      </c>
      <c r="B1676" s="46" t="s">
        <v>2031</v>
      </c>
      <c r="C1676" s="46" t="s">
        <v>429</v>
      </c>
      <c r="D1676" s="47">
        <v>10008.69</v>
      </c>
    </row>
    <row r="1677" spans="1:4" x14ac:dyDescent="0.25">
      <c r="A1677" s="49">
        <v>98033</v>
      </c>
      <c r="B1677" s="49" t="s">
        <v>2032</v>
      </c>
      <c r="C1677" s="49" t="s">
        <v>36</v>
      </c>
      <c r="D1677" s="51">
        <v>3125.16</v>
      </c>
    </row>
    <row r="1678" spans="1:4" x14ac:dyDescent="0.25">
      <c r="A1678" s="46">
        <v>98034</v>
      </c>
      <c r="B1678" s="46" t="s">
        <v>2033</v>
      </c>
      <c r="C1678" s="46" t="s">
        <v>429</v>
      </c>
      <c r="D1678" s="47">
        <v>11328.74</v>
      </c>
    </row>
    <row r="1679" spans="1:4" x14ac:dyDescent="0.25">
      <c r="A1679" s="49">
        <v>98035</v>
      </c>
      <c r="B1679" s="49" t="s">
        <v>2034</v>
      </c>
      <c r="C1679" s="49" t="s">
        <v>36</v>
      </c>
      <c r="D1679" s="51">
        <v>3380.18</v>
      </c>
    </row>
    <row r="1680" spans="1:4" x14ac:dyDescent="0.25">
      <c r="A1680" s="46">
        <v>98036</v>
      </c>
      <c r="B1680" s="46" t="s">
        <v>2035</v>
      </c>
      <c r="C1680" s="46" t="s">
        <v>429</v>
      </c>
      <c r="D1680" s="47">
        <v>12648.8</v>
      </c>
    </row>
    <row r="1681" spans="1:4" x14ac:dyDescent="0.25">
      <c r="A1681" s="49">
        <v>98037</v>
      </c>
      <c r="B1681" s="49" t="s">
        <v>2036</v>
      </c>
      <c r="C1681" s="49" t="s">
        <v>36</v>
      </c>
      <c r="D1681" s="51">
        <v>3640.13</v>
      </c>
    </row>
    <row r="1682" spans="1:4" x14ac:dyDescent="0.25">
      <c r="A1682" s="46">
        <v>98038</v>
      </c>
      <c r="B1682" s="46" t="s">
        <v>2037</v>
      </c>
      <c r="C1682" s="46" t="s">
        <v>429</v>
      </c>
      <c r="D1682" s="47">
        <v>11577.76</v>
      </c>
    </row>
    <row r="1683" spans="1:4" x14ac:dyDescent="0.25">
      <c r="A1683" s="49">
        <v>98039</v>
      </c>
      <c r="B1683" s="49" t="s">
        <v>2038</v>
      </c>
      <c r="C1683" s="49" t="s">
        <v>36</v>
      </c>
      <c r="D1683" s="51">
        <v>3385.12</v>
      </c>
    </row>
    <row r="1684" spans="1:4" x14ac:dyDescent="0.25">
      <c r="A1684" s="46">
        <v>98040</v>
      </c>
      <c r="B1684" s="46" t="s">
        <v>2039</v>
      </c>
      <c r="C1684" s="46" t="s">
        <v>429</v>
      </c>
      <c r="D1684" s="47">
        <v>13098.98</v>
      </c>
    </row>
    <row r="1685" spans="1:4" x14ac:dyDescent="0.25">
      <c r="A1685" s="49">
        <v>98041</v>
      </c>
      <c r="B1685" s="49" t="s">
        <v>2040</v>
      </c>
      <c r="C1685" s="49" t="s">
        <v>36</v>
      </c>
      <c r="D1685" s="51">
        <v>3640.13</v>
      </c>
    </row>
    <row r="1686" spans="1:4" x14ac:dyDescent="0.25">
      <c r="A1686" s="46">
        <v>98042</v>
      </c>
      <c r="B1686" s="46" t="s">
        <v>2041</v>
      </c>
      <c r="C1686" s="46" t="s">
        <v>429</v>
      </c>
      <c r="D1686" s="47">
        <v>14620.22</v>
      </c>
    </row>
    <row r="1687" spans="1:4" x14ac:dyDescent="0.25">
      <c r="A1687" s="49">
        <v>98043</v>
      </c>
      <c r="B1687" s="49" t="s">
        <v>2042</v>
      </c>
      <c r="C1687" s="49" t="s">
        <v>36</v>
      </c>
      <c r="D1687" s="51">
        <v>3900.18</v>
      </c>
    </row>
    <row r="1688" spans="1:4" x14ac:dyDescent="0.25">
      <c r="A1688" s="46">
        <v>98044</v>
      </c>
      <c r="B1688" s="46" t="s">
        <v>2043</v>
      </c>
      <c r="C1688" s="46" t="s">
        <v>429</v>
      </c>
      <c r="D1688" s="47">
        <v>14869.33</v>
      </c>
    </row>
    <row r="1689" spans="1:4" x14ac:dyDescent="0.25">
      <c r="A1689" s="49">
        <v>98045</v>
      </c>
      <c r="B1689" s="49" t="s">
        <v>2044</v>
      </c>
      <c r="C1689" s="49" t="s">
        <v>36</v>
      </c>
      <c r="D1689" s="51">
        <v>3900.18</v>
      </c>
    </row>
    <row r="1690" spans="1:4" x14ac:dyDescent="0.25">
      <c r="A1690" s="46">
        <v>98046</v>
      </c>
      <c r="B1690" s="46" t="s">
        <v>2045</v>
      </c>
      <c r="C1690" s="46" t="s">
        <v>429</v>
      </c>
      <c r="D1690" s="47">
        <v>16591.54</v>
      </c>
    </row>
    <row r="1691" spans="1:4" x14ac:dyDescent="0.25">
      <c r="A1691" s="49">
        <v>98047</v>
      </c>
      <c r="B1691" s="49" t="s">
        <v>2046</v>
      </c>
      <c r="C1691" s="49" t="s">
        <v>36</v>
      </c>
      <c r="D1691" s="51">
        <v>4160.12</v>
      </c>
    </row>
    <row r="1692" spans="1:4" x14ac:dyDescent="0.25">
      <c r="A1692" s="46">
        <v>98048</v>
      </c>
      <c r="B1692" s="46" t="s">
        <v>2047</v>
      </c>
      <c r="C1692" s="46" t="s">
        <v>429</v>
      </c>
      <c r="D1692" s="47">
        <v>18563.02</v>
      </c>
    </row>
    <row r="1693" spans="1:4" x14ac:dyDescent="0.25">
      <c r="A1693" s="49">
        <v>98049</v>
      </c>
      <c r="B1693" s="49" t="s">
        <v>2048</v>
      </c>
      <c r="C1693" s="49" t="s">
        <v>36</v>
      </c>
      <c r="D1693" s="51">
        <v>4371.8999999999996</v>
      </c>
    </row>
    <row r="1694" spans="1:4" x14ac:dyDescent="0.25">
      <c r="A1694" s="46">
        <v>98050</v>
      </c>
      <c r="B1694" s="46" t="s">
        <v>2049</v>
      </c>
      <c r="C1694" s="46" t="s">
        <v>36</v>
      </c>
      <c r="D1694" s="48">
        <v>284.36</v>
      </c>
    </row>
    <row r="1695" spans="1:4" x14ac:dyDescent="0.25">
      <c r="A1695" s="49">
        <v>98051</v>
      </c>
      <c r="B1695" s="49" t="s">
        <v>2050</v>
      </c>
      <c r="C1695" s="49" t="s">
        <v>36</v>
      </c>
      <c r="D1695" s="50">
        <v>978.9</v>
      </c>
    </row>
    <row r="1696" spans="1:4" x14ac:dyDescent="0.25">
      <c r="A1696" s="46">
        <v>98405</v>
      </c>
      <c r="B1696" s="46" t="s">
        <v>2051</v>
      </c>
      <c r="C1696" s="46" t="s">
        <v>429</v>
      </c>
      <c r="D1696" s="47">
        <v>2672.77</v>
      </c>
    </row>
    <row r="1697" spans="1:4" x14ac:dyDescent="0.25">
      <c r="A1697" s="49">
        <v>98406</v>
      </c>
      <c r="B1697" s="49" t="s">
        <v>2052</v>
      </c>
      <c r="C1697" s="49" t="s">
        <v>429</v>
      </c>
      <c r="D1697" s="51">
        <v>6288.04</v>
      </c>
    </row>
    <row r="1698" spans="1:4" x14ac:dyDescent="0.25">
      <c r="A1698" s="46">
        <v>98407</v>
      </c>
      <c r="B1698" s="46" t="s">
        <v>2053</v>
      </c>
      <c r="C1698" s="46" t="s">
        <v>429</v>
      </c>
      <c r="D1698" s="47">
        <v>4110.51</v>
      </c>
    </row>
    <row r="1699" spans="1:4" x14ac:dyDescent="0.25">
      <c r="A1699" s="49">
        <v>98408</v>
      </c>
      <c r="B1699" s="49" t="s">
        <v>2054</v>
      </c>
      <c r="C1699" s="49" t="s">
        <v>429</v>
      </c>
      <c r="D1699" s="51">
        <v>4823.12</v>
      </c>
    </row>
    <row r="1700" spans="1:4" x14ac:dyDescent="0.25">
      <c r="A1700" s="46">
        <v>98409</v>
      </c>
      <c r="B1700" s="46" t="s">
        <v>2055</v>
      </c>
      <c r="C1700" s="46" t="s">
        <v>36</v>
      </c>
      <c r="D1700" s="48">
        <v>388.08</v>
      </c>
    </row>
    <row r="1701" spans="1:4" x14ac:dyDescent="0.25">
      <c r="A1701" s="49">
        <v>98410</v>
      </c>
      <c r="B1701" s="49" t="s">
        <v>2056</v>
      </c>
      <c r="C1701" s="49" t="s">
        <v>429</v>
      </c>
      <c r="D1701" s="51">
        <v>1290.01</v>
      </c>
    </row>
    <row r="1702" spans="1:4" x14ac:dyDescent="0.25">
      <c r="A1702" s="46">
        <v>99240</v>
      </c>
      <c r="B1702" s="46" t="s">
        <v>2057</v>
      </c>
      <c r="C1702" s="46" t="s">
        <v>36</v>
      </c>
      <c r="D1702" s="48">
        <v>681.11</v>
      </c>
    </row>
    <row r="1703" spans="1:4" x14ac:dyDescent="0.25">
      <c r="A1703" s="49">
        <v>99241</v>
      </c>
      <c r="B1703" s="49" t="s">
        <v>2058</v>
      </c>
      <c r="C1703" s="49" t="s">
        <v>36</v>
      </c>
      <c r="D1703" s="51">
        <v>1748.95</v>
      </c>
    </row>
    <row r="1704" spans="1:4" x14ac:dyDescent="0.25">
      <c r="A1704" s="46">
        <v>99242</v>
      </c>
      <c r="B1704" s="46" t="s">
        <v>2059</v>
      </c>
      <c r="C1704" s="46" t="s">
        <v>429</v>
      </c>
      <c r="D1704" s="47">
        <v>3087.17</v>
      </c>
    </row>
    <row r="1705" spans="1:4" x14ac:dyDescent="0.25">
      <c r="A1705" s="49">
        <v>99243</v>
      </c>
      <c r="B1705" s="49" t="s">
        <v>2060</v>
      </c>
      <c r="C1705" s="49" t="s">
        <v>36</v>
      </c>
      <c r="D1705" s="51">
        <v>1634.19</v>
      </c>
    </row>
    <row r="1706" spans="1:4" x14ac:dyDescent="0.25">
      <c r="A1706" s="46">
        <v>99244</v>
      </c>
      <c r="B1706" s="46" t="s">
        <v>2061</v>
      </c>
      <c r="C1706" s="46" t="s">
        <v>429</v>
      </c>
      <c r="D1706" s="47">
        <v>5037</v>
      </c>
    </row>
    <row r="1707" spans="1:4" x14ac:dyDescent="0.25">
      <c r="A1707" s="49">
        <v>99246</v>
      </c>
      <c r="B1707" s="49" t="s">
        <v>2062</v>
      </c>
      <c r="C1707" s="49" t="s">
        <v>36</v>
      </c>
      <c r="D1707" s="50">
        <v>934.56</v>
      </c>
    </row>
    <row r="1708" spans="1:4" x14ac:dyDescent="0.25">
      <c r="A1708" s="46">
        <v>99247</v>
      </c>
      <c r="B1708" s="46" t="s">
        <v>2063</v>
      </c>
      <c r="C1708" s="46" t="s">
        <v>36</v>
      </c>
      <c r="D1708" s="47">
        <v>1993.37</v>
      </c>
    </row>
    <row r="1709" spans="1:4" x14ac:dyDescent="0.25">
      <c r="A1709" s="49">
        <v>99248</v>
      </c>
      <c r="B1709" s="49" t="s">
        <v>2064</v>
      </c>
      <c r="C1709" s="49" t="s">
        <v>429</v>
      </c>
      <c r="D1709" s="51">
        <v>3979.67</v>
      </c>
    </row>
    <row r="1710" spans="1:4" x14ac:dyDescent="0.25">
      <c r="A1710" s="46">
        <v>99249</v>
      </c>
      <c r="B1710" s="46" t="s">
        <v>2065</v>
      </c>
      <c r="C1710" s="46" t="s">
        <v>36</v>
      </c>
      <c r="D1710" s="47">
        <v>1996.4</v>
      </c>
    </row>
    <row r="1711" spans="1:4" x14ac:dyDescent="0.25">
      <c r="A1711" s="49">
        <v>99252</v>
      </c>
      <c r="B1711" s="49" t="s">
        <v>2066</v>
      </c>
      <c r="C1711" s="49" t="s">
        <v>429</v>
      </c>
      <c r="D1711" s="51">
        <v>2623.81</v>
      </c>
    </row>
    <row r="1712" spans="1:4" x14ac:dyDescent="0.25">
      <c r="A1712" s="46">
        <v>99254</v>
      </c>
      <c r="B1712" s="46" t="s">
        <v>2067</v>
      </c>
      <c r="C1712" s="46" t="s">
        <v>36</v>
      </c>
      <c r="D1712" s="47">
        <v>1260.08</v>
      </c>
    </row>
    <row r="1713" spans="1:4" x14ac:dyDescent="0.25">
      <c r="A1713" s="49">
        <v>99256</v>
      </c>
      <c r="B1713" s="49" t="s">
        <v>2068</v>
      </c>
      <c r="C1713" s="49" t="s">
        <v>429</v>
      </c>
      <c r="D1713" s="51">
        <v>5921.83</v>
      </c>
    </row>
    <row r="1714" spans="1:4" x14ac:dyDescent="0.25">
      <c r="A1714" s="46">
        <v>99259</v>
      </c>
      <c r="B1714" s="46" t="s">
        <v>2069</v>
      </c>
      <c r="C1714" s="46" t="s">
        <v>429</v>
      </c>
      <c r="D1714" s="47">
        <v>3319.43</v>
      </c>
    </row>
    <row r="1715" spans="1:4" x14ac:dyDescent="0.25">
      <c r="A1715" s="49">
        <v>99261</v>
      </c>
      <c r="B1715" s="49" t="s">
        <v>2070</v>
      </c>
      <c r="C1715" s="49" t="s">
        <v>36</v>
      </c>
      <c r="D1715" s="51">
        <v>1504.48</v>
      </c>
    </row>
    <row r="1716" spans="1:4" x14ac:dyDescent="0.25">
      <c r="A1716" s="46">
        <v>99263</v>
      </c>
      <c r="B1716" s="46" t="s">
        <v>2071</v>
      </c>
      <c r="C1716" s="46" t="s">
        <v>36</v>
      </c>
      <c r="D1716" s="47">
        <v>2237.8200000000002</v>
      </c>
    </row>
    <row r="1717" spans="1:4" x14ac:dyDescent="0.25">
      <c r="A1717" s="49">
        <v>99265</v>
      </c>
      <c r="B1717" s="49" t="s">
        <v>2072</v>
      </c>
      <c r="C1717" s="49" t="s">
        <v>429</v>
      </c>
      <c r="D1717" s="51">
        <v>4014.96</v>
      </c>
    </row>
    <row r="1718" spans="1:4" x14ac:dyDescent="0.25">
      <c r="A1718" s="46">
        <v>99266</v>
      </c>
      <c r="B1718" s="46" t="s">
        <v>2073</v>
      </c>
      <c r="C1718" s="46" t="s">
        <v>36</v>
      </c>
      <c r="D1718" s="47">
        <v>1748.95</v>
      </c>
    </row>
    <row r="1719" spans="1:4" x14ac:dyDescent="0.25">
      <c r="A1719" s="49">
        <v>99267</v>
      </c>
      <c r="B1719" s="49" t="s">
        <v>2074</v>
      </c>
      <c r="C1719" s="49" t="s">
        <v>429</v>
      </c>
      <c r="D1719" s="51">
        <v>4710.57</v>
      </c>
    </row>
    <row r="1720" spans="1:4" x14ac:dyDescent="0.25">
      <c r="A1720" s="46">
        <v>99268</v>
      </c>
      <c r="B1720" s="46" t="s">
        <v>2075</v>
      </c>
      <c r="C1720" s="46" t="s">
        <v>429</v>
      </c>
      <c r="D1720" s="48">
        <v>506.91</v>
      </c>
    </row>
    <row r="1721" spans="1:4" x14ac:dyDescent="0.25">
      <c r="A1721" s="49">
        <v>99269</v>
      </c>
      <c r="B1721" s="49" t="s">
        <v>2076</v>
      </c>
      <c r="C1721" s="49" t="s">
        <v>36</v>
      </c>
      <c r="D1721" s="51">
        <v>1993.37</v>
      </c>
    </row>
    <row r="1722" spans="1:4" x14ac:dyDescent="0.25">
      <c r="A1722" s="46">
        <v>99270</v>
      </c>
      <c r="B1722" s="46" t="s">
        <v>2077</v>
      </c>
      <c r="C1722" s="46" t="s">
        <v>429</v>
      </c>
      <c r="D1722" s="48">
        <v>651.82000000000005</v>
      </c>
    </row>
    <row r="1723" spans="1:4" x14ac:dyDescent="0.25">
      <c r="A1723" s="49">
        <v>99271</v>
      </c>
      <c r="B1723" s="49" t="s">
        <v>2078</v>
      </c>
      <c r="C1723" s="49" t="s">
        <v>429</v>
      </c>
      <c r="D1723" s="51">
        <v>6806.54</v>
      </c>
    </row>
    <row r="1724" spans="1:4" x14ac:dyDescent="0.25">
      <c r="A1724" s="46">
        <v>99272</v>
      </c>
      <c r="B1724" s="46" t="s">
        <v>2079</v>
      </c>
      <c r="C1724" s="46" t="s">
        <v>429</v>
      </c>
      <c r="D1724" s="47">
        <v>1135.79</v>
      </c>
    </row>
    <row r="1725" spans="1:4" x14ac:dyDescent="0.25">
      <c r="A1725" s="49">
        <v>99273</v>
      </c>
      <c r="B1725" s="49" t="s">
        <v>2080</v>
      </c>
      <c r="C1725" s="49" t="s">
        <v>429</v>
      </c>
      <c r="D1725" s="51">
        <v>1599.29</v>
      </c>
    </row>
    <row r="1726" spans="1:4" x14ac:dyDescent="0.25">
      <c r="A1726" s="46">
        <v>99274</v>
      </c>
      <c r="B1726" s="46" t="s">
        <v>2081</v>
      </c>
      <c r="C1726" s="46" t="s">
        <v>429</v>
      </c>
      <c r="D1726" s="47">
        <v>5441.53</v>
      </c>
    </row>
    <row r="1727" spans="1:4" x14ac:dyDescent="0.25">
      <c r="A1727" s="49">
        <v>99275</v>
      </c>
      <c r="B1727" s="49" t="s">
        <v>2082</v>
      </c>
      <c r="C1727" s="49" t="s">
        <v>429</v>
      </c>
      <c r="D1727" s="50">
        <v>980.38</v>
      </c>
    </row>
    <row r="1728" spans="1:4" x14ac:dyDescent="0.25">
      <c r="A1728" s="46">
        <v>99276</v>
      </c>
      <c r="B1728" s="46" t="s">
        <v>2083</v>
      </c>
      <c r="C1728" s="46" t="s">
        <v>36</v>
      </c>
      <c r="D1728" s="47">
        <v>2482.29</v>
      </c>
    </row>
    <row r="1729" spans="1:4" x14ac:dyDescent="0.25">
      <c r="A1729" s="49">
        <v>99277</v>
      </c>
      <c r="B1729" s="49" t="s">
        <v>2084</v>
      </c>
      <c r="C1729" s="49" t="s">
        <v>36</v>
      </c>
      <c r="D1729" s="51">
        <v>2237.8200000000002</v>
      </c>
    </row>
    <row r="1730" spans="1:4" x14ac:dyDescent="0.25">
      <c r="A1730" s="46">
        <v>99278</v>
      </c>
      <c r="B1730" s="46" t="s">
        <v>2085</v>
      </c>
      <c r="C1730" s="46" t="s">
        <v>36</v>
      </c>
      <c r="D1730" s="48">
        <v>385.98</v>
      </c>
    </row>
    <row r="1731" spans="1:4" x14ac:dyDescent="0.25">
      <c r="A1731" s="49">
        <v>99279</v>
      </c>
      <c r="B1731" s="49" t="s">
        <v>2086</v>
      </c>
      <c r="C1731" s="49" t="s">
        <v>429</v>
      </c>
      <c r="D1731" s="51">
        <v>6141.52</v>
      </c>
    </row>
    <row r="1732" spans="1:4" x14ac:dyDescent="0.25">
      <c r="A1732" s="46">
        <v>99280</v>
      </c>
      <c r="B1732" s="46" t="s">
        <v>2087</v>
      </c>
      <c r="C1732" s="46" t="s">
        <v>429</v>
      </c>
      <c r="D1732" s="47">
        <v>2085.89</v>
      </c>
    </row>
    <row r="1733" spans="1:4" x14ac:dyDescent="0.25">
      <c r="A1733" s="49">
        <v>99281</v>
      </c>
      <c r="B1733" s="49" t="s">
        <v>2088</v>
      </c>
      <c r="C1733" s="49" t="s">
        <v>36</v>
      </c>
      <c r="D1733" s="51">
        <v>2482.29</v>
      </c>
    </row>
    <row r="1734" spans="1:4" x14ac:dyDescent="0.25">
      <c r="A1734" s="46">
        <v>99282</v>
      </c>
      <c r="B1734" s="46" t="s">
        <v>2089</v>
      </c>
      <c r="C1734" s="46" t="s">
        <v>36</v>
      </c>
      <c r="D1734" s="47">
        <v>2751.43</v>
      </c>
    </row>
    <row r="1735" spans="1:4" x14ac:dyDescent="0.25">
      <c r="A1735" s="49">
        <v>99283</v>
      </c>
      <c r="B1735" s="49" t="s">
        <v>2090</v>
      </c>
      <c r="C1735" s="49" t="s">
        <v>36</v>
      </c>
      <c r="D1735" s="51">
        <v>1151.32</v>
      </c>
    </row>
    <row r="1736" spans="1:4" x14ac:dyDescent="0.25">
      <c r="A1736" s="46">
        <v>99284</v>
      </c>
      <c r="B1736" s="46" t="s">
        <v>2091</v>
      </c>
      <c r="C1736" s="46" t="s">
        <v>429</v>
      </c>
      <c r="D1736" s="47">
        <v>7691.47</v>
      </c>
    </row>
    <row r="1737" spans="1:4" x14ac:dyDescent="0.25">
      <c r="A1737" s="49">
        <v>99285</v>
      </c>
      <c r="B1737" s="49" t="s">
        <v>2092</v>
      </c>
      <c r="C1737" s="49" t="s">
        <v>429</v>
      </c>
      <c r="D1737" s="51">
        <v>1338.07</v>
      </c>
    </row>
    <row r="1738" spans="1:4" x14ac:dyDescent="0.25">
      <c r="A1738" s="46">
        <v>99286</v>
      </c>
      <c r="B1738" s="46" t="s">
        <v>2093</v>
      </c>
      <c r="C1738" s="46" t="s">
        <v>429</v>
      </c>
      <c r="D1738" s="47">
        <v>6841.6</v>
      </c>
    </row>
    <row r="1739" spans="1:4" x14ac:dyDescent="0.25">
      <c r="A1739" s="49">
        <v>99287</v>
      </c>
      <c r="B1739" s="49" t="s">
        <v>2094</v>
      </c>
      <c r="C1739" s="49" t="s">
        <v>429</v>
      </c>
      <c r="D1739" s="51">
        <v>9777.0300000000007</v>
      </c>
    </row>
    <row r="1740" spans="1:4" x14ac:dyDescent="0.25">
      <c r="A1740" s="46">
        <v>99288</v>
      </c>
      <c r="B1740" s="46" t="s">
        <v>2095</v>
      </c>
      <c r="C1740" s="46" t="s">
        <v>36</v>
      </c>
      <c r="D1740" s="48">
        <v>510.64</v>
      </c>
    </row>
    <row r="1741" spans="1:4" x14ac:dyDescent="0.25">
      <c r="A1741" s="49">
        <v>99289</v>
      </c>
      <c r="B1741" s="49" t="s">
        <v>2096</v>
      </c>
      <c r="C1741" s="49" t="s">
        <v>36</v>
      </c>
      <c r="D1741" s="51">
        <v>2726.69</v>
      </c>
    </row>
    <row r="1742" spans="1:4" x14ac:dyDescent="0.25">
      <c r="A1742" s="46">
        <v>99290</v>
      </c>
      <c r="B1742" s="46" t="s">
        <v>2097</v>
      </c>
      <c r="C1742" s="46" t="s">
        <v>429</v>
      </c>
      <c r="D1742" s="47">
        <v>4124.1400000000003</v>
      </c>
    </row>
    <row r="1743" spans="1:4" x14ac:dyDescent="0.25">
      <c r="A1743" s="49">
        <v>99291</v>
      </c>
      <c r="B1743" s="49" t="s">
        <v>2098</v>
      </c>
      <c r="C1743" s="49" t="s">
        <v>36</v>
      </c>
      <c r="D1743" s="51">
        <v>2726.69</v>
      </c>
    </row>
    <row r="1744" spans="1:4" x14ac:dyDescent="0.25">
      <c r="A1744" s="46">
        <v>99292</v>
      </c>
      <c r="B1744" s="46" t="s">
        <v>2099</v>
      </c>
      <c r="C1744" s="46" t="s">
        <v>429</v>
      </c>
      <c r="D1744" s="47">
        <v>2584.37</v>
      </c>
    </row>
    <row r="1745" spans="1:4" x14ac:dyDescent="0.25">
      <c r="A1745" s="49">
        <v>99293</v>
      </c>
      <c r="B1745" s="49" t="s">
        <v>2100</v>
      </c>
      <c r="C1745" s="49" t="s">
        <v>36</v>
      </c>
      <c r="D1745" s="51">
        <v>1392.77</v>
      </c>
    </row>
    <row r="1746" spans="1:4" x14ac:dyDescent="0.25">
      <c r="A1746" s="46">
        <v>99294</v>
      </c>
      <c r="B1746" s="46" t="s">
        <v>2101</v>
      </c>
      <c r="C1746" s="46" t="s">
        <v>429</v>
      </c>
      <c r="D1746" s="47">
        <v>8576.2199999999993</v>
      </c>
    </row>
    <row r="1747" spans="1:4" x14ac:dyDescent="0.25">
      <c r="A1747" s="49">
        <v>99296</v>
      </c>
      <c r="B1747" s="49" t="s">
        <v>2102</v>
      </c>
      <c r="C1747" s="49" t="s">
        <v>36</v>
      </c>
      <c r="D1747" s="51">
        <v>2995.85</v>
      </c>
    </row>
    <row r="1748" spans="1:4" x14ac:dyDescent="0.25">
      <c r="A1748" s="46">
        <v>99297</v>
      </c>
      <c r="B1748" s="46" t="s">
        <v>2103</v>
      </c>
      <c r="C1748" s="46" t="s">
        <v>36</v>
      </c>
      <c r="D1748" s="47">
        <v>2991.57</v>
      </c>
    </row>
    <row r="1749" spans="1:4" x14ac:dyDescent="0.25">
      <c r="A1749" s="49">
        <v>99298</v>
      </c>
      <c r="B1749" s="49" t="s">
        <v>2104</v>
      </c>
      <c r="C1749" s="49" t="s">
        <v>429</v>
      </c>
      <c r="D1749" s="51">
        <v>11065.95</v>
      </c>
    </row>
    <row r="1750" spans="1:4" x14ac:dyDescent="0.25">
      <c r="A1750" s="46">
        <v>99299</v>
      </c>
      <c r="B1750" s="46" t="s">
        <v>2105</v>
      </c>
      <c r="C1750" s="46" t="s">
        <v>36</v>
      </c>
      <c r="D1750" s="47">
        <v>3240.23</v>
      </c>
    </row>
    <row r="1751" spans="1:4" x14ac:dyDescent="0.25">
      <c r="A1751" s="49">
        <v>99300</v>
      </c>
      <c r="B1751" s="49" t="s">
        <v>2106</v>
      </c>
      <c r="C1751" s="49" t="s">
        <v>429</v>
      </c>
      <c r="D1751" s="51">
        <v>12354.89</v>
      </c>
    </row>
    <row r="1752" spans="1:4" x14ac:dyDescent="0.25">
      <c r="A1752" s="46">
        <v>99301</v>
      </c>
      <c r="B1752" s="46" t="s">
        <v>2107</v>
      </c>
      <c r="C1752" s="46" t="s">
        <v>429</v>
      </c>
      <c r="D1752" s="47">
        <v>6093.43</v>
      </c>
    </row>
    <row r="1753" spans="1:4" x14ac:dyDescent="0.25">
      <c r="A1753" s="49">
        <v>99302</v>
      </c>
      <c r="B1753" s="49" t="s">
        <v>2108</v>
      </c>
      <c r="C1753" s="49" t="s">
        <v>36</v>
      </c>
      <c r="D1753" s="51">
        <v>3488.89</v>
      </c>
    </row>
    <row r="1754" spans="1:4" x14ac:dyDescent="0.25">
      <c r="A1754" s="46">
        <v>99303</v>
      </c>
      <c r="B1754" s="46" t="s">
        <v>2109</v>
      </c>
      <c r="C1754" s="46" t="s">
        <v>429</v>
      </c>
      <c r="D1754" s="47">
        <v>11309.03</v>
      </c>
    </row>
    <row r="1755" spans="1:4" x14ac:dyDescent="0.25">
      <c r="A1755" s="49">
        <v>99304</v>
      </c>
      <c r="B1755" s="49" t="s">
        <v>2110</v>
      </c>
      <c r="C1755" s="49" t="s">
        <v>36</v>
      </c>
      <c r="D1755" s="51">
        <v>3244.49</v>
      </c>
    </row>
    <row r="1756" spans="1:4" x14ac:dyDescent="0.25">
      <c r="A1756" s="46">
        <v>99305</v>
      </c>
      <c r="B1756" s="46" t="s">
        <v>2111</v>
      </c>
      <c r="C1756" s="46" t="s">
        <v>429</v>
      </c>
      <c r="D1756" s="47">
        <v>12794.58</v>
      </c>
    </row>
    <row r="1757" spans="1:4" x14ac:dyDescent="0.25">
      <c r="A1757" s="49">
        <v>99306</v>
      </c>
      <c r="B1757" s="49" t="s">
        <v>2112</v>
      </c>
      <c r="C1757" s="49" t="s">
        <v>36</v>
      </c>
      <c r="D1757" s="51">
        <v>3488.89</v>
      </c>
    </row>
    <row r="1758" spans="1:4" x14ac:dyDescent="0.25">
      <c r="A1758" s="46">
        <v>99307</v>
      </c>
      <c r="B1758" s="46" t="s">
        <v>2113</v>
      </c>
      <c r="C1758" s="46" t="s">
        <v>36</v>
      </c>
      <c r="D1758" s="47">
        <v>2258.3000000000002</v>
      </c>
    </row>
    <row r="1759" spans="1:4" x14ac:dyDescent="0.25">
      <c r="A1759" s="49">
        <v>99308</v>
      </c>
      <c r="B1759" s="49" t="s">
        <v>2114</v>
      </c>
      <c r="C1759" s="49" t="s">
        <v>429</v>
      </c>
      <c r="D1759" s="51">
        <v>14280.15</v>
      </c>
    </row>
    <row r="1760" spans="1:4" x14ac:dyDescent="0.25">
      <c r="A1760" s="46">
        <v>99309</v>
      </c>
      <c r="B1760" s="46" t="s">
        <v>2115</v>
      </c>
      <c r="C1760" s="46" t="s">
        <v>36</v>
      </c>
      <c r="D1760" s="47">
        <v>3737.63</v>
      </c>
    </row>
    <row r="1761" spans="1:4" x14ac:dyDescent="0.25">
      <c r="A1761" s="49">
        <v>99310</v>
      </c>
      <c r="B1761" s="49" t="s">
        <v>2116</v>
      </c>
      <c r="C1761" s="49" t="s">
        <v>429</v>
      </c>
      <c r="D1761" s="51">
        <v>14523.3</v>
      </c>
    </row>
    <row r="1762" spans="1:4" x14ac:dyDescent="0.25">
      <c r="A1762" s="46">
        <v>99311</v>
      </c>
      <c r="B1762" s="46" t="s">
        <v>2117</v>
      </c>
      <c r="C1762" s="46" t="s">
        <v>36</v>
      </c>
      <c r="D1762" s="47">
        <v>3737.63</v>
      </c>
    </row>
    <row r="1763" spans="1:4" x14ac:dyDescent="0.25">
      <c r="A1763" s="49">
        <v>99312</v>
      </c>
      <c r="B1763" s="49" t="s">
        <v>2118</v>
      </c>
      <c r="C1763" s="49" t="s">
        <v>429</v>
      </c>
      <c r="D1763" s="51">
        <v>7149.79</v>
      </c>
    </row>
    <row r="1764" spans="1:4" x14ac:dyDescent="0.25">
      <c r="A1764" s="46">
        <v>99313</v>
      </c>
      <c r="B1764" s="46" t="s">
        <v>2119</v>
      </c>
      <c r="C1764" s="46" t="s">
        <v>429</v>
      </c>
      <c r="D1764" s="47">
        <v>16205.33</v>
      </c>
    </row>
    <row r="1765" spans="1:4" x14ac:dyDescent="0.25">
      <c r="A1765" s="49">
        <v>99314</v>
      </c>
      <c r="B1765" s="49" t="s">
        <v>2120</v>
      </c>
      <c r="C1765" s="49" t="s">
        <v>36</v>
      </c>
      <c r="D1765" s="51">
        <v>3986.28</v>
      </c>
    </row>
    <row r="1766" spans="1:4" x14ac:dyDescent="0.25">
      <c r="A1766" s="46">
        <v>99315</v>
      </c>
      <c r="B1766" s="46" t="s">
        <v>2121</v>
      </c>
      <c r="C1766" s="46" t="s">
        <v>429</v>
      </c>
      <c r="D1766" s="47">
        <v>18130.66</v>
      </c>
    </row>
    <row r="1767" spans="1:4" x14ac:dyDescent="0.25">
      <c r="A1767" s="49">
        <v>99317</v>
      </c>
      <c r="B1767" s="49" t="s">
        <v>2122</v>
      </c>
      <c r="C1767" s="49" t="s">
        <v>36</v>
      </c>
      <c r="D1767" s="51">
        <v>2502.71</v>
      </c>
    </row>
    <row r="1768" spans="1:4" x14ac:dyDescent="0.25">
      <c r="A1768" s="46">
        <v>99318</v>
      </c>
      <c r="B1768" s="46" t="s">
        <v>2123</v>
      </c>
      <c r="C1768" s="46" t="s">
        <v>36</v>
      </c>
      <c r="D1768" s="48">
        <v>283.42</v>
      </c>
    </row>
    <row r="1769" spans="1:4" x14ac:dyDescent="0.25">
      <c r="A1769" s="49">
        <v>99319</v>
      </c>
      <c r="B1769" s="49" t="s">
        <v>2124</v>
      </c>
      <c r="C1769" s="49" t="s">
        <v>36</v>
      </c>
      <c r="D1769" s="50">
        <v>917.17</v>
      </c>
    </row>
    <row r="1770" spans="1:4" x14ac:dyDescent="0.25">
      <c r="A1770" s="46">
        <v>99320</v>
      </c>
      <c r="B1770" s="46" t="s">
        <v>2125</v>
      </c>
      <c r="C1770" s="46" t="s">
        <v>429</v>
      </c>
      <c r="D1770" s="47">
        <v>8268.2199999999993</v>
      </c>
    </row>
    <row r="1771" spans="1:4" x14ac:dyDescent="0.25">
      <c r="A1771" s="49">
        <v>99321</v>
      </c>
      <c r="B1771" s="49" t="s">
        <v>2126</v>
      </c>
      <c r="C1771" s="49" t="s">
        <v>36</v>
      </c>
      <c r="D1771" s="51">
        <v>2747.17</v>
      </c>
    </row>
    <row r="1772" spans="1:4" x14ac:dyDescent="0.25">
      <c r="A1772" s="46">
        <v>99322</v>
      </c>
      <c r="B1772" s="46" t="s">
        <v>2127</v>
      </c>
      <c r="C1772" s="46" t="s">
        <v>429</v>
      </c>
      <c r="D1772" s="47">
        <v>9332.44</v>
      </c>
    </row>
    <row r="1773" spans="1:4" x14ac:dyDescent="0.25">
      <c r="A1773" s="49">
        <v>99323</v>
      </c>
      <c r="B1773" s="49" t="s">
        <v>2128</v>
      </c>
      <c r="C1773" s="49" t="s">
        <v>36</v>
      </c>
      <c r="D1773" s="51">
        <v>2991.57</v>
      </c>
    </row>
    <row r="1774" spans="1:4" x14ac:dyDescent="0.25">
      <c r="A1774" s="46">
        <v>99324</v>
      </c>
      <c r="B1774" s="46" t="s">
        <v>2129</v>
      </c>
      <c r="C1774" s="46" t="s">
        <v>429</v>
      </c>
      <c r="D1774" s="47">
        <v>10396.69</v>
      </c>
    </row>
    <row r="1775" spans="1:4" x14ac:dyDescent="0.25">
      <c r="A1775" s="49">
        <v>99325</v>
      </c>
      <c r="B1775" s="49" t="s">
        <v>2130</v>
      </c>
      <c r="C1775" s="49" t="s">
        <v>36</v>
      </c>
      <c r="D1775" s="51">
        <v>3240.23</v>
      </c>
    </row>
    <row r="1776" spans="1:4" x14ac:dyDescent="0.25">
      <c r="A1776" s="46">
        <v>99326</v>
      </c>
      <c r="B1776" s="46" t="s">
        <v>2131</v>
      </c>
      <c r="C1776" s="46" t="s">
        <v>429</v>
      </c>
      <c r="D1776" s="47">
        <v>8488.1299999999992</v>
      </c>
    </row>
    <row r="1777" spans="1:4" x14ac:dyDescent="0.25">
      <c r="A1777" s="49">
        <v>99327</v>
      </c>
      <c r="B1777" s="49" t="s">
        <v>2132</v>
      </c>
      <c r="C1777" s="49" t="s">
        <v>36</v>
      </c>
      <c r="D1777" s="51">
        <v>4193.2700000000004</v>
      </c>
    </row>
    <row r="1778" spans="1:4" x14ac:dyDescent="0.25">
      <c r="A1778" s="46">
        <v>101800</v>
      </c>
      <c r="B1778" s="46" t="s">
        <v>2133</v>
      </c>
      <c r="C1778" s="46" t="s">
        <v>429</v>
      </c>
      <c r="D1778" s="47">
        <v>1560.24</v>
      </c>
    </row>
    <row r="1779" spans="1:4" x14ac:dyDescent="0.25">
      <c r="A1779" s="49">
        <v>101801</v>
      </c>
      <c r="B1779" s="49" t="s">
        <v>2134</v>
      </c>
      <c r="C1779" s="49" t="s">
        <v>429</v>
      </c>
      <c r="D1779" s="51">
        <v>1081.25</v>
      </c>
    </row>
    <row r="1780" spans="1:4" x14ac:dyDescent="0.25">
      <c r="A1780" s="46">
        <v>101806</v>
      </c>
      <c r="B1780" s="46" t="s">
        <v>2135</v>
      </c>
      <c r="C1780" s="46" t="s">
        <v>429</v>
      </c>
      <c r="D1780" s="48">
        <v>541.26</v>
      </c>
    </row>
    <row r="1781" spans="1:4" x14ac:dyDescent="0.25">
      <c r="A1781" s="49">
        <v>101807</v>
      </c>
      <c r="B1781" s="49" t="s">
        <v>2136</v>
      </c>
      <c r="C1781" s="49" t="s">
        <v>429</v>
      </c>
      <c r="D1781" s="50">
        <v>482.76</v>
      </c>
    </row>
    <row r="1782" spans="1:4" x14ac:dyDescent="0.25">
      <c r="A1782" s="46">
        <v>101808</v>
      </c>
      <c r="B1782" s="46" t="s">
        <v>2137</v>
      </c>
      <c r="C1782" s="46" t="s">
        <v>429</v>
      </c>
      <c r="D1782" s="48">
        <v>536.20000000000005</v>
      </c>
    </row>
    <row r="1783" spans="1:4" x14ac:dyDescent="0.25">
      <c r="A1783" s="49">
        <v>101809</v>
      </c>
      <c r="B1783" s="49" t="s">
        <v>2138</v>
      </c>
      <c r="C1783" s="49" t="s">
        <v>429</v>
      </c>
      <c r="D1783" s="51">
        <v>3025.55</v>
      </c>
    </row>
    <row r="1784" spans="1:4" x14ac:dyDescent="0.25">
      <c r="A1784" s="46">
        <v>102139</v>
      </c>
      <c r="B1784" s="46" t="s">
        <v>2139</v>
      </c>
      <c r="C1784" s="46" t="s">
        <v>429</v>
      </c>
      <c r="D1784" s="47">
        <v>1778.35</v>
      </c>
    </row>
    <row r="1785" spans="1:4" x14ac:dyDescent="0.25">
      <c r="A1785" s="49">
        <v>102141</v>
      </c>
      <c r="B1785" s="49" t="s">
        <v>2140</v>
      </c>
      <c r="C1785" s="49" t="s">
        <v>429</v>
      </c>
      <c r="D1785" s="51">
        <v>2753.08</v>
      </c>
    </row>
    <row r="1786" spans="1:4" x14ac:dyDescent="0.25">
      <c r="A1786" s="46">
        <v>102142</v>
      </c>
      <c r="B1786" s="46" t="s">
        <v>2141</v>
      </c>
      <c r="C1786" s="46" t="s">
        <v>429</v>
      </c>
      <c r="D1786" s="47">
        <v>2714.08</v>
      </c>
    </row>
    <row r="1787" spans="1:4" x14ac:dyDescent="0.25">
      <c r="A1787" s="49">
        <v>102457</v>
      </c>
      <c r="B1787" s="49" t="s">
        <v>2142</v>
      </c>
      <c r="C1787" s="49" t="s">
        <v>429</v>
      </c>
      <c r="D1787" s="51">
        <v>1709.71</v>
      </c>
    </row>
    <row r="1788" spans="1:4" x14ac:dyDescent="0.25">
      <c r="A1788" s="46">
        <v>94263</v>
      </c>
      <c r="B1788" s="46" t="s">
        <v>2143</v>
      </c>
      <c r="C1788" s="46" t="s">
        <v>36</v>
      </c>
      <c r="D1788" s="48">
        <v>37.99</v>
      </c>
    </row>
    <row r="1789" spans="1:4" x14ac:dyDescent="0.25">
      <c r="A1789" s="49">
        <v>94264</v>
      </c>
      <c r="B1789" s="49" t="s">
        <v>2144</v>
      </c>
      <c r="C1789" s="49" t="s">
        <v>36</v>
      </c>
      <c r="D1789" s="50">
        <v>41.37</v>
      </c>
    </row>
    <row r="1790" spans="1:4" x14ac:dyDescent="0.25">
      <c r="A1790" s="46">
        <v>94265</v>
      </c>
      <c r="B1790" s="46" t="s">
        <v>2145</v>
      </c>
      <c r="C1790" s="46" t="s">
        <v>36</v>
      </c>
      <c r="D1790" s="48">
        <v>52.19</v>
      </c>
    </row>
    <row r="1791" spans="1:4" x14ac:dyDescent="0.25">
      <c r="A1791" s="49">
        <v>94266</v>
      </c>
      <c r="B1791" s="49" t="s">
        <v>2146</v>
      </c>
      <c r="C1791" s="49" t="s">
        <v>36</v>
      </c>
      <c r="D1791" s="50">
        <v>56.05</v>
      </c>
    </row>
    <row r="1792" spans="1:4" x14ac:dyDescent="0.25">
      <c r="A1792" s="46">
        <v>94267</v>
      </c>
      <c r="B1792" s="46" t="s">
        <v>2147</v>
      </c>
      <c r="C1792" s="46" t="s">
        <v>36</v>
      </c>
      <c r="D1792" s="48">
        <v>63.19</v>
      </c>
    </row>
    <row r="1793" spans="1:4" x14ac:dyDescent="0.25">
      <c r="A1793" s="49">
        <v>94268</v>
      </c>
      <c r="B1793" s="49" t="s">
        <v>2148</v>
      </c>
      <c r="C1793" s="49" t="s">
        <v>36</v>
      </c>
      <c r="D1793" s="50">
        <v>67.430000000000007</v>
      </c>
    </row>
    <row r="1794" spans="1:4" x14ac:dyDescent="0.25">
      <c r="A1794" s="46">
        <v>94269</v>
      </c>
      <c r="B1794" s="46" t="s">
        <v>2149</v>
      </c>
      <c r="C1794" s="46" t="s">
        <v>36</v>
      </c>
      <c r="D1794" s="48">
        <v>92.47</v>
      </c>
    </row>
    <row r="1795" spans="1:4" x14ac:dyDescent="0.25">
      <c r="A1795" s="49">
        <v>94270</v>
      </c>
      <c r="B1795" s="49" t="s">
        <v>2150</v>
      </c>
      <c r="C1795" s="49" t="s">
        <v>36</v>
      </c>
      <c r="D1795" s="50">
        <v>98.4</v>
      </c>
    </row>
    <row r="1796" spans="1:4" x14ac:dyDescent="0.25">
      <c r="A1796" s="46">
        <v>94271</v>
      </c>
      <c r="B1796" s="46" t="s">
        <v>2151</v>
      </c>
      <c r="C1796" s="46" t="s">
        <v>36</v>
      </c>
      <c r="D1796" s="48">
        <v>112.86</v>
      </c>
    </row>
    <row r="1797" spans="1:4" x14ac:dyDescent="0.25">
      <c r="A1797" s="49">
        <v>94272</v>
      </c>
      <c r="B1797" s="49" t="s">
        <v>2152</v>
      </c>
      <c r="C1797" s="49" t="s">
        <v>36</v>
      </c>
      <c r="D1797" s="50">
        <v>120.75</v>
      </c>
    </row>
    <row r="1798" spans="1:4" x14ac:dyDescent="0.25">
      <c r="A1798" s="46">
        <v>94273</v>
      </c>
      <c r="B1798" s="46" t="s">
        <v>2153</v>
      </c>
      <c r="C1798" s="46" t="s">
        <v>36</v>
      </c>
      <c r="D1798" s="48">
        <v>57.98</v>
      </c>
    </row>
    <row r="1799" spans="1:4" x14ac:dyDescent="0.25">
      <c r="A1799" s="49">
        <v>94274</v>
      </c>
      <c r="B1799" s="49" t="s">
        <v>2154</v>
      </c>
      <c r="C1799" s="49" t="s">
        <v>36</v>
      </c>
      <c r="D1799" s="50">
        <v>61.86</v>
      </c>
    </row>
    <row r="1800" spans="1:4" x14ac:dyDescent="0.25">
      <c r="A1800" s="46">
        <v>94275</v>
      </c>
      <c r="B1800" s="46" t="s">
        <v>2155</v>
      </c>
      <c r="C1800" s="46" t="s">
        <v>36</v>
      </c>
      <c r="D1800" s="48">
        <v>52.13</v>
      </c>
    </row>
    <row r="1801" spans="1:4" x14ac:dyDescent="0.25">
      <c r="A1801" s="49">
        <v>94276</v>
      </c>
      <c r="B1801" s="49" t="s">
        <v>2156</v>
      </c>
      <c r="C1801" s="49" t="s">
        <v>36</v>
      </c>
      <c r="D1801" s="50">
        <v>56.02</v>
      </c>
    </row>
    <row r="1802" spans="1:4" x14ac:dyDescent="0.25">
      <c r="A1802" s="46">
        <v>94277</v>
      </c>
      <c r="B1802" s="46" t="s">
        <v>2157</v>
      </c>
      <c r="C1802" s="46" t="s">
        <v>36</v>
      </c>
      <c r="D1802" s="48">
        <v>45.86</v>
      </c>
    </row>
    <row r="1803" spans="1:4" x14ac:dyDescent="0.25">
      <c r="A1803" s="49">
        <v>94278</v>
      </c>
      <c r="B1803" s="49" t="s">
        <v>2158</v>
      </c>
      <c r="C1803" s="49" t="s">
        <v>36</v>
      </c>
      <c r="D1803" s="50">
        <v>49.75</v>
      </c>
    </row>
    <row r="1804" spans="1:4" x14ac:dyDescent="0.25">
      <c r="A1804" s="46">
        <v>94279</v>
      </c>
      <c r="B1804" s="46" t="s">
        <v>2159</v>
      </c>
      <c r="C1804" s="46" t="s">
        <v>36</v>
      </c>
      <c r="D1804" s="48">
        <v>53.99</v>
      </c>
    </row>
    <row r="1805" spans="1:4" x14ac:dyDescent="0.25">
      <c r="A1805" s="49">
        <v>94280</v>
      </c>
      <c r="B1805" s="49" t="s">
        <v>2160</v>
      </c>
      <c r="C1805" s="49" t="s">
        <v>36</v>
      </c>
      <c r="D1805" s="50">
        <v>57.87</v>
      </c>
    </row>
    <row r="1806" spans="1:4" x14ac:dyDescent="0.25">
      <c r="A1806" s="46">
        <v>94281</v>
      </c>
      <c r="B1806" s="46" t="s">
        <v>2161</v>
      </c>
      <c r="C1806" s="46" t="s">
        <v>36</v>
      </c>
      <c r="D1806" s="48">
        <v>63.26</v>
      </c>
    </row>
    <row r="1807" spans="1:4" x14ac:dyDescent="0.25">
      <c r="A1807" s="49">
        <v>94282</v>
      </c>
      <c r="B1807" s="49" t="s">
        <v>2162</v>
      </c>
      <c r="C1807" s="49" t="s">
        <v>36</v>
      </c>
      <c r="D1807" s="50">
        <v>75.08</v>
      </c>
    </row>
    <row r="1808" spans="1:4" x14ac:dyDescent="0.25">
      <c r="A1808" s="46">
        <v>94283</v>
      </c>
      <c r="B1808" s="46" t="s">
        <v>2163</v>
      </c>
      <c r="C1808" s="46" t="s">
        <v>36</v>
      </c>
      <c r="D1808" s="48">
        <v>84.11</v>
      </c>
    </row>
    <row r="1809" spans="1:4" x14ac:dyDescent="0.25">
      <c r="A1809" s="49">
        <v>94284</v>
      </c>
      <c r="B1809" s="49" t="s">
        <v>2164</v>
      </c>
      <c r="C1809" s="49" t="s">
        <v>36</v>
      </c>
      <c r="D1809" s="50">
        <v>95.93</v>
      </c>
    </row>
    <row r="1810" spans="1:4" x14ac:dyDescent="0.25">
      <c r="A1810" s="46">
        <v>94285</v>
      </c>
      <c r="B1810" s="46" t="s">
        <v>2165</v>
      </c>
      <c r="C1810" s="46" t="s">
        <v>36</v>
      </c>
      <c r="D1810" s="48">
        <v>104.39</v>
      </c>
    </row>
    <row r="1811" spans="1:4" x14ac:dyDescent="0.25">
      <c r="A1811" s="49">
        <v>94286</v>
      </c>
      <c r="B1811" s="49" t="s">
        <v>2166</v>
      </c>
      <c r="C1811" s="49" t="s">
        <v>36</v>
      </c>
      <c r="D1811" s="50">
        <v>116.21</v>
      </c>
    </row>
    <row r="1812" spans="1:4" x14ac:dyDescent="0.25">
      <c r="A1812" s="46">
        <v>94287</v>
      </c>
      <c r="B1812" s="46" t="s">
        <v>2167</v>
      </c>
      <c r="C1812" s="46" t="s">
        <v>36</v>
      </c>
      <c r="D1812" s="48">
        <v>47.92</v>
      </c>
    </row>
    <row r="1813" spans="1:4" x14ac:dyDescent="0.25">
      <c r="A1813" s="49">
        <v>94288</v>
      </c>
      <c r="B1813" s="49" t="s">
        <v>2168</v>
      </c>
      <c r="C1813" s="49" t="s">
        <v>36</v>
      </c>
      <c r="D1813" s="50">
        <v>58.26</v>
      </c>
    </row>
    <row r="1814" spans="1:4" x14ac:dyDescent="0.25">
      <c r="A1814" s="46">
        <v>94289</v>
      </c>
      <c r="B1814" s="46" t="s">
        <v>2169</v>
      </c>
      <c r="C1814" s="46" t="s">
        <v>36</v>
      </c>
      <c r="D1814" s="48">
        <v>62.68</v>
      </c>
    </row>
    <row r="1815" spans="1:4" x14ac:dyDescent="0.25">
      <c r="A1815" s="49">
        <v>94290</v>
      </c>
      <c r="B1815" s="49" t="s">
        <v>2170</v>
      </c>
      <c r="C1815" s="49" t="s">
        <v>36</v>
      </c>
      <c r="D1815" s="50">
        <v>73.03</v>
      </c>
    </row>
    <row r="1816" spans="1:4" x14ac:dyDescent="0.25">
      <c r="A1816" s="46">
        <v>94291</v>
      </c>
      <c r="B1816" s="46" t="s">
        <v>2171</v>
      </c>
      <c r="C1816" s="46" t="s">
        <v>36</v>
      </c>
      <c r="D1816" s="48">
        <v>76.930000000000007</v>
      </c>
    </row>
    <row r="1817" spans="1:4" x14ac:dyDescent="0.25">
      <c r="A1817" s="49">
        <v>94292</v>
      </c>
      <c r="B1817" s="49" t="s">
        <v>2172</v>
      </c>
      <c r="C1817" s="49" t="s">
        <v>36</v>
      </c>
      <c r="D1817" s="50">
        <v>87.27</v>
      </c>
    </row>
    <row r="1818" spans="1:4" x14ac:dyDescent="0.25">
      <c r="A1818" s="46">
        <v>94293</v>
      </c>
      <c r="B1818" s="46" t="s">
        <v>2173</v>
      </c>
      <c r="C1818" s="46" t="s">
        <v>36</v>
      </c>
      <c r="D1818" s="48">
        <v>212.72</v>
      </c>
    </row>
    <row r="1819" spans="1:4" x14ac:dyDescent="0.25">
      <c r="A1819" s="49">
        <v>94294</v>
      </c>
      <c r="B1819" s="49" t="s">
        <v>2174</v>
      </c>
      <c r="C1819" s="49" t="s">
        <v>36</v>
      </c>
      <c r="D1819" s="50">
        <v>9.76</v>
      </c>
    </row>
    <row r="1820" spans="1:4" x14ac:dyDescent="0.25">
      <c r="A1820" s="46">
        <v>104491</v>
      </c>
      <c r="B1820" s="46" t="s">
        <v>2175</v>
      </c>
      <c r="C1820" s="46" t="s">
        <v>36</v>
      </c>
      <c r="D1820" s="47">
        <v>3939.14</v>
      </c>
    </row>
    <row r="1821" spans="1:4" x14ac:dyDescent="0.25">
      <c r="A1821" s="49">
        <v>104492</v>
      </c>
      <c r="B1821" s="49" t="s">
        <v>2176</v>
      </c>
      <c r="C1821" s="49" t="s">
        <v>36</v>
      </c>
      <c r="D1821" s="51">
        <v>4926.1099999999997</v>
      </c>
    </row>
    <row r="1822" spans="1:4" x14ac:dyDescent="0.25">
      <c r="A1822" s="46">
        <v>104494</v>
      </c>
      <c r="B1822" s="46" t="s">
        <v>2177</v>
      </c>
      <c r="C1822" s="46" t="s">
        <v>36</v>
      </c>
      <c r="D1822" s="47">
        <v>6654.97</v>
      </c>
    </row>
    <row r="1823" spans="1:4" x14ac:dyDescent="0.25">
      <c r="A1823" s="49">
        <v>104497</v>
      </c>
      <c r="B1823" s="49" t="s">
        <v>2178</v>
      </c>
      <c r="C1823" s="49" t="s">
        <v>36</v>
      </c>
      <c r="D1823" s="51">
        <v>7971.14</v>
      </c>
    </row>
    <row r="1824" spans="1:4" x14ac:dyDescent="0.25">
      <c r="A1824" s="46">
        <v>104515</v>
      </c>
      <c r="B1824" s="46" t="s">
        <v>2179</v>
      </c>
      <c r="C1824" s="46" t="s">
        <v>31</v>
      </c>
      <c r="D1824" s="48">
        <v>26.56</v>
      </c>
    </row>
    <row r="1825" spans="1:4" x14ac:dyDescent="0.25">
      <c r="A1825" s="49">
        <v>102727</v>
      </c>
      <c r="B1825" s="49" t="s">
        <v>2180</v>
      </c>
      <c r="C1825" s="49" t="s">
        <v>31</v>
      </c>
      <c r="D1825" s="50">
        <v>103.8</v>
      </c>
    </row>
    <row r="1826" spans="1:4" x14ac:dyDescent="0.25">
      <c r="A1826" s="46">
        <v>102728</v>
      </c>
      <c r="B1826" s="46" t="s">
        <v>2181</v>
      </c>
      <c r="C1826" s="46" t="s">
        <v>263</v>
      </c>
      <c r="D1826" s="48">
        <v>15.88</v>
      </c>
    </row>
    <row r="1827" spans="1:4" x14ac:dyDescent="0.25">
      <c r="A1827" s="49">
        <v>102729</v>
      </c>
      <c r="B1827" s="49" t="s">
        <v>2182</v>
      </c>
      <c r="C1827" s="49" t="s">
        <v>263</v>
      </c>
      <c r="D1827" s="50">
        <v>15.09</v>
      </c>
    </row>
    <row r="1828" spans="1:4" x14ac:dyDescent="0.25">
      <c r="A1828" s="46">
        <v>102730</v>
      </c>
      <c r="B1828" s="46" t="s">
        <v>2183</v>
      </c>
      <c r="C1828" s="46" t="s">
        <v>263</v>
      </c>
      <c r="D1828" s="48">
        <v>13.54</v>
      </c>
    </row>
    <row r="1829" spans="1:4" x14ac:dyDescent="0.25">
      <c r="A1829" s="49">
        <v>102731</v>
      </c>
      <c r="B1829" s="49" t="s">
        <v>2184</v>
      </c>
      <c r="C1829" s="49" t="s">
        <v>263</v>
      </c>
      <c r="D1829" s="50">
        <v>11.47</v>
      </c>
    </row>
    <row r="1830" spans="1:4" x14ac:dyDescent="0.25">
      <c r="A1830" s="46">
        <v>102732</v>
      </c>
      <c r="B1830" s="46" t="s">
        <v>2185</v>
      </c>
      <c r="C1830" s="46" t="s">
        <v>263</v>
      </c>
      <c r="D1830" s="48">
        <v>10.94</v>
      </c>
    </row>
    <row r="1831" spans="1:4" x14ac:dyDescent="0.25">
      <c r="A1831" s="49">
        <v>102733</v>
      </c>
      <c r="B1831" s="49" t="s">
        <v>2186</v>
      </c>
      <c r="C1831" s="49" t="s">
        <v>263</v>
      </c>
      <c r="D1831" s="50">
        <v>12.28</v>
      </c>
    </row>
    <row r="1832" spans="1:4" x14ac:dyDescent="0.25">
      <c r="A1832" s="46">
        <v>102734</v>
      </c>
      <c r="B1832" s="46" t="s">
        <v>2187</v>
      </c>
      <c r="C1832" s="46" t="s">
        <v>263</v>
      </c>
      <c r="D1832" s="48">
        <v>15.09</v>
      </c>
    </row>
    <row r="1833" spans="1:4" x14ac:dyDescent="0.25">
      <c r="A1833" s="49">
        <v>102735</v>
      </c>
      <c r="B1833" s="49" t="s">
        <v>2188</v>
      </c>
      <c r="C1833" s="49" t="s">
        <v>263</v>
      </c>
      <c r="D1833" s="50">
        <v>14.39</v>
      </c>
    </row>
    <row r="1834" spans="1:4" x14ac:dyDescent="0.25">
      <c r="A1834" s="46">
        <v>102736</v>
      </c>
      <c r="B1834" s="46" t="s">
        <v>2189</v>
      </c>
      <c r="C1834" s="46" t="s">
        <v>35</v>
      </c>
      <c r="D1834" s="48">
        <v>817.32</v>
      </c>
    </row>
    <row r="1835" spans="1:4" x14ac:dyDescent="0.25">
      <c r="A1835" s="49">
        <v>102737</v>
      </c>
      <c r="B1835" s="49" t="s">
        <v>2190</v>
      </c>
      <c r="C1835" s="49" t="s">
        <v>429</v>
      </c>
      <c r="D1835" s="51">
        <v>1210.8399999999999</v>
      </c>
    </row>
    <row r="1836" spans="1:4" x14ac:dyDescent="0.25">
      <c r="A1836" s="46">
        <v>102738</v>
      </c>
      <c r="B1836" s="46" t="s">
        <v>2191</v>
      </c>
      <c r="C1836" s="46" t="s">
        <v>429</v>
      </c>
      <c r="D1836" s="47">
        <v>2490.9699999999998</v>
      </c>
    </row>
    <row r="1837" spans="1:4" x14ac:dyDescent="0.25">
      <c r="A1837" s="49">
        <v>102739</v>
      </c>
      <c r="B1837" s="49" t="s">
        <v>2192</v>
      </c>
      <c r="C1837" s="49" t="s">
        <v>429</v>
      </c>
      <c r="D1837" s="51">
        <v>4183.8999999999996</v>
      </c>
    </row>
    <row r="1838" spans="1:4" x14ac:dyDescent="0.25">
      <c r="A1838" s="46">
        <v>102740</v>
      </c>
      <c r="B1838" s="46" t="s">
        <v>2193</v>
      </c>
      <c r="C1838" s="46" t="s">
        <v>429</v>
      </c>
      <c r="D1838" s="47">
        <v>6287.09</v>
      </c>
    </row>
    <row r="1839" spans="1:4" x14ac:dyDescent="0.25">
      <c r="A1839" s="49">
        <v>102741</v>
      </c>
      <c r="B1839" s="49" t="s">
        <v>2194</v>
      </c>
      <c r="C1839" s="49" t="s">
        <v>429</v>
      </c>
      <c r="D1839" s="51">
        <v>8844.3700000000008</v>
      </c>
    </row>
    <row r="1840" spans="1:4" x14ac:dyDescent="0.25">
      <c r="A1840" s="46">
        <v>102742</v>
      </c>
      <c r="B1840" s="46" t="s">
        <v>2195</v>
      </c>
      <c r="C1840" s="46" t="s">
        <v>429</v>
      </c>
      <c r="D1840" s="47">
        <v>15348.28</v>
      </c>
    </row>
    <row r="1841" spans="1:4" x14ac:dyDescent="0.25">
      <c r="A1841" s="49">
        <v>102743</v>
      </c>
      <c r="B1841" s="49" t="s">
        <v>2196</v>
      </c>
      <c r="C1841" s="49" t="s">
        <v>429</v>
      </c>
      <c r="D1841" s="51">
        <v>5066.2</v>
      </c>
    </row>
    <row r="1842" spans="1:4" x14ac:dyDescent="0.25">
      <c r="A1842" s="46">
        <v>102744</v>
      </c>
      <c r="B1842" s="46" t="s">
        <v>2197</v>
      </c>
      <c r="C1842" s="46" t="s">
        <v>429</v>
      </c>
      <c r="D1842" s="47">
        <v>7610.22</v>
      </c>
    </row>
    <row r="1843" spans="1:4" x14ac:dyDescent="0.25">
      <c r="A1843" s="49">
        <v>102745</v>
      </c>
      <c r="B1843" s="49" t="s">
        <v>2198</v>
      </c>
      <c r="C1843" s="49" t="s">
        <v>429</v>
      </c>
      <c r="D1843" s="51">
        <v>10722.23</v>
      </c>
    </row>
    <row r="1844" spans="1:4" x14ac:dyDescent="0.25">
      <c r="A1844" s="46">
        <v>102746</v>
      </c>
      <c r="B1844" s="46" t="s">
        <v>2199</v>
      </c>
      <c r="C1844" s="46" t="s">
        <v>429</v>
      </c>
      <c r="D1844" s="47">
        <v>18632.009999999998</v>
      </c>
    </row>
    <row r="1845" spans="1:4" x14ac:dyDescent="0.25">
      <c r="A1845" s="49">
        <v>102747</v>
      </c>
      <c r="B1845" s="49" t="s">
        <v>2200</v>
      </c>
      <c r="C1845" s="49" t="s">
        <v>429</v>
      </c>
      <c r="D1845" s="51">
        <v>9453.89</v>
      </c>
    </row>
    <row r="1846" spans="1:4" x14ac:dyDescent="0.25">
      <c r="A1846" s="46">
        <v>102748</v>
      </c>
      <c r="B1846" s="46" t="s">
        <v>2201</v>
      </c>
      <c r="C1846" s="46" t="s">
        <v>429</v>
      </c>
      <c r="D1846" s="47">
        <v>13260.93</v>
      </c>
    </row>
    <row r="1847" spans="1:4" x14ac:dyDescent="0.25">
      <c r="A1847" s="49">
        <v>102749</v>
      </c>
      <c r="B1847" s="49" t="s">
        <v>2202</v>
      </c>
      <c r="C1847" s="49" t="s">
        <v>429</v>
      </c>
      <c r="D1847" s="51">
        <v>22820.16</v>
      </c>
    </row>
    <row r="1848" spans="1:4" x14ac:dyDescent="0.25">
      <c r="A1848" s="46">
        <v>102750</v>
      </c>
      <c r="B1848" s="46" t="s">
        <v>2203</v>
      </c>
      <c r="C1848" s="46" t="s">
        <v>429</v>
      </c>
      <c r="D1848" s="47">
        <v>3042.69</v>
      </c>
    </row>
    <row r="1849" spans="1:4" x14ac:dyDescent="0.25">
      <c r="A1849" s="49">
        <v>102751</v>
      </c>
      <c r="B1849" s="49" t="s">
        <v>2204</v>
      </c>
      <c r="C1849" s="49" t="s">
        <v>429</v>
      </c>
      <c r="D1849" s="51">
        <v>5313.55</v>
      </c>
    </row>
    <row r="1850" spans="1:4" x14ac:dyDescent="0.25">
      <c r="A1850" s="46">
        <v>102752</v>
      </c>
      <c r="B1850" s="46" t="s">
        <v>2205</v>
      </c>
      <c r="C1850" s="46" t="s">
        <v>429</v>
      </c>
      <c r="D1850" s="47">
        <v>8496.73</v>
      </c>
    </row>
    <row r="1851" spans="1:4" x14ac:dyDescent="0.25">
      <c r="A1851" s="49">
        <v>102753</v>
      </c>
      <c r="B1851" s="49" t="s">
        <v>2206</v>
      </c>
      <c r="C1851" s="49" t="s">
        <v>429</v>
      </c>
      <c r="D1851" s="51">
        <v>12618.43</v>
      </c>
    </row>
    <row r="1852" spans="1:4" x14ac:dyDescent="0.25">
      <c r="A1852" s="46">
        <v>102754</v>
      </c>
      <c r="B1852" s="46" t="s">
        <v>2207</v>
      </c>
      <c r="C1852" s="46" t="s">
        <v>429</v>
      </c>
      <c r="D1852" s="47">
        <v>24046.76</v>
      </c>
    </row>
    <row r="1853" spans="1:4" x14ac:dyDescent="0.25">
      <c r="A1853" s="49">
        <v>102755</v>
      </c>
      <c r="B1853" s="49" t="s">
        <v>2208</v>
      </c>
      <c r="C1853" s="49" t="s">
        <v>429</v>
      </c>
      <c r="D1853" s="51">
        <v>11892.77</v>
      </c>
    </row>
    <row r="1854" spans="1:4" x14ac:dyDescent="0.25">
      <c r="A1854" s="46">
        <v>102756</v>
      </c>
      <c r="B1854" s="46" t="s">
        <v>2209</v>
      </c>
      <c r="C1854" s="46" t="s">
        <v>429</v>
      </c>
      <c r="D1854" s="47">
        <v>17719.45</v>
      </c>
    </row>
    <row r="1855" spans="1:4" x14ac:dyDescent="0.25">
      <c r="A1855" s="49">
        <v>102757</v>
      </c>
      <c r="B1855" s="49" t="s">
        <v>2210</v>
      </c>
      <c r="C1855" s="49" t="s">
        <v>429</v>
      </c>
      <c r="D1855" s="51">
        <v>33042.85</v>
      </c>
    </row>
    <row r="1856" spans="1:4" x14ac:dyDescent="0.25">
      <c r="A1856" s="46">
        <v>102758</v>
      </c>
      <c r="B1856" s="46" t="s">
        <v>2211</v>
      </c>
      <c r="C1856" s="46" t="s">
        <v>429</v>
      </c>
      <c r="D1856" s="47">
        <v>15303.42</v>
      </c>
    </row>
    <row r="1857" spans="1:4" x14ac:dyDescent="0.25">
      <c r="A1857" s="49">
        <v>102759</v>
      </c>
      <c r="B1857" s="49" t="s">
        <v>2212</v>
      </c>
      <c r="C1857" s="49" t="s">
        <v>429</v>
      </c>
      <c r="D1857" s="51">
        <v>22842.6</v>
      </c>
    </row>
    <row r="1858" spans="1:4" x14ac:dyDescent="0.25">
      <c r="A1858" s="46">
        <v>102760</v>
      </c>
      <c r="B1858" s="46" t="s">
        <v>2213</v>
      </c>
      <c r="C1858" s="46" t="s">
        <v>429</v>
      </c>
      <c r="D1858" s="47">
        <v>42202.82</v>
      </c>
    </row>
    <row r="1859" spans="1:4" x14ac:dyDescent="0.25">
      <c r="A1859" s="49">
        <v>102761</v>
      </c>
      <c r="B1859" s="49" t="s">
        <v>2214</v>
      </c>
      <c r="C1859" s="49" t="s">
        <v>429</v>
      </c>
      <c r="D1859" s="51">
        <v>14437.12</v>
      </c>
    </row>
    <row r="1860" spans="1:4" x14ac:dyDescent="0.25">
      <c r="A1860" s="46">
        <v>102762</v>
      </c>
      <c r="B1860" s="46" t="s">
        <v>2215</v>
      </c>
      <c r="C1860" s="46" t="s">
        <v>429</v>
      </c>
      <c r="D1860" s="47">
        <v>22467.52</v>
      </c>
    </row>
    <row r="1861" spans="1:4" x14ac:dyDescent="0.25">
      <c r="A1861" s="49">
        <v>102763</v>
      </c>
      <c r="B1861" s="49" t="s">
        <v>2216</v>
      </c>
      <c r="C1861" s="49" t="s">
        <v>429</v>
      </c>
      <c r="D1861" s="51">
        <v>31262.83</v>
      </c>
    </row>
    <row r="1862" spans="1:4" x14ac:dyDescent="0.25">
      <c r="A1862" s="46">
        <v>102764</v>
      </c>
      <c r="B1862" s="46" t="s">
        <v>2217</v>
      </c>
      <c r="C1862" s="46" t="s">
        <v>429</v>
      </c>
      <c r="D1862" s="47">
        <v>44392.49</v>
      </c>
    </row>
    <row r="1863" spans="1:4" x14ac:dyDescent="0.25">
      <c r="A1863" s="49">
        <v>102765</v>
      </c>
      <c r="B1863" s="49" t="s">
        <v>2218</v>
      </c>
      <c r="C1863" s="49" t="s">
        <v>429</v>
      </c>
      <c r="D1863" s="51">
        <v>17997.78</v>
      </c>
    </row>
    <row r="1864" spans="1:4" x14ac:dyDescent="0.25">
      <c r="A1864" s="46">
        <v>102766</v>
      </c>
      <c r="B1864" s="46" t="s">
        <v>2219</v>
      </c>
      <c r="C1864" s="46" t="s">
        <v>429</v>
      </c>
      <c r="D1864" s="47">
        <v>27296.39</v>
      </c>
    </row>
    <row r="1865" spans="1:4" x14ac:dyDescent="0.25">
      <c r="A1865" s="49">
        <v>102767</v>
      </c>
      <c r="B1865" s="49" t="s">
        <v>2220</v>
      </c>
      <c r="C1865" s="49" t="s">
        <v>429</v>
      </c>
      <c r="D1865" s="51">
        <v>38194.959999999999</v>
      </c>
    </row>
    <row r="1866" spans="1:4" x14ac:dyDescent="0.25">
      <c r="A1866" s="46">
        <v>102768</v>
      </c>
      <c r="B1866" s="46" t="s">
        <v>2221</v>
      </c>
      <c r="C1866" s="46" t="s">
        <v>429</v>
      </c>
      <c r="D1866" s="47">
        <v>53734</v>
      </c>
    </row>
    <row r="1867" spans="1:4" x14ac:dyDescent="0.25">
      <c r="A1867" s="49">
        <v>102769</v>
      </c>
      <c r="B1867" s="49" t="s">
        <v>2222</v>
      </c>
      <c r="C1867" s="49" t="s">
        <v>429</v>
      </c>
      <c r="D1867" s="51">
        <v>20878.37</v>
      </c>
    </row>
    <row r="1868" spans="1:4" x14ac:dyDescent="0.25">
      <c r="A1868" s="46">
        <v>102770</v>
      </c>
      <c r="B1868" s="46" t="s">
        <v>2223</v>
      </c>
      <c r="C1868" s="46" t="s">
        <v>429</v>
      </c>
      <c r="D1868" s="47">
        <v>32185.62</v>
      </c>
    </row>
    <row r="1869" spans="1:4" x14ac:dyDescent="0.25">
      <c r="A1869" s="49">
        <v>102771</v>
      </c>
      <c r="B1869" s="49" t="s">
        <v>2224</v>
      </c>
      <c r="C1869" s="49" t="s">
        <v>429</v>
      </c>
      <c r="D1869" s="51">
        <v>45015.17</v>
      </c>
    </row>
    <row r="1870" spans="1:4" x14ac:dyDescent="0.25">
      <c r="A1870" s="46">
        <v>102772</v>
      </c>
      <c r="B1870" s="46" t="s">
        <v>2225</v>
      </c>
      <c r="C1870" s="46" t="s">
        <v>429</v>
      </c>
      <c r="D1870" s="47">
        <v>63725.74</v>
      </c>
    </row>
    <row r="1871" spans="1:4" x14ac:dyDescent="0.25">
      <c r="A1871" s="49">
        <v>102773</v>
      </c>
      <c r="B1871" s="49" t="s">
        <v>2226</v>
      </c>
      <c r="C1871" s="49" t="s">
        <v>429</v>
      </c>
      <c r="D1871" s="51">
        <v>8330.4</v>
      </c>
    </row>
    <row r="1872" spans="1:4" x14ac:dyDescent="0.25">
      <c r="A1872" s="46">
        <v>102774</v>
      </c>
      <c r="B1872" s="46" t="s">
        <v>2227</v>
      </c>
      <c r="C1872" s="46" t="s">
        <v>429</v>
      </c>
      <c r="D1872" s="47">
        <v>8330.4</v>
      </c>
    </row>
    <row r="1873" spans="1:4" x14ac:dyDescent="0.25">
      <c r="A1873" s="49">
        <v>102775</v>
      </c>
      <c r="B1873" s="49" t="s">
        <v>2228</v>
      </c>
      <c r="C1873" s="49" t="s">
        <v>429</v>
      </c>
      <c r="D1873" s="51">
        <v>12485.7</v>
      </c>
    </row>
    <row r="1874" spans="1:4" x14ac:dyDescent="0.25">
      <c r="A1874" s="46">
        <v>102776</v>
      </c>
      <c r="B1874" s="46" t="s">
        <v>2229</v>
      </c>
      <c r="C1874" s="46" t="s">
        <v>429</v>
      </c>
      <c r="D1874" s="47">
        <v>12485.7</v>
      </c>
    </row>
    <row r="1875" spans="1:4" x14ac:dyDescent="0.25">
      <c r="A1875" s="49">
        <v>102777</v>
      </c>
      <c r="B1875" s="49" t="s">
        <v>2230</v>
      </c>
      <c r="C1875" s="49" t="s">
        <v>429</v>
      </c>
      <c r="D1875" s="51">
        <v>18930.37</v>
      </c>
    </row>
    <row r="1876" spans="1:4" x14ac:dyDescent="0.25">
      <c r="A1876" s="46">
        <v>102778</v>
      </c>
      <c r="B1876" s="46" t="s">
        <v>2231</v>
      </c>
      <c r="C1876" s="46" t="s">
        <v>429</v>
      </c>
      <c r="D1876" s="47">
        <v>28570.37</v>
      </c>
    </row>
    <row r="1877" spans="1:4" x14ac:dyDescent="0.25">
      <c r="A1877" s="49">
        <v>102779</v>
      </c>
      <c r="B1877" s="49" t="s">
        <v>2232</v>
      </c>
      <c r="C1877" s="49" t="s">
        <v>429</v>
      </c>
      <c r="D1877" s="51">
        <v>8330.4</v>
      </c>
    </row>
    <row r="1878" spans="1:4" x14ac:dyDescent="0.25">
      <c r="A1878" s="46">
        <v>102780</v>
      </c>
      <c r="B1878" s="46" t="s">
        <v>2233</v>
      </c>
      <c r="C1878" s="46" t="s">
        <v>429</v>
      </c>
      <c r="D1878" s="47">
        <v>9580.9500000000007</v>
      </c>
    </row>
    <row r="1879" spans="1:4" x14ac:dyDescent="0.25">
      <c r="A1879" s="49">
        <v>102781</v>
      </c>
      <c r="B1879" s="49" t="s">
        <v>2234</v>
      </c>
      <c r="C1879" s="49" t="s">
        <v>429</v>
      </c>
      <c r="D1879" s="51">
        <v>14255.66</v>
      </c>
    </row>
    <row r="1880" spans="1:4" x14ac:dyDescent="0.25">
      <c r="A1880" s="46">
        <v>102782</v>
      </c>
      <c r="B1880" s="46" t="s">
        <v>2235</v>
      </c>
      <c r="C1880" s="46" t="s">
        <v>429</v>
      </c>
      <c r="D1880" s="47">
        <v>15924.26</v>
      </c>
    </row>
    <row r="1881" spans="1:4" x14ac:dyDescent="0.25">
      <c r="A1881" s="49">
        <v>102783</v>
      </c>
      <c r="B1881" s="49" t="s">
        <v>2236</v>
      </c>
      <c r="C1881" s="49" t="s">
        <v>429</v>
      </c>
      <c r="D1881" s="51">
        <v>21118.39</v>
      </c>
    </row>
    <row r="1882" spans="1:4" x14ac:dyDescent="0.25">
      <c r="A1882" s="46">
        <v>102784</v>
      </c>
      <c r="B1882" s="46" t="s">
        <v>2237</v>
      </c>
      <c r="C1882" s="46" t="s">
        <v>429</v>
      </c>
      <c r="D1882" s="47">
        <v>33390.370000000003</v>
      </c>
    </row>
    <row r="1883" spans="1:4" x14ac:dyDescent="0.25">
      <c r="A1883" s="49">
        <v>102785</v>
      </c>
      <c r="B1883" s="49" t="s">
        <v>2238</v>
      </c>
      <c r="C1883" s="49" t="s">
        <v>429</v>
      </c>
      <c r="D1883" s="51">
        <v>9580.9500000000007</v>
      </c>
    </row>
    <row r="1884" spans="1:4" x14ac:dyDescent="0.25">
      <c r="A1884" s="46">
        <v>102786</v>
      </c>
      <c r="B1884" s="46" t="s">
        <v>2239</v>
      </c>
      <c r="C1884" s="46" t="s">
        <v>429</v>
      </c>
      <c r="D1884" s="47">
        <v>10730.14</v>
      </c>
    </row>
    <row r="1885" spans="1:4" x14ac:dyDescent="0.25">
      <c r="A1885" s="49">
        <v>102787</v>
      </c>
      <c r="B1885" s="49" t="s">
        <v>2240</v>
      </c>
      <c r="C1885" s="49" t="s">
        <v>429</v>
      </c>
      <c r="D1885" s="51">
        <v>15924.26</v>
      </c>
    </row>
    <row r="1886" spans="1:4" x14ac:dyDescent="0.25">
      <c r="A1886" s="46">
        <v>102788</v>
      </c>
      <c r="B1886" s="46" t="s">
        <v>2241</v>
      </c>
      <c r="C1886" s="46" t="s">
        <v>429</v>
      </c>
      <c r="D1886" s="47">
        <v>17573.849999999999</v>
      </c>
    </row>
    <row r="1887" spans="1:4" x14ac:dyDescent="0.25">
      <c r="A1887" s="49">
        <v>102789</v>
      </c>
      <c r="B1887" s="49" t="s">
        <v>2242</v>
      </c>
      <c r="C1887" s="49" t="s">
        <v>429</v>
      </c>
      <c r="D1887" s="51">
        <v>23192.37</v>
      </c>
    </row>
    <row r="1888" spans="1:4" x14ac:dyDescent="0.25">
      <c r="A1888" s="46">
        <v>102790</v>
      </c>
      <c r="B1888" s="46" t="s">
        <v>2243</v>
      </c>
      <c r="C1888" s="46" t="s">
        <v>429</v>
      </c>
      <c r="D1888" s="47">
        <v>38527.120000000003</v>
      </c>
    </row>
    <row r="1889" spans="1:4" x14ac:dyDescent="0.25">
      <c r="A1889" s="49">
        <v>102791</v>
      </c>
      <c r="B1889" s="49" t="s">
        <v>2244</v>
      </c>
      <c r="C1889" s="49" t="s">
        <v>429</v>
      </c>
      <c r="D1889" s="51">
        <v>30681.85</v>
      </c>
    </row>
    <row r="1890" spans="1:4" x14ac:dyDescent="0.25">
      <c r="A1890" s="46">
        <v>102792</v>
      </c>
      <c r="B1890" s="46" t="s">
        <v>2245</v>
      </c>
      <c r="C1890" s="46" t="s">
        <v>429</v>
      </c>
      <c r="D1890" s="47">
        <v>50097.81</v>
      </c>
    </row>
    <row r="1891" spans="1:4" x14ac:dyDescent="0.25">
      <c r="A1891" s="49">
        <v>102793</v>
      </c>
      <c r="B1891" s="49" t="s">
        <v>2246</v>
      </c>
      <c r="C1891" s="49" t="s">
        <v>429</v>
      </c>
      <c r="D1891" s="51">
        <v>67669.52</v>
      </c>
    </row>
    <row r="1892" spans="1:4" x14ac:dyDescent="0.25">
      <c r="A1892" s="46">
        <v>102794</v>
      </c>
      <c r="B1892" s="46" t="s">
        <v>2247</v>
      </c>
      <c r="C1892" s="46" t="s">
        <v>429</v>
      </c>
      <c r="D1892" s="47">
        <v>97227.02</v>
      </c>
    </row>
    <row r="1893" spans="1:4" x14ac:dyDescent="0.25">
      <c r="A1893" s="49">
        <v>102795</v>
      </c>
      <c r="B1893" s="49" t="s">
        <v>2248</v>
      </c>
      <c r="C1893" s="49" t="s">
        <v>429</v>
      </c>
      <c r="D1893" s="51">
        <v>32689.45</v>
      </c>
    </row>
    <row r="1894" spans="1:4" x14ac:dyDescent="0.25">
      <c r="A1894" s="46">
        <v>102796</v>
      </c>
      <c r="B1894" s="46" t="s">
        <v>2249</v>
      </c>
      <c r="C1894" s="46" t="s">
        <v>429</v>
      </c>
      <c r="D1894" s="47">
        <v>52959</v>
      </c>
    </row>
    <row r="1895" spans="1:4" x14ac:dyDescent="0.25">
      <c r="A1895" s="49">
        <v>102797</v>
      </c>
      <c r="B1895" s="49" t="s">
        <v>2250</v>
      </c>
      <c r="C1895" s="49" t="s">
        <v>429</v>
      </c>
      <c r="D1895" s="51">
        <v>75140.210000000006</v>
      </c>
    </row>
    <row r="1896" spans="1:4" x14ac:dyDescent="0.25">
      <c r="A1896" s="46">
        <v>102798</v>
      </c>
      <c r="B1896" s="46" t="s">
        <v>2251</v>
      </c>
      <c r="C1896" s="46" t="s">
        <v>429</v>
      </c>
      <c r="D1896" s="47">
        <v>92163.7</v>
      </c>
    </row>
    <row r="1897" spans="1:4" x14ac:dyDescent="0.25">
      <c r="A1897" s="49">
        <v>102799</v>
      </c>
      <c r="B1897" s="49" t="s">
        <v>2252</v>
      </c>
      <c r="C1897" s="49" t="s">
        <v>429</v>
      </c>
      <c r="D1897" s="51">
        <v>33382</v>
      </c>
    </row>
    <row r="1898" spans="1:4" x14ac:dyDescent="0.25">
      <c r="A1898" s="46">
        <v>102800</v>
      </c>
      <c r="B1898" s="46" t="s">
        <v>2253</v>
      </c>
      <c r="C1898" s="46" t="s">
        <v>429</v>
      </c>
      <c r="D1898" s="47">
        <v>58083.66</v>
      </c>
    </row>
    <row r="1899" spans="1:4" x14ac:dyDescent="0.25">
      <c r="A1899" s="49">
        <v>102801</v>
      </c>
      <c r="B1899" s="49" t="s">
        <v>2254</v>
      </c>
      <c r="C1899" s="49" t="s">
        <v>429</v>
      </c>
      <c r="D1899" s="51">
        <v>81439.399999999994</v>
      </c>
    </row>
    <row r="1900" spans="1:4" x14ac:dyDescent="0.25">
      <c r="A1900" s="46">
        <v>102802</v>
      </c>
      <c r="B1900" s="46" t="s">
        <v>2255</v>
      </c>
      <c r="C1900" s="46" t="s">
        <v>429</v>
      </c>
      <c r="D1900" s="47">
        <v>97763.64</v>
      </c>
    </row>
    <row r="1901" spans="1:4" x14ac:dyDescent="0.25">
      <c r="A1901" s="49">
        <v>101570</v>
      </c>
      <c r="B1901" s="49" t="s">
        <v>2256</v>
      </c>
      <c r="C1901" s="49" t="s">
        <v>31</v>
      </c>
      <c r="D1901" s="50">
        <v>20.91</v>
      </c>
    </row>
    <row r="1902" spans="1:4" x14ac:dyDescent="0.25">
      <c r="A1902" s="46">
        <v>101571</v>
      </c>
      <c r="B1902" s="46" t="s">
        <v>2257</v>
      </c>
      <c r="C1902" s="46" t="s">
        <v>31</v>
      </c>
      <c r="D1902" s="48">
        <v>28.64</v>
      </c>
    </row>
    <row r="1903" spans="1:4" x14ac:dyDescent="0.25">
      <c r="A1903" s="49">
        <v>101572</v>
      </c>
      <c r="B1903" s="49" t="s">
        <v>2258</v>
      </c>
      <c r="C1903" s="49" t="s">
        <v>31</v>
      </c>
      <c r="D1903" s="50">
        <v>16.440000000000001</v>
      </c>
    </row>
    <row r="1904" spans="1:4" x14ac:dyDescent="0.25">
      <c r="A1904" s="46">
        <v>101573</v>
      </c>
      <c r="B1904" s="46" t="s">
        <v>2259</v>
      </c>
      <c r="C1904" s="46" t="s">
        <v>31</v>
      </c>
      <c r="D1904" s="48">
        <v>24.18</v>
      </c>
    </row>
    <row r="1905" spans="1:4" x14ac:dyDescent="0.25">
      <c r="A1905" s="49">
        <v>101574</v>
      </c>
      <c r="B1905" s="49" t="s">
        <v>2260</v>
      </c>
      <c r="C1905" s="49" t="s">
        <v>31</v>
      </c>
      <c r="D1905" s="50">
        <v>12.69</v>
      </c>
    </row>
    <row r="1906" spans="1:4" x14ac:dyDescent="0.25">
      <c r="A1906" s="46">
        <v>101575</v>
      </c>
      <c r="B1906" s="46" t="s">
        <v>2261</v>
      </c>
      <c r="C1906" s="46" t="s">
        <v>31</v>
      </c>
      <c r="D1906" s="48">
        <v>20.64</v>
      </c>
    </row>
    <row r="1907" spans="1:4" x14ac:dyDescent="0.25">
      <c r="A1907" s="49">
        <v>101576</v>
      </c>
      <c r="B1907" s="49" t="s">
        <v>2262</v>
      </c>
      <c r="C1907" s="49" t="s">
        <v>31</v>
      </c>
      <c r="D1907" s="50">
        <v>36.85</v>
      </c>
    </row>
    <row r="1908" spans="1:4" x14ac:dyDescent="0.25">
      <c r="A1908" s="46">
        <v>101577</v>
      </c>
      <c r="B1908" s="46" t="s">
        <v>2263</v>
      </c>
      <c r="C1908" s="46" t="s">
        <v>31</v>
      </c>
      <c r="D1908" s="48">
        <v>46.7</v>
      </c>
    </row>
    <row r="1909" spans="1:4" x14ac:dyDescent="0.25">
      <c r="A1909" s="49">
        <v>101578</v>
      </c>
      <c r="B1909" s="49" t="s">
        <v>2264</v>
      </c>
      <c r="C1909" s="49" t="s">
        <v>31</v>
      </c>
      <c r="D1909" s="50">
        <v>30.42</v>
      </c>
    </row>
    <row r="1910" spans="1:4" x14ac:dyDescent="0.25">
      <c r="A1910" s="46">
        <v>101579</v>
      </c>
      <c r="B1910" s="46" t="s">
        <v>2265</v>
      </c>
      <c r="C1910" s="46" t="s">
        <v>31</v>
      </c>
      <c r="D1910" s="48">
        <v>40.28</v>
      </c>
    </row>
    <row r="1911" spans="1:4" x14ac:dyDescent="0.25">
      <c r="A1911" s="49">
        <v>101580</v>
      </c>
      <c r="B1911" s="49" t="s">
        <v>2266</v>
      </c>
      <c r="C1911" s="49" t="s">
        <v>31</v>
      </c>
      <c r="D1911" s="50">
        <v>26.92</v>
      </c>
    </row>
    <row r="1912" spans="1:4" x14ac:dyDescent="0.25">
      <c r="A1912" s="46">
        <v>101581</v>
      </c>
      <c r="B1912" s="46" t="s">
        <v>2267</v>
      </c>
      <c r="C1912" s="46" t="s">
        <v>31</v>
      </c>
      <c r="D1912" s="48">
        <v>36.979999999999997</v>
      </c>
    </row>
    <row r="1913" spans="1:4" x14ac:dyDescent="0.25">
      <c r="A1913" s="49">
        <v>101582</v>
      </c>
      <c r="B1913" s="49" t="s">
        <v>2268</v>
      </c>
      <c r="C1913" s="49" t="s">
        <v>31</v>
      </c>
      <c r="D1913" s="50">
        <v>60.29</v>
      </c>
    </row>
    <row r="1914" spans="1:4" x14ac:dyDescent="0.25">
      <c r="A1914" s="46">
        <v>101583</v>
      </c>
      <c r="B1914" s="46" t="s">
        <v>2269</v>
      </c>
      <c r="C1914" s="46" t="s">
        <v>31</v>
      </c>
      <c r="D1914" s="48">
        <v>75.52</v>
      </c>
    </row>
    <row r="1915" spans="1:4" x14ac:dyDescent="0.25">
      <c r="A1915" s="49">
        <v>101584</v>
      </c>
      <c r="B1915" s="49" t="s">
        <v>2270</v>
      </c>
      <c r="C1915" s="49" t="s">
        <v>31</v>
      </c>
      <c r="D1915" s="50">
        <v>49.5</v>
      </c>
    </row>
    <row r="1916" spans="1:4" x14ac:dyDescent="0.25">
      <c r="A1916" s="46">
        <v>101585</v>
      </c>
      <c r="B1916" s="46" t="s">
        <v>2271</v>
      </c>
      <c r="C1916" s="46" t="s">
        <v>31</v>
      </c>
      <c r="D1916" s="48">
        <v>64.72</v>
      </c>
    </row>
    <row r="1917" spans="1:4" x14ac:dyDescent="0.25">
      <c r="A1917" s="49">
        <v>101586</v>
      </c>
      <c r="B1917" s="49" t="s">
        <v>2272</v>
      </c>
      <c r="C1917" s="49" t="s">
        <v>31</v>
      </c>
      <c r="D1917" s="50">
        <v>42.74</v>
      </c>
    </row>
    <row r="1918" spans="1:4" x14ac:dyDescent="0.25">
      <c r="A1918" s="46">
        <v>101587</v>
      </c>
      <c r="B1918" s="46" t="s">
        <v>2273</v>
      </c>
      <c r="C1918" s="46" t="s">
        <v>31</v>
      </c>
      <c r="D1918" s="48">
        <v>58.17</v>
      </c>
    </row>
    <row r="1919" spans="1:4" x14ac:dyDescent="0.25">
      <c r="A1919" s="49">
        <v>101588</v>
      </c>
      <c r="B1919" s="49" t="s">
        <v>2274</v>
      </c>
      <c r="C1919" s="49" t="s">
        <v>31</v>
      </c>
      <c r="D1919" s="50">
        <v>85.1</v>
      </c>
    </row>
    <row r="1920" spans="1:4" x14ac:dyDescent="0.25">
      <c r="A1920" s="46">
        <v>101589</v>
      </c>
      <c r="B1920" s="46" t="s">
        <v>2275</v>
      </c>
      <c r="C1920" s="46" t="s">
        <v>31</v>
      </c>
      <c r="D1920" s="48">
        <v>124.14</v>
      </c>
    </row>
    <row r="1921" spans="1:4" x14ac:dyDescent="0.25">
      <c r="A1921" s="49">
        <v>101590</v>
      </c>
      <c r="B1921" s="49" t="s">
        <v>2276</v>
      </c>
      <c r="C1921" s="49" t="s">
        <v>31</v>
      </c>
      <c r="D1921" s="50">
        <v>64.459999999999994</v>
      </c>
    </row>
    <row r="1922" spans="1:4" x14ac:dyDescent="0.25">
      <c r="A1922" s="46">
        <v>101591</v>
      </c>
      <c r="B1922" s="46" t="s">
        <v>2277</v>
      </c>
      <c r="C1922" s="46" t="s">
        <v>31</v>
      </c>
      <c r="D1922" s="48">
        <v>103.48</v>
      </c>
    </row>
    <row r="1923" spans="1:4" x14ac:dyDescent="0.25">
      <c r="A1923" s="49">
        <v>101592</v>
      </c>
      <c r="B1923" s="49" t="s">
        <v>2278</v>
      </c>
      <c r="C1923" s="49" t="s">
        <v>31</v>
      </c>
      <c r="D1923" s="50">
        <v>45.34</v>
      </c>
    </row>
    <row r="1924" spans="1:4" x14ac:dyDescent="0.25">
      <c r="A1924" s="46">
        <v>101593</v>
      </c>
      <c r="B1924" s="46" t="s">
        <v>2279</v>
      </c>
      <c r="C1924" s="46" t="s">
        <v>31</v>
      </c>
      <c r="D1924" s="48">
        <v>84.54</v>
      </c>
    </row>
    <row r="1925" spans="1:4" x14ac:dyDescent="0.25">
      <c r="A1925" s="49">
        <v>101600</v>
      </c>
      <c r="B1925" s="49" t="s">
        <v>2280</v>
      </c>
      <c r="C1925" s="49" t="s">
        <v>31</v>
      </c>
      <c r="D1925" s="50">
        <v>15.91</v>
      </c>
    </row>
    <row r="1926" spans="1:4" x14ac:dyDescent="0.25">
      <c r="A1926" s="46">
        <v>101601</v>
      </c>
      <c r="B1926" s="46" t="s">
        <v>2281</v>
      </c>
      <c r="C1926" s="46" t="s">
        <v>31</v>
      </c>
      <c r="D1926" s="48">
        <v>23.55</v>
      </c>
    </row>
    <row r="1927" spans="1:4" x14ac:dyDescent="0.25">
      <c r="A1927" s="49">
        <v>101602</v>
      </c>
      <c r="B1927" s="49" t="s">
        <v>2282</v>
      </c>
      <c r="C1927" s="49" t="s">
        <v>31</v>
      </c>
      <c r="D1927" s="50">
        <v>11.8</v>
      </c>
    </row>
    <row r="1928" spans="1:4" x14ac:dyDescent="0.25">
      <c r="A1928" s="46">
        <v>101603</v>
      </c>
      <c r="B1928" s="46" t="s">
        <v>2283</v>
      </c>
      <c r="C1928" s="46" t="s">
        <v>31</v>
      </c>
      <c r="D1928" s="48">
        <v>19.440000000000001</v>
      </c>
    </row>
    <row r="1929" spans="1:4" x14ac:dyDescent="0.25">
      <c r="A1929" s="49">
        <v>101604</v>
      </c>
      <c r="B1929" s="49" t="s">
        <v>2284</v>
      </c>
      <c r="C1929" s="49" t="s">
        <v>31</v>
      </c>
      <c r="D1929" s="50">
        <v>7.71</v>
      </c>
    </row>
    <row r="1930" spans="1:4" x14ac:dyDescent="0.25">
      <c r="A1930" s="46">
        <v>101605</v>
      </c>
      <c r="B1930" s="46" t="s">
        <v>2285</v>
      </c>
      <c r="C1930" s="46" t="s">
        <v>31</v>
      </c>
      <c r="D1930" s="48">
        <v>15.36</v>
      </c>
    </row>
    <row r="1931" spans="1:4" x14ac:dyDescent="0.25">
      <c r="A1931" s="49">
        <v>90788</v>
      </c>
      <c r="B1931" s="49" t="s">
        <v>2286</v>
      </c>
      <c r="C1931" s="49" t="s">
        <v>429</v>
      </c>
      <c r="D1931" s="51">
        <v>1092.78</v>
      </c>
    </row>
    <row r="1932" spans="1:4" x14ac:dyDescent="0.25">
      <c r="A1932" s="46">
        <v>90789</v>
      </c>
      <c r="B1932" s="46" t="s">
        <v>2287</v>
      </c>
      <c r="C1932" s="46" t="s">
        <v>429</v>
      </c>
      <c r="D1932" s="47">
        <v>1094.3399999999999</v>
      </c>
    </row>
    <row r="1933" spans="1:4" x14ac:dyDescent="0.25">
      <c r="A1933" s="49">
        <v>90790</v>
      </c>
      <c r="B1933" s="49" t="s">
        <v>2288</v>
      </c>
      <c r="C1933" s="49" t="s">
        <v>429</v>
      </c>
      <c r="D1933" s="51">
        <v>1128.22</v>
      </c>
    </row>
    <row r="1934" spans="1:4" x14ac:dyDescent="0.25">
      <c r="A1934" s="46">
        <v>90791</v>
      </c>
      <c r="B1934" s="46" t="s">
        <v>2289</v>
      </c>
      <c r="C1934" s="46" t="s">
        <v>429</v>
      </c>
      <c r="D1934" s="47">
        <v>1320.6</v>
      </c>
    </row>
    <row r="1935" spans="1:4" x14ac:dyDescent="0.25">
      <c r="A1935" s="49">
        <v>90793</v>
      </c>
      <c r="B1935" s="49" t="s">
        <v>2290</v>
      </c>
      <c r="C1935" s="49" t="s">
        <v>429</v>
      </c>
      <c r="D1935" s="51">
        <v>1396.73</v>
      </c>
    </row>
    <row r="1936" spans="1:4" x14ac:dyDescent="0.25">
      <c r="A1936" s="46">
        <v>90794</v>
      </c>
      <c r="B1936" s="46" t="s">
        <v>2291</v>
      </c>
      <c r="C1936" s="46" t="s">
        <v>429</v>
      </c>
      <c r="D1936" s="48">
        <v>918.76</v>
      </c>
    </row>
    <row r="1937" spans="1:4" x14ac:dyDescent="0.25">
      <c r="A1937" s="49">
        <v>90795</v>
      </c>
      <c r="B1937" s="49" t="s">
        <v>2292</v>
      </c>
      <c r="C1937" s="49" t="s">
        <v>429</v>
      </c>
      <c r="D1937" s="50">
        <v>925.46</v>
      </c>
    </row>
    <row r="1938" spans="1:4" x14ac:dyDescent="0.25">
      <c r="A1938" s="46">
        <v>90796</v>
      </c>
      <c r="B1938" s="46" t="s">
        <v>2293</v>
      </c>
      <c r="C1938" s="46" t="s">
        <v>429</v>
      </c>
      <c r="D1938" s="48">
        <v>932.18</v>
      </c>
    </row>
    <row r="1939" spans="1:4" x14ac:dyDescent="0.25">
      <c r="A1939" s="49">
        <v>90797</v>
      </c>
      <c r="B1939" s="49" t="s">
        <v>2294</v>
      </c>
      <c r="C1939" s="49" t="s">
        <v>429</v>
      </c>
      <c r="D1939" s="50">
        <v>938.89</v>
      </c>
    </row>
    <row r="1940" spans="1:4" x14ac:dyDescent="0.25">
      <c r="A1940" s="46">
        <v>90798</v>
      </c>
      <c r="B1940" s="46" t="s">
        <v>2295</v>
      </c>
      <c r="C1940" s="46" t="s">
        <v>429</v>
      </c>
      <c r="D1940" s="47">
        <v>1376.87</v>
      </c>
    </row>
    <row r="1941" spans="1:4" x14ac:dyDescent="0.25">
      <c r="A1941" s="49">
        <v>90799</v>
      </c>
      <c r="B1941" s="49" t="s">
        <v>2296</v>
      </c>
      <c r="C1941" s="49" t="s">
        <v>429</v>
      </c>
      <c r="D1941" s="51">
        <v>1419.03</v>
      </c>
    </row>
    <row r="1942" spans="1:4" x14ac:dyDescent="0.25">
      <c r="A1942" s="46">
        <v>90801</v>
      </c>
      <c r="B1942" s="46" t="s">
        <v>2297</v>
      </c>
      <c r="C1942" s="46" t="s">
        <v>429</v>
      </c>
      <c r="D1942" s="48">
        <v>338.21</v>
      </c>
    </row>
    <row r="1943" spans="1:4" x14ac:dyDescent="0.25">
      <c r="A1943" s="49">
        <v>90806</v>
      </c>
      <c r="B1943" s="49" t="s">
        <v>2298</v>
      </c>
      <c r="C1943" s="49" t="s">
        <v>429</v>
      </c>
      <c r="D1943" s="50">
        <v>427.32</v>
      </c>
    </row>
    <row r="1944" spans="1:4" x14ac:dyDescent="0.25">
      <c r="A1944" s="46">
        <v>90820</v>
      </c>
      <c r="B1944" s="46" t="s">
        <v>2299</v>
      </c>
      <c r="C1944" s="46" t="s">
        <v>429</v>
      </c>
      <c r="D1944" s="48">
        <v>372.16</v>
      </c>
    </row>
    <row r="1945" spans="1:4" x14ac:dyDescent="0.25">
      <c r="A1945" s="49">
        <v>90821</v>
      </c>
      <c r="B1945" s="49" t="s">
        <v>2300</v>
      </c>
      <c r="C1945" s="49" t="s">
        <v>429</v>
      </c>
      <c r="D1945" s="50">
        <v>378.89</v>
      </c>
    </row>
    <row r="1946" spans="1:4" x14ac:dyDescent="0.25">
      <c r="A1946" s="46">
        <v>90822</v>
      </c>
      <c r="B1946" s="46" t="s">
        <v>2301</v>
      </c>
      <c r="C1946" s="46" t="s">
        <v>429</v>
      </c>
      <c r="D1946" s="48">
        <v>408.34</v>
      </c>
    </row>
    <row r="1947" spans="1:4" x14ac:dyDescent="0.25">
      <c r="A1947" s="49">
        <v>90823</v>
      </c>
      <c r="B1947" s="49" t="s">
        <v>2302</v>
      </c>
      <c r="C1947" s="49" t="s">
        <v>429</v>
      </c>
      <c r="D1947" s="50">
        <v>512.51</v>
      </c>
    </row>
    <row r="1948" spans="1:4" x14ac:dyDescent="0.25">
      <c r="A1948" s="46">
        <v>90824</v>
      </c>
      <c r="B1948" s="46" t="s">
        <v>2303</v>
      </c>
      <c r="C1948" s="46" t="s">
        <v>429</v>
      </c>
      <c r="D1948" s="48">
        <v>750.42</v>
      </c>
    </row>
    <row r="1949" spans="1:4" x14ac:dyDescent="0.25">
      <c r="A1949" s="49">
        <v>90825</v>
      </c>
      <c r="B1949" s="49" t="s">
        <v>2304</v>
      </c>
      <c r="C1949" s="49" t="s">
        <v>429</v>
      </c>
      <c r="D1949" s="50">
        <v>840.31</v>
      </c>
    </row>
    <row r="1950" spans="1:4" x14ac:dyDescent="0.25">
      <c r="A1950" s="46">
        <v>90830</v>
      </c>
      <c r="B1950" s="46" t="s">
        <v>2305</v>
      </c>
      <c r="C1950" s="46" t="s">
        <v>429</v>
      </c>
      <c r="D1950" s="48">
        <v>184.73</v>
      </c>
    </row>
    <row r="1951" spans="1:4" x14ac:dyDescent="0.25">
      <c r="A1951" s="49">
        <v>90831</v>
      </c>
      <c r="B1951" s="49" t="s">
        <v>2306</v>
      </c>
      <c r="C1951" s="49" t="s">
        <v>429</v>
      </c>
      <c r="D1951" s="50">
        <v>162.82</v>
      </c>
    </row>
    <row r="1952" spans="1:4" x14ac:dyDescent="0.25">
      <c r="A1952" s="46">
        <v>90841</v>
      </c>
      <c r="B1952" s="46" t="s">
        <v>2307</v>
      </c>
      <c r="C1952" s="46" t="s">
        <v>429</v>
      </c>
      <c r="D1952" s="47">
        <v>1085.6600000000001</v>
      </c>
    </row>
    <row r="1953" spans="1:4" x14ac:dyDescent="0.25">
      <c r="A1953" s="49">
        <v>90842</v>
      </c>
      <c r="B1953" s="49" t="s">
        <v>2308</v>
      </c>
      <c r="C1953" s="49" t="s">
        <v>429</v>
      </c>
      <c r="D1953" s="51">
        <v>1094.96</v>
      </c>
    </row>
    <row r="1954" spans="1:4" x14ac:dyDescent="0.25">
      <c r="A1954" s="46">
        <v>90843</v>
      </c>
      <c r="B1954" s="46" t="s">
        <v>2309</v>
      </c>
      <c r="C1954" s="46" t="s">
        <v>429</v>
      </c>
      <c r="D1954" s="47">
        <v>1148.8900000000001</v>
      </c>
    </row>
    <row r="1955" spans="1:4" x14ac:dyDescent="0.25">
      <c r="A1955" s="49">
        <v>90844</v>
      </c>
      <c r="B1955" s="49" t="s">
        <v>2310</v>
      </c>
      <c r="C1955" s="49" t="s">
        <v>429</v>
      </c>
      <c r="D1955" s="51">
        <v>1255.6300000000001</v>
      </c>
    </row>
    <row r="1956" spans="1:4" x14ac:dyDescent="0.25">
      <c r="A1956" s="46">
        <v>90845</v>
      </c>
      <c r="B1956" s="46" t="s">
        <v>2311</v>
      </c>
      <c r="C1956" s="46" t="s">
        <v>429</v>
      </c>
      <c r="D1956" s="47">
        <v>1490.97</v>
      </c>
    </row>
    <row r="1957" spans="1:4" x14ac:dyDescent="0.25">
      <c r="A1957" s="49">
        <v>90846</v>
      </c>
      <c r="B1957" s="49" t="s">
        <v>2312</v>
      </c>
      <c r="C1957" s="49" t="s">
        <v>429</v>
      </c>
      <c r="D1957" s="51">
        <v>1583.43</v>
      </c>
    </row>
    <row r="1958" spans="1:4" x14ac:dyDescent="0.25">
      <c r="A1958" s="46">
        <v>90847</v>
      </c>
      <c r="B1958" s="46" t="s">
        <v>2313</v>
      </c>
      <c r="C1958" s="46" t="s">
        <v>429</v>
      </c>
      <c r="D1958" s="48">
        <v>922.84</v>
      </c>
    </row>
    <row r="1959" spans="1:4" x14ac:dyDescent="0.25">
      <c r="A1959" s="49">
        <v>90848</v>
      </c>
      <c r="B1959" s="49" t="s">
        <v>2314</v>
      </c>
      <c r="C1959" s="49" t="s">
        <v>429</v>
      </c>
      <c r="D1959" s="50">
        <v>932.14</v>
      </c>
    </row>
    <row r="1960" spans="1:4" x14ac:dyDescent="0.25">
      <c r="A1960" s="46">
        <v>90849</v>
      </c>
      <c r="B1960" s="46" t="s">
        <v>2315</v>
      </c>
      <c r="C1960" s="46" t="s">
        <v>429</v>
      </c>
      <c r="D1960" s="48">
        <v>964.16</v>
      </c>
    </row>
    <row r="1961" spans="1:4" x14ac:dyDescent="0.25">
      <c r="A1961" s="49">
        <v>90850</v>
      </c>
      <c r="B1961" s="49" t="s">
        <v>2316</v>
      </c>
      <c r="C1961" s="49" t="s">
        <v>429</v>
      </c>
      <c r="D1961" s="51">
        <v>1070.9000000000001</v>
      </c>
    </row>
    <row r="1962" spans="1:4" x14ac:dyDescent="0.25">
      <c r="A1962" s="46">
        <v>90851</v>
      </c>
      <c r="B1962" s="46" t="s">
        <v>2317</v>
      </c>
      <c r="C1962" s="46" t="s">
        <v>429</v>
      </c>
      <c r="D1962" s="47">
        <v>1306.24</v>
      </c>
    </row>
    <row r="1963" spans="1:4" x14ac:dyDescent="0.25">
      <c r="A1963" s="49">
        <v>90852</v>
      </c>
      <c r="B1963" s="49" t="s">
        <v>2318</v>
      </c>
      <c r="C1963" s="49" t="s">
        <v>429</v>
      </c>
      <c r="D1963" s="51">
        <v>1398.7</v>
      </c>
    </row>
    <row r="1964" spans="1:4" x14ac:dyDescent="0.25">
      <c r="A1964" s="46">
        <v>91009</v>
      </c>
      <c r="B1964" s="46" t="s">
        <v>2319</v>
      </c>
      <c r="C1964" s="46" t="s">
        <v>429</v>
      </c>
      <c r="D1964" s="48">
        <v>387.11</v>
      </c>
    </row>
    <row r="1965" spans="1:4" x14ac:dyDescent="0.25">
      <c r="A1965" s="49">
        <v>91010</v>
      </c>
      <c r="B1965" s="49" t="s">
        <v>2320</v>
      </c>
      <c r="C1965" s="49" t="s">
        <v>429</v>
      </c>
      <c r="D1965" s="50">
        <v>394.55</v>
      </c>
    </row>
    <row r="1966" spans="1:4" x14ac:dyDescent="0.25">
      <c r="A1966" s="46">
        <v>91011</v>
      </c>
      <c r="B1966" s="46" t="s">
        <v>2321</v>
      </c>
      <c r="C1966" s="46" t="s">
        <v>429</v>
      </c>
      <c r="D1966" s="48">
        <v>469.06</v>
      </c>
    </row>
    <row r="1967" spans="1:4" x14ac:dyDescent="0.25">
      <c r="A1967" s="49">
        <v>91012</v>
      </c>
      <c r="B1967" s="49" t="s">
        <v>2322</v>
      </c>
      <c r="C1967" s="49" t="s">
        <v>429</v>
      </c>
      <c r="D1967" s="50">
        <v>525.76</v>
      </c>
    </row>
    <row r="1968" spans="1:4" x14ac:dyDescent="0.25">
      <c r="A1968" s="46">
        <v>91013</v>
      </c>
      <c r="B1968" s="46" t="s">
        <v>2323</v>
      </c>
      <c r="C1968" s="46" t="s">
        <v>429</v>
      </c>
      <c r="D1968" s="48">
        <v>937.79</v>
      </c>
    </row>
    <row r="1969" spans="1:4" x14ac:dyDescent="0.25">
      <c r="A1969" s="49">
        <v>91014</v>
      </c>
      <c r="B1969" s="49" t="s">
        <v>2324</v>
      </c>
      <c r="C1969" s="49" t="s">
        <v>429</v>
      </c>
      <c r="D1969" s="50">
        <v>947.8</v>
      </c>
    </row>
    <row r="1970" spans="1:4" x14ac:dyDescent="0.25">
      <c r="A1970" s="46">
        <v>91015</v>
      </c>
      <c r="B1970" s="46" t="s">
        <v>2325</v>
      </c>
      <c r="C1970" s="46" t="s">
        <v>429</v>
      </c>
      <c r="D1970" s="47">
        <v>1024.8800000000001</v>
      </c>
    </row>
    <row r="1971" spans="1:4" x14ac:dyDescent="0.25">
      <c r="A1971" s="49">
        <v>91016</v>
      </c>
      <c r="B1971" s="49" t="s">
        <v>2326</v>
      </c>
      <c r="C1971" s="49" t="s">
        <v>429</v>
      </c>
      <c r="D1971" s="51">
        <v>1084.1500000000001</v>
      </c>
    </row>
    <row r="1972" spans="1:4" x14ac:dyDescent="0.25">
      <c r="A1972" s="46">
        <v>91287</v>
      </c>
      <c r="B1972" s="46" t="s">
        <v>2327</v>
      </c>
      <c r="C1972" s="46" t="s">
        <v>429</v>
      </c>
      <c r="D1972" s="48">
        <v>244.01</v>
      </c>
    </row>
    <row r="1973" spans="1:4" x14ac:dyDescent="0.25">
      <c r="A1973" s="49">
        <v>91292</v>
      </c>
      <c r="B1973" s="49" t="s">
        <v>2328</v>
      </c>
      <c r="C1973" s="49" t="s">
        <v>429</v>
      </c>
      <c r="D1973" s="50">
        <v>333.12</v>
      </c>
    </row>
    <row r="1974" spans="1:4" x14ac:dyDescent="0.25">
      <c r="A1974" s="46">
        <v>91295</v>
      </c>
      <c r="B1974" s="46" t="s">
        <v>2329</v>
      </c>
      <c r="C1974" s="46" t="s">
        <v>429</v>
      </c>
      <c r="D1974" s="48">
        <v>400.06</v>
      </c>
    </row>
    <row r="1975" spans="1:4" x14ac:dyDescent="0.25">
      <c r="A1975" s="49">
        <v>91296</v>
      </c>
      <c r="B1975" s="49" t="s">
        <v>2330</v>
      </c>
      <c r="C1975" s="49" t="s">
        <v>429</v>
      </c>
      <c r="D1975" s="50">
        <v>430.73</v>
      </c>
    </row>
    <row r="1976" spans="1:4" x14ac:dyDescent="0.25">
      <c r="A1976" s="46">
        <v>91297</v>
      </c>
      <c r="B1976" s="46" t="s">
        <v>2331</v>
      </c>
      <c r="C1976" s="46" t="s">
        <v>429</v>
      </c>
      <c r="D1976" s="48">
        <v>477.69</v>
      </c>
    </row>
    <row r="1977" spans="1:4" x14ac:dyDescent="0.25">
      <c r="A1977" s="49">
        <v>91298</v>
      </c>
      <c r="B1977" s="49" t="s">
        <v>2332</v>
      </c>
      <c r="C1977" s="49" t="s">
        <v>429</v>
      </c>
      <c r="D1977" s="50">
        <v>871.09</v>
      </c>
    </row>
    <row r="1978" spans="1:4" x14ac:dyDescent="0.25">
      <c r="A1978" s="46">
        <v>91299</v>
      </c>
      <c r="B1978" s="46" t="s">
        <v>2333</v>
      </c>
      <c r="C1978" s="46" t="s">
        <v>429</v>
      </c>
      <c r="D1978" s="47">
        <v>1225.1199999999999</v>
      </c>
    </row>
    <row r="1979" spans="1:4" x14ac:dyDescent="0.25">
      <c r="A1979" s="49">
        <v>91304</v>
      </c>
      <c r="B1979" s="49" t="s">
        <v>2334</v>
      </c>
      <c r="C1979" s="49" t="s">
        <v>429</v>
      </c>
      <c r="D1979" s="50">
        <v>109.5</v>
      </c>
    </row>
    <row r="1980" spans="1:4" x14ac:dyDescent="0.25">
      <c r="A1980" s="46">
        <v>91305</v>
      </c>
      <c r="B1980" s="46" t="s">
        <v>2335</v>
      </c>
      <c r="C1980" s="46" t="s">
        <v>429</v>
      </c>
      <c r="D1980" s="48">
        <v>111.06</v>
      </c>
    </row>
    <row r="1981" spans="1:4" x14ac:dyDescent="0.25">
      <c r="A1981" s="49">
        <v>91306</v>
      </c>
      <c r="B1981" s="49" t="s">
        <v>2336</v>
      </c>
      <c r="C1981" s="49" t="s">
        <v>429</v>
      </c>
      <c r="D1981" s="50">
        <v>162.82</v>
      </c>
    </row>
    <row r="1982" spans="1:4" x14ac:dyDescent="0.25">
      <c r="A1982" s="46">
        <v>91307</v>
      </c>
      <c r="B1982" s="46" t="s">
        <v>2337</v>
      </c>
      <c r="C1982" s="46" t="s">
        <v>429</v>
      </c>
      <c r="D1982" s="48">
        <v>93.6</v>
      </c>
    </row>
    <row r="1983" spans="1:4" x14ac:dyDescent="0.25">
      <c r="A1983" s="49">
        <v>91312</v>
      </c>
      <c r="B1983" s="49" t="s">
        <v>2338</v>
      </c>
      <c r="C1983" s="49" t="s">
        <v>429</v>
      </c>
      <c r="D1983" s="50">
        <v>898.99</v>
      </c>
    </row>
    <row r="1984" spans="1:4" x14ac:dyDescent="0.25">
      <c r="A1984" s="46">
        <v>91313</v>
      </c>
      <c r="B1984" s="46" t="s">
        <v>2339</v>
      </c>
      <c r="C1984" s="46" t="s">
        <v>429</v>
      </c>
      <c r="D1984" s="48">
        <v>889.98</v>
      </c>
    </row>
    <row r="1985" spans="1:4" x14ac:dyDescent="0.25">
      <c r="A1985" s="49">
        <v>91314</v>
      </c>
      <c r="B1985" s="49" t="s">
        <v>2340</v>
      </c>
      <c r="C1985" s="49" t="s">
        <v>429</v>
      </c>
      <c r="D1985" s="50">
        <v>937.06</v>
      </c>
    </row>
    <row r="1986" spans="1:4" x14ac:dyDescent="0.25">
      <c r="A1986" s="46">
        <v>91315</v>
      </c>
      <c r="B1986" s="46" t="s">
        <v>2341</v>
      </c>
      <c r="C1986" s="46" t="s">
        <v>429</v>
      </c>
      <c r="D1986" s="47">
        <v>1042.95</v>
      </c>
    </row>
    <row r="1987" spans="1:4" x14ac:dyDescent="0.25">
      <c r="A1987" s="49">
        <v>91316</v>
      </c>
      <c r="B1987" s="49" t="s">
        <v>2342</v>
      </c>
      <c r="C1987" s="49" t="s">
        <v>429</v>
      </c>
      <c r="D1987" s="51">
        <v>1279.1400000000001</v>
      </c>
    </row>
    <row r="1988" spans="1:4" x14ac:dyDescent="0.25">
      <c r="A1988" s="46">
        <v>91317</v>
      </c>
      <c r="B1988" s="46" t="s">
        <v>2343</v>
      </c>
      <c r="C1988" s="46" t="s">
        <v>429</v>
      </c>
      <c r="D1988" s="47">
        <v>1370.75</v>
      </c>
    </row>
    <row r="1989" spans="1:4" x14ac:dyDescent="0.25">
      <c r="A1989" s="49">
        <v>91318</v>
      </c>
      <c r="B1989" s="49" t="s">
        <v>2344</v>
      </c>
      <c r="C1989" s="49" t="s">
        <v>429</v>
      </c>
      <c r="D1989" s="50">
        <v>787.93</v>
      </c>
    </row>
    <row r="1990" spans="1:4" x14ac:dyDescent="0.25">
      <c r="A1990" s="46">
        <v>91319</v>
      </c>
      <c r="B1990" s="46" t="s">
        <v>2345</v>
      </c>
      <c r="C1990" s="46" t="s">
        <v>429</v>
      </c>
      <c r="D1990" s="48">
        <v>796.38</v>
      </c>
    </row>
    <row r="1991" spans="1:4" x14ac:dyDescent="0.25">
      <c r="A1991" s="49">
        <v>91320</v>
      </c>
      <c r="B1991" s="49" t="s">
        <v>2346</v>
      </c>
      <c r="C1991" s="49" t="s">
        <v>429</v>
      </c>
      <c r="D1991" s="50">
        <v>827.56</v>
      </c>
    </row>
    <row r="1992" spans="1:4" x14ac:dyDescent="0.25">
      <c r="A1992" s="46">
        <v>91321</v>
      </c>
      <c r="B1992" s="46" t="s">
        <v>2347</v>
      </c>
      <c r="C1992" s="46" t="s">
        <v>429</v>
      </c>
      <c r="D1992" s="48">
        <v>933.45</v>
      </c>
    </row>
    <row r="1993" spans="1:4" x14ac:dyDescent="0.25">
      <c r="A1993" s="49">
        <v>91322</v>
      </c>
      <c r="B1993" s="49" t="s">
        <v>2348</v>
      </c>
      <c r="C1993" s="49" t="s">
        <v>429</v>
      </c>
      <c r="D1993" s="51">
        <v>1169.6400000000001</v>
      </c>
    </row>
    <row r="1994" spans="1:4" x14ac:dyDescent="0.25">
      <c r="A1994" s="46">
        <v>91323</v>
      </c>
      <c r="B1994" s="46" t="s">
        <v>2349</v>
      </c>
      <c r="C1994" s="46" t="s">
        <v>429</v>
      </c>
      <c r="D1994" s="47">
        <v>1261.25</v>
      </c>
    </row>
    <row r="1995" spans="1:4" x14ac:dyDescent="0.25">
      <c r="A1995" s="49">
        <v>91324</v>
      </c>
      <c r="B1995" s="49" t="s">
        <v>2350</v>
      </c>
      <c r="C1995" s="49" t="s">
        <v>429</v>
      </c>
      <c r="D1995" s="50">
        <v>802.88</v>
      </c>
    </row>
    <row r="1996" spans="1:4" x14ac:dyDescent="0.25">
      <c r="A1996" s="46">
        <v>91325</v>
      </c>
      <c r="B1996" s="46" t="s">
        <v>2351</v>
      </c>
      <c r="C1996" s="46" t="s">
        <v>429</v>
      </c>
      <c r="D1996" s="48">
        <v>812.04</v>
      </c>
    </row>
    <row r="1997" spans="1:4" x14ac:dyDescent="0.25">
      <c r="A1997" s="49">
        <v>91326</v>
      </c>
      <c r="B1997" s="49" t="s">
        <v>2352</v>
      </c>
      <c r="C1997" s="49" t="s">
        <v>429</v>
      </c>
      <c r="D1997" s="50">
        <v>888.28</v>
      </c>
    </row>
    <row r="1998" spans="1:4" x14ac:dyDescent="0.25">
      <c r="A1998" s="46">
        <v>91327</v>
      </c>
      <c r="B1998" s="46" t="s">
        <v>2353</v>
      </c>
      <c r="C1998" s="46" t="s">
        <v>429</v>
      </c>
      <c r="D1998" s="48">
        <v>946.7</v>
      </c>
    </row>
    <row r="1999" spans="1:4" x14ac:dyDescent="0.25">
      <c r="A1999" s="49">
        <v>91328</v>
      </c>
      <c r="B1999" s="49" t="s">
        <v>2354</v>
      </c>
      <c r="C1999" s="49" t="s">
        <v>429</v>
      </c>
      <c r="D1999" s="50">
        <v>950.74</v>
      </c>
    </row>
    <row r="2000" spans="1:4" x14ac:dyDescent="0.25">
      <c r="A2000" s="46">
        <v>91329</v>
      </c>
      <c r="B2000" s="46" t="s">
        <v>2355</v>
      </c>
      <c r="C2000" s="46" t="s">
        <v>429</v>
      </c>
      <c r="D2000" s="48">
        <v>815.83</v>
      </c>
    </row>
    <row r="2001" spans="1:4" x14ac:dyDescent="0.25">
      <c r="A2001" s="49">
        <v>91330</v>
      </c>
      <c r="B2001" s="49" t="s">
        <v>2356</v>
      </c>
      <c r="C2001" s="49" t="s">
        <v>429</v>
      </c>
      <c r="D2001" s="50">
        <v>983.98</v>
      </c>
    </row>
    <row r="2002" spans="1:4" x14ac:dyDescent="0.25">
      <c r="A2002" s="46">
        <v>91331</v>
      </c>
      <c r="B2002" s="46" t="s">
        <v>2357</v>
      </c>
      <c r="C2002" s="46" t="s">
        <v>429</v>
      </c>
      <c r="D2002" s="48">
        <v>848.22</v>
      </c>
    </row>
    <row r="2003" spans="1:4" x14ac:dyDescent="0.25">
      <c r="A2003" s="49">
        <v>91332</v>
      </c>
      <c r="B2003" s="49" t="s">
        <v>2358</v>
      </c>
      <c r="C2003" s="49" t="s">
        <v>429</v>
      </c>
      <c r="D2003" s="51">
        <v>1033.51</v>
      </c>
    </row>
    <row r="2004" spans="1:4" x14ac:dyDescent="0.25">
      <c r="A2004" s="46">
        <v>91333</v>
      </c>
      <c r="B2004" s="46" t="s">
        <v>2359</v>
      </c>
      <c r="C2004" s="46" t="s">
        <v>429</v>
      </c>
      <c r="D2004" s="48">
        <v>896.91</v>
      </c>
    </row>
    <row r="2005" spans="1:4" x14ac:dyDescent="0.25">
      <c r="A2005" s="49">
        <v>91334</v>
      </c>
      <c r="B2005" s="49" t="s">
        <v>2360</v>
      </c>
      <c r="C2005" s="49" t="s">
        <v>429</v>
      </c>
      <c r="D2005" s="51">
        <v>1426.91</v>
      </c>
    </row>
    <row r="2006" spans="1:4" x14ac:dyDescent="0.25">
      <c r="A2006" s="46">
        <v>91335</v>
      </c>
      <c r="B2006" s="46" t="s">
        <v>2361</v>
      </c>
      <c r="C2006" s="46" t="s">
        <v>429</v>
      </c>
      <c r="D2006" s="47">
        <v>1290.31</v>
      </c>
    </row>
    <row r="2007" spans="1:4" x14ac:dyDescent="0.25">
      <c r="A2007" s="49">
        <v>91336</v>
      </c>
      <c r="B2007" s="49" t="s">
        <v>2362</v>
      </c>
      <c r="C2007" s="49" t="s">
        <v>429</v>
      </c>
      <c r="D2007" s="51">
        <v>1780.94</v>
      </c>
    </row>
    <row r="2008" spans="1:4" x14ac:dyDescent="0.25">
      <c r="A2008" s="46">
        <v>91337</v>
      </c>
      <c r="B2008" s="46" t="s">
        <v>2363</v>
      </c>
      <c r="C2008" s="46" t="s">
        <v>429</v>
      </c>
      <c r="D2008" s="47">
        <v>1644.34</v>
      </c>
    </row>
    <row r="2009" spans="1:4" x14ac:dyDescent="0.25">
      <c r="A2009" s="49">
        <v>100659</v>
      </c>
      <c r="B2009" s="49" t="s">
        <v>2364</v>
      </c>
      <c r="C2009" s="49" t="s">
        <v>36</v>
      </c>
      <c r="D2009" s="50">
        <v>12.85</v>
      </c>
    </row>
    <row r="2010" spans="1:4" x14ac:dyDescent="0.25">
      <c r="A2010" s="46">
        <v>100660</v>
      </c>
      <c r="B2010" s="46" t="s">
        <v>2365</v>
      </c>
      <c r="C2010" s="46" t="s">
        <v>36</v>
      </c>
      <c r="D2010" s="48">
        <v>8.61</v>
      </c>
    </row>
    <row r="2011" spans="1:4" x14ac:dyDescent="0.25">
      <c r="A2011" s="49">
        <v>100675</v>
      </c>
      <c r="B2011" s="49" t="s">
        <v>2366</v>
      </c>
      <c r="C2011" s="49" t="s">
        <v>429</v>
      </c>
      <c r="D2011" s="51">
        <v>1247.31</v>
      </c>
    </row>
    <row r="2012" spans="1:4" x14ac:dyDescent="0.25">
      <c r="A2012" s="46">
        <v>100676</v>
      </c>
      <c r="B2012" s="46" t="s">
        <v>2367</v>
      </c>
      <c r="C2012" s="46" t="s">
        <v>429</v>
      </c>
      <c r="D2012" s="48">
        <v>204.04</v>
      </c>
    </row>
    <row r="2013" spans="1:4" x14ac:dyDescent="0.25">
      <c r="A2013" s="49">
        <v>100678</v>
      </c>
      <c r="B2013" s="49" t="s">
        <v>2368</v>
      </c>
      <c r="C2013" s="49" t="s">
        <v>429</v>
      </c>
      <c r="D2013" s="51">
        <v>1100.6099999999999</v>
      </c>
    </row>
    <row r="2014" spans="1:4" x14ac:dyDescent="0.25">
      <c r="A2014" s="46">
        <v>100679</v>
      </c>
      <c r="B2014" s="46" t="s">
        <v>2369</v>
      </c>
      <c r="C2014" s="46" t="s">
        <v>429</v>
      </c>
      <c r="D2014" s="48">
        <v>913.94</v>
      </c>
    </row>
    <row r="2015" spans="1:4" x14ac:dyDescent="0.25">
      <c r="A2015" s="49">
        <v>100680</v>
      </c>
      <c r="B2015" s="49" t="s">
        <v>2370</v>
      </c>
      <c r="C2015" s="49" t="s">
        <v>429</v>
      </c>
      <c r="D2015" s="51">
        <v>1110.6199999999999</v>
      </c>
    </row>
    <row r="2016" spans="1:4" x14ac:dyDescent="0.25">
      <c r="A2016" s="46">
        <v>100681</v>
      </c>
      <c r="B2016" s="46" t="s">
        <v>2371</v>
      </c>
      <c r="C2016" s="46" t="s">
        <v>429</v>
      </c>
      <c r="D2016" s="47">
        <v>1146.8</v>
      </c>
    </row>
    <row r="2017" spans="1:4" x14ac:dyDescent="0.25">
      <c r="A2017" s="49">
        <v>100682</v>
      </c>
      <c r="B2017" s="49" t="s">
        <v>2372</v>
      </c>
      <c r="C2017" s="49" t="s">
        <v>429</v>
      </c>
      <c r="D2017" s="50">
        <v>941.82</v>
      </c>
    </row>
    <row r="2018" spans="1:4" x14ac:dyDescent="0.25">
      <c r="A2018" s="46">
        <v>100683</v>
      </c>
      <c r="B2018" s="46" t="s">
        <v>2373</v>
      </c>
      <c r="C2018" s="46" t="s">
        <v>429</v>
      </c>
      <c r="D2018" s="47">
        <v>1209.6099999999999</v>
      </c>
    </row>
    <row r="2019" spans="1:4" x14ac:dyDescent="0.25">
      <c r="A2019" s="49">
        <v>100684</v>
      </c>
      <c r="B2019" s="49" t="s">
        <v>2374</v>
      </c>
      <c r="C2019" s="49" t="s">
        <v>429</v>
      </c>
      <c r="D2019" s="50">
        <v>997.78</v>
      </c>
    </row>
    <row r="2020" spans="1:4" x14ac:dyDescent="0.25">
      <c r="A2020" s="46">
        <v>100685</v>
      </c>
      <c r="B2020" s="46" t="s">
        <v>2375</v>
      </c>
      <c r="C2020" s="46" t="s">
        <v>429</v>
      </c>
      <c r="D2020" s="47">
        <v>1268.8800000000001</v>
      </c>
    </row>
    <row r="2021" spans="1:4" x14ac:dyDescent="0.25">
      <c r="A2021" s="49">
        <v>100686</v>
      </c>
      <c r="B2021" s="49" t="s">
        <v>2376</v>
      </c>
      <c r="C2021" s="49" t="s">
        <v>429</v>
      </c>
      <c r="D2021" s="51">
        <v>1056.2</v>
      </c>
    </row>
    <row r="2022" spans="1:4" x14ac:dyDescent="0.25">
      <c r="A2022" s="46">
        <v>100687</v>
      </c>
      <c r="B2022" s="46" t="s">
        <v>2377</v>
      </c>
      <c r="C2022" s="46" t="s">
        <v>429</v>
      </c>
      <c r="D2022" s="47">
        <v>1113.56</v>
      </c>
    </row>
    <row r="2023" spans="1:4" x14ac:dyDescent="0.25">
      <c r="A2023" s="49">
        <v>100688</v>
      </c>
      <c r="B2023" s="49" t="s">
        <v>2378</v>
      </c>
      <c r="C2023" s="49" t="s">
        <v>429</v>
      </c>
      <c r="D2023" s="50">
        <v>926.89</v>
      </c>
    </row>
    <row r="2024" spans="1:4" x14ac:dyDescent="0.25">
      <c r="A2024" s="46">
        <v>100689</v>
      </c>
      <c r="B2024" s="46" t="s">
        <v>2379</v>
      </c>
      <c r="C2024" s="46" t="s">
        <v>429</v>
      </c>
      <c r="D2024" s="47">
        <v>1218.24</v>
      </c>
    </row>
    <row r="2025" spans="1:4" x14ac:dyDescent="0.25">
      <c r="A2025" s="49">
        <v>100690</v>
      </c>
      <c r="B2025" s="49" t="s">
        <v>2380</v>
      </c>
      <c r="C2025" s="49" t="s">
        <v>429</v>
      </c>
      <c r="D2025" s="51">
        <v>1006.41</v>
      </c>
    </row>
    <row r="2026" spans="1:4" x14ac:dyDescent="0.25">
      <c r="A2026" s="46">
        <v>100691</v>
      </c>
      <c r="B2026" s="46" t="s">
        <v>2381</v>
      </c>
      <c r="C2026" s="46" t="s">
        <v>429</v>
      </c>
      <c r="D2026" s="47">
        <v>1611.64</v>
      </c>
    </row>
    <row r="2027" spans="1:4" x14ac:dyDescent="0.25">
      <c r="A2027" s="49">
        <v>100692</v>
      </c>
      <c r="B2027" s="49" t="s">
        <v>2382</v>
      </c>
      <c r="C2027" s="49" t="s">
        <v>429</v>
      </c>
      <c r="D2027" s="51">
        <v>1399.81</v>
      </c>
    </row>
    <row r="2028" spans="1:4" x14ac:dyDescent="0.25">
      <c r="A2028" s="46">
        <v>100693</v>
      </c>
      <c r="B2028" s="46" t="s">
        <v>2383</v>
      </c>
      <c r="C2028" s="46" t="s">
        <v>429</v>
      </c>
      <c r="D2028" s="47">
        <v>1965.67</v>
      </c>
    </row>
    <row r="2029" spans="1:4" x14ac:dyDescent="0.25">
      <c r="A2029" s="49">
        <v>100694</v>
      </c>
      <c r="B2029" s="49" t="s">
        <v>2384</v>
      </c>
      <c r="C2029" s="49" t="s">
        <v>429</v>
      </c>
      <c r="D2029" s="51">
        <v>1753.84</v>
      </c>
    </row>
    <row r="2030" spans="1:4" x14ac:dyDescent="0.25">
      <c r="A2030" s="46">
        <v>100695</v>
      </c>
      <c r="B2030" s="46" t="s">
        <v>2385</v>
      </c>
      <c r="C2030" s="46" t="s">
        <v>429</v>
      </c>
      <c r="D2030" s="48">
        <v>53.21</v>
      </c>
    </row>
    <row r="2031" spans="1:4" x14ac:dyDescent="0.25">
      <c r="A2031" s="49">
        <v>100696</v>
      </c>
      <c r="B2031" s="49" t="s">
        <v>2386</v>
      </c>
      <c r="C2031" s="49" t="s">
        <v>429</v>
      </c>
      <c r="D2031" s="50">
        <v>59.2</v>
      </c>
    </row>
    <row r="2032" spans="1:4" x14ac:dyDescent="0.25">
      <c r="A2032" s="46">
        <v>100697</v>
      </c>
      <c r="B2032" s="46" t="s">
        <v>2387</v>
      </c>
      <c r="C2032" s="46" t="s">
        <v>429</v>
      </c>
      <c r="D2032" s="48">
        <v>65.239999999999995</v>
      </c>
    </row>
    <row r="2033" spans="1:4" x14ac:dyDescent="0.25">
      <c r="A2033" s="49">
        <v>100698</v>
      </c>
      <c r="B2033" s="49" t="s">
        <v>2388</v>
      </c>
      <c r="C2033" s="49" t="s">
        <v>429</v>
      </c>
      <c r="D2033" s="50">
        <v>71.260000000000005</v>
      </c>
    </row>
    <row r="2034" spans="1:4" x14ac:dyDescent="0.25">
      <c r="A2034" s="46">
        <v>100699</v>
      </c>
      <c r="B2034" s="46" t="s">
        <v>2389</v>
      </c>
      <c r="C2034" s="46" t="s">
        <v>429</v>
      </c>
      <c r="D2034" s="48">
        <v>84.74</v>
      </c>
    </row>
    <row r="2035" spans="1:4" x14ac:dyDescent="0.25">
      <c r="A2035" s="49">
        <v>100700</v>
      </c>
      <c r="B2035" s="49" t="s">
        <v>2390</v>
      </c>
      <c r="C2035" s="49" t="s">
        <v>429</v>
      </c>
      <c r="D2035" s="50">
        <v>982.86</v>
      </c>
    </row>
    <row r="2036" spans="1:4" x14ac:dyDescent="0.25">
      <c r="A2036" s="46">
        <v>100712</v>
      </c>
      <c r="B2036" s="46" t="s">
        <v>2391</v>
      </c>
      <c r="C2036" s="46" t="s">
        <v>429</v>
      </c>
      <c r="D2036" s="48">
        <v>905.64</v>
      </c>
    </row>
    <row r="2037" spans="1:4" x14ac:dyDescent="0.25">
      <c r="A2037" s="49">
        <v>100665</v>
      </c>
      <c r="B2037" s="49" t="s">
        <v>2392</v>
      </c>
      <c r="C2037" s="49" t="s">
        <v>31</v>
      </c>
      <c r="D2037" s="51">
        <v>1183.5</v>
      </c>
    </row>
    <row r="2038" spans="1:4" x14ac:dyDescent="0.25">
      <c r="A2038" s="46">
        <v>100666</v>
      </c>
      <c r="B2038" s="46" t="s">
        <v>2393</v>
      </c>
      <c r="C2038" s="46" t="s">
        <v>31</v>
      </c>
      <c r="D2038" s="48">
        <v>928.27</v>
      </c>
    </row>
    <row r="2039" spans="1:4" x14ac:dyDescent="0.25">
      <c r="A2039" s="49">
        <v>100667</v>
      </c>
      <c r="B2039" s="49" t="s">
        <v>2394</v>
      </c>
      <c r="C2039" s="49" t="s">
        <v>31</v>
      </c>
      <c r="D2039" s="51">
        <v>1544.32</v>
      </c>
    </row>
    <row r="2040" spans="1:4" x14ac:dyDescent="0.25">
      <c r="A2040" s="46">
        <v>100668</v>
      </c>
      <c r="B2040" s="46" t="s">
        <v>2395</v>
      </c>
      <c r="C2040" s="46" t="s">
        <v>31</v>
      </c>
      <c r="D2040" s="47">
        <v>1812.45</v>
      </c>
    </row>
    <row r="2041" spans="1:4" x14ac:dyDescent="0.25">
      <c r="A2041" s="49">
        <v>100669</v>
      </c>
      <c r="B2041" s="49" t="s">
        <v>2396</v>
      </c>
      <c r="C2041" s="49" t="s">
        <v>31</v>
      </c>
      <c r="D2041" s="51">
        <v>1098.08</v>
      </c>
    </row>
    <row r="2042" spans="1:4" x14ac:dyDescent="0.25">
      <c r="A2042" s="46">
        <v>100670</v>
      </c>
      <c r="B2042" s="46" t="s">
        <v>2397</v>
      </c>
      <c r="C2042" s="46" t="s">
        <v>31</v>
      </c>
      <c r="D2042" s="47">
        <v>1490.32</v>
      </c>
    </row>
    <row r="2043" spans="1:4" x14ac:dyDescent="0.25">
      <c r="A2043" s="49">
        <v>100671</v>
      </c>
      <c r="B2043" s="49" t="s">
        <v>2398</v>
      </c>
      <c r="C2043" s="49" t="s">
        <v>31</v>
      </c>
      <c r="D2043" s="51">
        <v>1857.17</v>
      </c>
    </row>
    <row r="2044" spans="1:4" x14ac:dyDescent="0.25">
      <c r="A2044" s="46">
        <v>100672</v>
      </c>
      <c r="B2044" s="46" t="s">
        <v>2399</v>
      </c>
      <c r="C2044" s="46" t="s">
        <v>31</v>
      </c>
      <c r="D2044" s="47">
        <v>1187.99</v>
      </c>
    </row>
    <row r="2045" spans="1:4" x14ac:dyDescent="0.25">
      <c r="A2045" s="49">
        <v>100701</v>
      </c>
      <c r="B2045" s="49" t="s">
        <v>2400</v>
      </c>
      <c r="C2045" s="49" t="s">
        <v>31</v>
      </c>
      <c r="D2045" s="50">
        <v>818.64</v>
      </c>
    </row>
    <row r="2046" spans="1:4" x14ac:dyDescent="0.25">
      <c r="A2046" s="46">
        <v>94559</v>
      </c>
      <c r="B2046" s="46" t="s">
        <v>2401</v>
      </c>
      <c r="C2046" s="46" t="s">
        <v>31</v>
      </c>
      <c r="D2046" s="48">
        <v>666.69</v>
      </c>
    </row>
    <row r="2047" spans="1:4" x14ac:dyDescent="0.25">
      <c r="A2047" s="49">
        <v>94562</v>
      </c>
      <c r="B2047" s="49" t="s">
        <v>2402</v>
      </c>
      <c r="C2047" s="49" t="s">
        <v>31</v>
      </c>
      <c r="D2047" s="50">
        <v>625.24</v>
      </c>
    </row>
    <row r="2048" spans="1:4" x14ac:dyDescent="0.25">
      <c r="A2048" s="46">
        <v>94587</v>
      </c>
      <c r="B2048" s="46" t="s">
        <v>2403</v>
      </c>
      <c r="C2048" s="46" t="s">
        <v>36</v>
      </c>
      <c r="D2048" s="48">
        <v>71.459999999999994</v>
      </c>
    </row>
    <row r="2049" spans="1:4" x14ac:dyDescent="0.25">
      <c r="A2049" s="49">
        <v>94588</v>
      </c>
      <c r="B2049" s="49" t="s">
        <v>2404</v>
      </c>
      <c r="C2049" s="49" t="s">
        <v>36</v>
      </c>
      <c r="D2049" s="50">
        <v>64.73</v>
      </c>
    </row>
    <row r="2050" spans="1:4" x14ac:dyDescent="0.25">
      <c r="A2050" s="46">
        <v>99837</v>
      </c>
      <c r="B2050" s="46" t="s">
        <v>2405</v>
      </c>
      <c r="C2050" s="46" t="s">
        <v>36</v>
      </c>
      <c r="D2050" s="48">
        <v>548.86</v>
      </c>
    </row>
    <row r="2051" spans="1:4" x14ac:dyDescent="0.25">
      <c r="A2051" s="49">
        <v>99839</v>
      </c>
      <c r="B2051" s="49" t="s">
        <v>2406</v>
      </c>
      <c r="C2051" s="49" t="s">
        <v>36</v>
      </c>
      <c r="D2051" s="50">
        <v>463.61</v>
      </c>
    </row>
    <row r="2052" spans="1:4" x14ac:dyDescent="0.25">
      <c r="A2052" s="46">
        <v>99841</v>
      </c>
      <c r="B2052" s="46" t="s">
        <v>2407</v>
      </c>
      <c r="C2052" s="46" t="s">
        <v>36</v>
      </c>
      <c r="D2052" s="47">
        <v>1361.75</v>
      </c>
    </row>
    <row r="2053" spans="1:4" x14ac:dyDescent="0.25">
      <c r="A2053" s="49">
        <v>99855</v>
      </c>
      <c r="B2053" s="49" t="s">
        <v>2408</v>
      </c>
      <c r="C2053" s="49" t="s">
        <v>36</v>
      </c>
      <c r="D2053" s="50">
        <v>100.07</v>
      </c>
    </row>
    <row r="2054" spans="1:4" x14ac:dyDescent="0.25">
      <c r="A2054" s="46">
        <v>99857</v>
      </c>
      <c r="B2054" s="46" t="s">
        <v>2409</v>
      </c>
      <c r="C2054" s="46" t="s">
        <v>36</v>
      </c>
      <c r="D2054" s="48">
        <v>81.459999999999994</v>
      </c>
    </row>
    <row r="2055" spans="1:4" x14ac:dyDescent="0.25">
      <c r="A2055" s="49">
        <v>99861</v>
      </c>
      <c r="B2055" s="49" t="s">
        <v>2410</v>
      </c>
      <c r="C2055" s="49" t="s">
        <v>31</v>
      </c>
      <c r="D2055" s="50">
        <v>596.37</v>
      </c>
    </row>
    <row r="2056" spans="1:4" x14ac:dyDescent="0.25">
      <c r="A2056" s="46">
        <v>99862</v>
      </c>
      <c r="B2056" s="46" t="s">
        <v>2411</v>
      </c>
      <c r="C2056" s="46" t="s">
        <v>31</v>
      </c>
      <c r="D2056" s="48">
        <v>536.65</v>
      </c>
    </row>
    <row r="2057" spans="1:4" x14ac:dyDescent="0.25">
      <c r="A2057" s="49">
        <v>90838</v>
      </c>
      <c r="B2057" s="49" t="s">
        <v>2412</v>
      </c>
      <c r="C2057" s="49" t="s">
        <v>429</v>
      </c>
      <c r="D2057" s="51">
        <v>2024.52</v>
      </c>
    </row>
    <row r="2058" spans="1:4" x14ac:dyDescent="0.25">
      <c r="A2058" s="46">
        <v>91338</v>
      </c>
      <c r="B2058" s="46" t="s">
        <v>2413</v>
      </c>
      <c r="C2058" s="46" t="s">
        <v>31</v>
      </c>
      <c r="D2058" s="48">
        <v>858.01</v>
      </c>
    </row>
    <row r="2059" spans="1:4" x14ac:dyDescent="0.25">
      <c r="A2059" s="49">
        <v>91341</v>
      </c>
      <c r="B2059" s="49" t="s">
        <v>2414</v>
      </c>
      <c r="C2059" s="49" t="s">
        <v>31</v>
      </c>
      <c r="D2059" s="50">
        <v>670.41</v>
      </c>
    </row>
    <row r="2060" spans="1:4" x14ac:dyDescent="0.25">
      <c r="A2060" s="46">
        <v>94805</v>
      </c>
      <c r="B2060" s="46" t="s">
        <v>2415</v>
      </c>
      <c r="C2060" s="46" t="s">
        <v>429</v>
      </c>
      <c r="D2060" s="48">
        <v>840.28</v>
      </c>
    </row>
    <row r="2061" spans="1:4" x14ac:dyDescent="0.25">
      <c r="A2061" s="49">
        <v>94806</v>
      </c>
      <c r="B2061" s="49" t="s">
        <v>2416</v>
      </c>
      <c r="C2061" s="49" t="s">
        <v>429</v>
      </c>
      <c r="D2061" s="50">
        <v>939.68</v>
      </c>
    </row>
    <row r="2062" spans="1:4" x14ac:dyDescent="0.25">
      <c r="A2062" s="46">
        <v>94807</v>
      </c>
      <c r="B2062" s="46" t="s">
        <v>2417</v>
      </c>
      <c r="C2062" s="46" t="s">
        <v>429</v>
      </c>
      <c r="D2062" s="48">
        <v>853.19</v>
      </c>
    </row>
    <row r="2063" spans="1:4" x14ac:dyDescent="0.25">
      <c r="A2063" s="49">
        <v>100702</v>
      </c>
      <c r="B2063" s="49" t="s">
        <v>2418</v>
      </c>
      <c r="C2063" s="49" t="s">
        <v>31</v>
      </c>
      <c r="D2063" s="50">
        <v>471.45</v>
      </c>
    </row>
    <row r="2064" spans="1:4" x14ac:dyDescent="0.25">
      <c r="A2064" s="46">
        <v>102188</v>
      </c>
      <c r="B2064" s="46" t="s">
        <v>2419</v>
      </c>
      <c r="C2064" s="46" t="s">
        <v>429</v>
      </c>
      <c r="D2064" s="47">
        <v>1028.3499999999999</v>
      </c>
    </row>
    <row r="2065" spans="1:4" x14ac:dyDescent="0.25">
      <c r="A2065" s="49">
        <v>102189</v>
      </c>
      <c r="B2065" s="49" t="s">
        <v>2420</v>
      </c>
      <c r="C2065" s="49" t="s">
        <v>429</v>
      </c>
      <c r="D2065" s="50">
        <v>258.70999999999998</v>
      </c>
    </row>
    <row r="2066" spans="1:4" x14ac:dyDescent="0.25">
      <c r="A2066" s="46">
        <v>100703</v>
      </c>
      <c r="B2066" s="46" t="s">
        <v>2421</v>
      </c>
      <c r="C2066" s="46" t="s">
        <v>429</v>
      </c>
      <c r="D2066" s="48">
        <v>33.85</v>
      </c>
    </row>
    <row r="2067" spans="1:4" x14ac:dyDescent="0.25">
      <c r="A2067" s="49">
        <v>100704</v>
      </c>
      <c r="B2067" s="49" t="s">
        <v>2422</v>
      </c>
      <c r="C2067" s="49" t="s">
        <v>429</v>
      </c>
      <c r="D2067" s="50">
        <v>73.22</v>
      </c>
    </row>
    <row r="2068" spans="1:4" x14ac:dyDescent="0.25">
      <c r="A2068" s="46">
        <v>100705</v>
      </c>
      <c r="B2068" s="46" t="s">
        <v>2423</v>
      </c>
      <c r="C2068" s="46" t="s">
        <v>429</v>
      </c>
      <c r="D2068" s="48">
        <v>81.78</v>
      </c>
    </row>
    <row r="2069" spans="1:4" x14ac:dyDescent="0.25">
      <c r="A2069" s="49">
        <v>100706</v>
      </c>
      <c r="B2069" s="49" t="s">
        <v>2424</v>
      </c>
      <c r="C2069" s="49" t="s">
        <v>429</v>
      </c>
      <c r="D2069" s="50">
        <v>69.849999999999994</v>
      </c>
    </row>
    <row r="2070" spans="1:4" x14ac:dyDescent="0.25">
      <c r="A2070" s="46">
        <v>100707</v>
      </c>
      <c r="B2070" s="46" t="s">
        <v>2425</v>
      </c>
      <c r="C2070" s="46" t="s">
        <v>429</v>
      </c>
      <c r="D2070" s="48">
        <v>154.86000000000001</v>
      </c>
    </row>
    <row r="2071" spans="1:4" x14ac:dyDescent="0.25">
      <c r="A2071" s="49">
        <v>100708</v>
      </c>
      <c r="B2071" s="49" t="s">
        <v>2426</v>
      </c>
      <c r="C2071" s="49" t="s">
        <v>429</v>
      </c>
      <c r="D2071" s="50">
        <v>195.25</v>
      </c>
    </row>
    <row r="2072" spans="1:4" x14ac:dyDescent="0.25">
      <c r="A2072" s="46">
        <v>100709</v>
      </c>
      <c r="B2072" s="46" t="s">
        <v>2427</v>
      </c>
      <c r="C2072" s="46" t="s">
        <v>429</v>
      </c>
      <c r="D2072" s="48">
        <v>40.25</v>
      </c>
    </row>
    <row r="2073" spans="1:4" x14ac:dyDescent="0.25">
      <c r="A2073" s="49">
        <v>100710</v>
      </c>
      <c r="B2073" s="49" t="s">
        <v>2428</v>
      </c>
      <c r="C2073" s="49" t="s">
        <v>429</v>
      </c>
      <c r="D2073" s="50">
        <v>95.12</v>
      </c>
    </row>
    <row r="2074" spans="1:4" x14ac:dyDescent="0.25">
      <c r="A2074" s="46">
        <v>102151</v>
      </c>
      <c r="B2074" s="46" t="s">
        <v>2429</v>
      </c>
      <c r="C2074" s="46" t="s">
        <v>31</v>
      </c>
      <c r="D2074" s="48">
        <v>224.39</v>
      </c>
    </row>
    <row r="2075" spans="1:4" x14ac:dyDescent="0.25">
      <c r="A2075" s="49">
        <v>102152</v>
      </c>
      <c r="B2075" s="49" t="s">
        <v>2430</v>
      </c>
      <c r="C2075" s="49" t="s">
        <v>31</v>
      </c>
      <c r="D2075" s="50">
        <v>250.74</v>
      </c>
    </row>
    <row r="2076" spans="1:4" x14ac:dyDescent="0.25">
      <c r="A2076" s="46">
        <v>102153</v>
      </c>
      <c r="B2076" s="46" t="s">
        <v>2431</v>
      </c>
      <c r="C2076" s="46" t="s">
        <v>31</v>
      </c>
      <c r="D2076" s="48">
        <v>320.98</v>
      </c>
    </row>
    <row r="2077" spans="1:4" x14ac:dyDescent="0.25">
      <c r="A2077" s="49">
        <v>102154</v>
      </c>
      <c r="B2077" s="49" t="s">
        <v>2432</v>
      </c>
      <c r="C2077" s="49" t="s">
        <v>31</v>
      </c>
      <c r="D2077" s="50">
        <v>278.06</v>
      </c>
    </row>
    <row r="2078" spans="1:4" x14ac:dyDescent="0.25">
      <c r="A2078" s="46">
        <v>102155</v>
      </c>
      <c r="B2078" s="46" t="s">
        <v>2433</v>
      </c>
      <c r="C2078" s="46" t="s">
        <v>31</v>
      </c>
      <c r="D2078" s="48">
        <v>335.52</v>
      </c>
    </row>
    <row r="2079" spans="1:4" x14ac:dyDescent="0.25">
      <c r="A2079" s="49">
        <v>102156</v>
      </c>
      <c r="B2079" s="49" t="s">
        <v>2434</v>
      </c>
      <c r="C2079" s="49" t="s">
        <v>31</v>
      </c>
      <c r="D2079" s="50">
        <v>323.24</v>
      </c>
    </row>
    <row r="2080" spans="1:4" x14ac:dyDescent="0.25">
      <c r="A2080" s="46">
        <v>102157</v>
      </c>
      <c r="B2080" s="46" t="s">
        <v>2435</v>
      </c>
      <c r="C2080" s="46" t="s">
        <v>31</v>
      </c>
      <c r="D2080" s="48">
        <v>446.18</v>
      </c>
    </row>
    <row r="2081" spans="1:4" x14ac:dyDescent="0.25">
      <c r="A2081" s="49">
        <v>102158</v>
      </c>
      <c r="B2081" s="49" t="s">
        <v>2436</v>
      </c>
      <c r="C2081" s="49" t="s">
        <v>31</v>
      </c>
      <c r="D2081" s="50">
        <v>453.86</v>
      </c>
    </row>
    <row r="2082" spans="1:4" x14ac:dyDescent="0.25">
      <c r="A2082" s="46">
        <v>102159</v>
      </c>
      <c r="B2082" s="46" t="s">
        <v>2437</v>
      </c>
      <c r="C2082" s="46" t="s">
        <v>31</v>
      </c>
      <c r="D2082" s="48">
        <v>542.9</v>
      </c>
    </row>
    <row r="2083" spans="1:4" x14ac:dyDescent="0.25">
      <c r="A2083" s="49">
        <v>102160</v>
      </c>
      <c r="B2083" s="49" t="s">
        <v>2438</v>
      </c>
      <c r="C2083" s="49" t="s">
        <v>31</v>
      </c>
      <c r="D2083" s="50">
        <v>215.61</v>
      </c>
    </row>
    <row r="2084" spans="1:4" x14ac:dyDescent="0.25">
      <c r="A2084" s="46">
        <v>102161</v>
      </c>
      <c r="B2084" s="46" t="s">
        <v>2439</v>
      </c>
      <c r="C2084" s="46" t="s">
        <v>31</v>
      </c>
      <c r="D2084" s="48">
        <v>332.4</v>
      </c>
    </row>
    <row r="2085" spans="1:4" x14ac:dyDescent="0.25">
      <c r="A2085" s="49">
        <v>102162</v>
      </c>
      <c r="B2085" s="49" t="s">
        <v>2440</v>
      </c>
      <c r="C2085" s="49" t="s">
        <v>31</v>
      </c>
      <c r="D2085" s="50">
        <v>358.75</v>
      </c>
    </row>
    <row r="2086" spans="1:4" x14ac:dyDescent="0.25">
      <c r="A2086" s="46">
        <v>102163</v>
      </c>
      <c r="B2086" s="46" t="s">
        <v>2441</v>
      </c>
      <c r="C2086" s="46" t="s">
        <v>31</v>
      </c>
      <c r="D2086" s="48">
        <v>428.99</v>
      </c>
    </row>
    <row r="2087" spans="1:4" x14ac:dyDescent="0.25">
      <c r="A2087" s="49">
        <v>102164</v>
      </c>
      <c r="B2087" s="49" t="s">
        <v>2442</v>
      </c>
      <c r="C2087" s="49" t="s">
        <v>31</v>
      </c>
      <c r="D2087" s="50">
        <v>366.2</v>
      </c>
    </row>
    <row r="2088" spans="1:4" x14ac:dyDescent="0.25">
      <c r="A2088" s="46">
        <v>102165</v>
      </c>
      <c r="B2088" s="46" t="s">
        <v>2443</v>
      </c>
      <c r="C2088" s="46" t="s">
        <v>31</v>
      </c>
      <c r="D2088" s="48">
        <v>423.66</v>
      </c>
    </row>
    <row r="2089" spans="1:4" x14ac:dyDescent="0.25">
      <c r="A2089" s="49">
        <v>102166</v>
      </c>
      <c r="B2089" s="49" t="s">
        <v>2444</v>
      </c>
      <c r="C2089" s="49" t="s">
        <v>31</v>
      </c>
      <c r="D2089" s="50">
        <v>391.5</v>
      </c>
    </row>
    <row r="2090" spans="1:4" x14ac:dyDescent="0.25">
      <c r="A2090" s="46">
        <v>102167</v>
      </c>
      <c r="B2090" s="46" t="s">
        <v>2445</v>
      </c>
      <c r="C2090" s="46" t="s">
        <v>31</v>
      </c>
      <c r="D2090" s="48">
        <v>514.44000000000005</v>
      </c>
    </row>
    <row r="2091" spans="1:4" x14ac:dyDescent="0.25">
      <c r="A2091" s="49">
        <v>102168</v>
      </c>
      <c r="B2091" s="49" t="s">
        <v>2446</v>
      </c>
      <c r="C2091" s="49" t="s">
        <v>31</v>
      </c>
      <c r="D2091" s="50">
        <v>504.45</v>
      </c>
    </row>
    <row r="2092" spans="1:4" x14ac:dyDescent="0.25">
      <c r="A2092" s="46">
        <v>102169</v>
      </c>
      <c r="B2092" s="46" t="s">
        <v>2447</v>
      </c>
      <c r="C2092" s="46" t="s">
        <v>31</v>
      </c>
      <c r="D2092" s="48">
        <v>586.94000000000005</v>
      </c>
    </row>
    <row r="2093" spans="1:4" x14ac:dyDescent="0.25">
      <c r="A2093" s="49">
        <v>102170</v>
      </c>
      <c r="B2093" s="49" t="s">
        <v>2448</v>
      </c>
      <c r="C2093" s="49" t="s">
        <v>31</v>
      </c>
      <c r="D2093" s="50">
        <v>323.62</v>
      </c>
    </row>
    <row r="2094" spans="1:4" x14ac:dyDescent="0.25">
      <c r="A2094" s="46">
        <v>102171</v>
      </c>
      <c r="B2094" s="46" t="s">
        <v>2449</v>
      </c>
      <c r="C2094" s="46" t="s">
        <v>31</v>
      </c>
      <c r="D2094" s="48">
        <v>647.19000000000005</v>
      </c>
    </row>
    <row r="2095" spans="1:4" x14ac:dyDescent="0.25">
      <c r="A2095" s="49">
        <v>102172</v>
      </c>
      <c r="B2095" s="49" t="s">
        <v>2450</v>
      </c>
      <c r="C2095" s="49" t="s">
        <v>31</v>
      </c>
      <c r="D2095" s="50">
        <v>637.37</v>
      </c>
    </row>
    <row r="2096" spans="1:4" x14ac:dyDescent="0.25">
      <c r="A2096" s="46">
        <v>102176</v>
      </c>
      <c r="B2096" s="46" t="s">
        <v>2451</v>
      </c>
      <c r="C2096" s="46" t="s">
        <v>31</v>
      </c>
      <c r="D2096" s="47">
        <v>1168.46</v>
      </c>
    </row>
    <row r="2097" spans="1:4" x14ac:dyDescent="0.25">
      <c r="A2097" s="49">
        <v>102177</v>
      </c>
      <c r="B2097" s="49" t="s">
        <v>2452</v>
      </c>
      <c r="C2097" s="49" t="s">
        <v>31</v>
      </c>
      <c r="D2097" s="51">
        <v>2424.52</v>
      </c>
    </row>
    <row r="2098" spans="1:4" x14ac:dyDescent="0.25">
      <c r="A2098" s="46">
        <v>102178</v>
      </c>
      <c r="B2098" s="46" t="s">
        <v>2453</v>
      </c>
      <c r="C2098" s="46" t="s">
        <v>31</v>
      </c>
      <c r="D2098" s="47">
        <v>2797.03</v>
      </c>
    </row>
    <row r="2099" spans="1:4" x14ac:dyDescent="0.25">
      <c r="A2099" s="49">
        <v>102179</v>
      </c>
      <c r="B2099" s="49" t="s">
        <v>2454</v>
      </c>
      <c r="C2099" s="49" t="s">
        <v>31</v>
      </c>
      <c r="D2099" s="50">
        <v>375.18</v>
      </c>
    </row>
    <row r="2100" spans="1:4" x14ac:dyDescent="0.25">
      <c r="A2100" s="46">
        <v>102180</v>
      </c>
      <c r="B2100" s="46" t="s">
        <v>2455</v>
      </c>
      <c r="C2100" s="46" t="s">
        <v>31</v>
      </c>
      <c r="D2100" s="48">
        <v>442.17</v>
      </c>
    </row>
    <row r="2101" spans="1:4" x14ac:dyDescent="0.25">
      <c r="A2101" s="49">
        <v>102181</v>
      </c>
      <c r="B2101" s="49" t="s">
        <v>2456</v>
      </c>
      <c r="C2101" s="49" t="s">
        <v>31</v>
      </c>
      <c r="D2101" s="50">
        <v>531.74</v>
      </c>
    </row>
    <row r="2102" spans="1:4" x14ac:dyDescent="0.25">
      <c r="A2102" s="46">
        <v>102182</v>
      </c>
      <c r="B2102" s="46" t="s">
        <v>2457</v>
      </c>
      <c r="C2102" s="46" t="s">
        <v>429</v>
      </c>
      <c r="D2102" s="47">
        <v>1133.49</v>
      </c>
    </row>
    <row r="2103" spans="1:4" x14ac:dyDescent="0.25">
      <c r="A2103" s="49">
        <v>102183</v>
      </c>
      <c r="B2103" s="49" t="s">
        <v>2458</v>
      </c>
      <c r="C2103" s="49" t="s">
        <v>429</v>
      </c>
      <c r="D2103" s="51">
        <v>2277.4899999999998</v>
      </c>
    </row>
    <row r="2104" spans="1:4" x14ac:dyDescent="0.25">
      <c r="A2104" s="46">
        <v>102184</v>
      </c>
      <c r="B2104" s="46" t="s">
        <v>2459</v>
      </c>
      <c r="C2104" s="46" t="s">
        <v>429</v>
      </c>
      <c r="D2104" s="47">
        <v>2142.2800000000002</v>
      </c>
    </row>
    <row r="2105" spans="1:4" x14ac:dyDescent="0.25">
      <c r="A2105" s="49">
        <v>102185</v>
      </c>
      <c r="B2105" s="49" t="s">
        <v>2460</v>
      </c>
      <c r="C2105" s="49" t="s">
        <v>429</v>
      </c>
      <c r="D2105" s="51">
        <v>4294.8</v>
      </c>
    </row>
    <row r="2106" spans="1:4" x14ac:dyDescent="0.25">
      <c r="A2106" s="46">
        <v>102190</v>
      </c>
      <c r="B2106" s="46" t="s">
        <v>2461</v>
      </c>
      <c r="C2106" s="46" t="s">
        <v>31</v>
      </c>
      <c r="D2106" s="48">
        <v>16.16</v>
      </c>
    </row>
    <row r="2107" spans="1:4" x14ac:dyDescent="0.25">
      <c r="A2107" s="49">
        <v>102191</v>
      </c>
      <c r="B2107" s="49" t="s">
        <v>2462</v>
      </c>
      <c r="C2107" s="49" t="s">
        <v>31</v>
      </c>
      <c r="D2107" s="50">
        <v>19.64</v>
      </c>
    </row>
    <row r="2108" spans="1:4" x14ac:dyDescent="0.25">
      <c r="A2108" s="46">
        <v>102192</v>
      </c>
      <c r="B2108" s="46" t="s">
        <v>2463</v>
      </c>
      <c r="C2108" s="46" t="s">
        <v>31</v>
      </c>
      <c r="D2108" s="48">
        <v>14.02</v>
      </c>
    </row>
    <row r="2109" spans="1:4" x14ac:dyDescent="0.25">
      <c r="A2109" s="49">
        <v>94569</v>
      </c>
      <c r="B2109" s="49" t="s">
        <v>2464</v>
      </c>
      <c r="C2109" s="49" t="s">
        <v>31</v>
      </c>
      <c r="D2109" s="50">
        <v>700.3</v>
      </c>
    </row>
    <row r="2110" spans="1:4" x14ac:dyDescent="0.25">
      <c r="A2110" s="46">
        <v>94570</v>
      </c>
      <c r="B2110" s="46" t="s">
        <v>2465</v>
      </c>
      <c r="C2110" s="46" t="s">
        <v>31</v>
      </c>
      <c r="D2110" s="48">
        <v>364.38</v>
      </c>
    </row>
    <row r="2111" spans="1:4" x14ac:dyDescent="0.25">
      <c r="A2111" s="49">
        <v>94572</v>
      </c>
      <c r="B2111" s="49" t="s">
        <v>2466</v>
      </c>
      <c r="C2111" s="49" t="s">
        <v>31</v>
      </c>
      <c r="D2111" s="50">
        <v>519.52</v>
      </c>
    </row>
    <row r="2112" spans="1:4" x14ac:dyDescent="0.25">
      <c r="A2112" s="46">
        <v>94573</v>
      </c>
      <c r="B2112" s="46" t="s">
        <v>2467</v>
      </c>
      <c r="C2112" s="46" t="s">
        <v>31</v>
      </c>
      <c r="D2112" s="48">
        <v>420.58</v>
      </c>
    </row>
    <row r="2113" spans="1:4" x14ac:dyDescent="0.25">
      <c r="A2113" s="49">
        <v>94580</v>
      </c>
      <c r="B2113" s="49" t="s">
        <v>2468</v>
      </c>
      <c r="C2113" s="49" t="s">
        <v>31</v>
      </c>
      <c r="D2113" s="50">
        <v>577.63</v>
      </c>
    </row>
    <row r="2114" spans="1:4" x14ac:dyDescent="0.25">
      <c r="A2114" s="46">
        <v>94589</v>
      </c>
      <c r="B2114" s="46" t="s">
        <v>2469</v>
      </c>
      <c r="C2114" s="46" t="s">
        <v>36</v>
      </c>
      <c r="D2114" s="48">
        <v>20.82</v>
      </c>
    </row>
    <row r="2115" spans="1:4" x14ac:dyDescent="0.25">
      <c r="A2115" s="49">
        <v>94590</v>
      </c>
      <c r="B2115" s="49" t="s">
        <v>2470</v>
      </c>
      <c r="C2115" s="49" t="s">
        <v>36</v>
      </c>
      <c r="D2115" s="50">
        <v>18.05</v>
      </c>
    </row>
    <row r="2116" spans="1:4" x14ac:dyDescent="0.25">
      <c r="A2116" s="46">
        <v>100674</v>
      </c>
      <c r="B2116" s="46" t="s">
        <v>2471</v>
      </c>
      <c r="C2116" s="46" t="s">
        <v>31</v>
      </c>
      <c r="D2116" s="48">
        <v>761.01</v>
      </c>
    </row>
    <row r="2117" spans="1:4" x14ac:dyDescent="0.25">
      <c r="A2117" s="49">
        <v>101096</v>
      </c>
      <c r="B2117" s="49" t="s">
        <v>2472</v>
      </c>
      <c r="C2117" s="49" t="s">
        <v>35</v>
      </c>
      <c r="D2117" s="51">
        <v>1276.24</v>
      </c>
    </row>
    <row r="2118" spans="1:4" x14ac:dyDescent="0.25">
      <c r="A2118" s="46">
        <v>101097</v>
      </c>
      <c r="B2118" s="46" t="s">
        <v>2473</v>
      </c>
      <c r="C2118" s="46" t="s">
        <v>35</v>
      </c>
      <c r="D2118" s="47">
        <v>1218.43</v>
      </c>
    </row>
    <row r="2119" spans="1:4" x14ac:dyDescent="0.25">
      <c r="A2119" s="49">
        <v>101098</v>
      </c>
      <c r="B2119" s="49" t="s">
        <v>2474</v>
      </c>
      <c r="C2119" s="49" t="s">
        <v>35</v>
      </c>
      <c r="D2119" s="51">
        <v>1147.01</v>
      </c>
    </row>
    <row r="2120" spans="1:4" x14ac:dyDescent="0.25">
      <c r="A2120" s="46">
        <v>101099</v>
      </c>
      <c r="B2120" s="46" t="s">
        <v>2475</v>
      </c>
      <c r="C2120" s="46" t="s">
        <v>35</v>
      </c>
      <c r="D2120" s="47">
        <v>1058.6199999999999</v>
      </c>
    </row>
    <row r="2121" spans="1:4" x14ac:dyDescent="0.25">
      <c r="A2121" s="49">
        <v>101100</v>
      </c>
      <c r="B2121" s="49" t="s">
        <v>2476</v>
      </c>
      <c r="C2121" s="49" t="s">
        <v>35</v>
      </c>
      <c r="D2121" s="51">
        <v>1018.41</v>
      </c>
    </row>
    <row r="2122" spans="1:4" x14ac:dyDescent="0.25">
      <c r="A2122" s="46">
        <v>101101</v>
      </c>
      <c r="B2122" s="46" t="s">
        <v>2477</v>
      </c>
      <c r="C2122" s="46" t="s">
        <v>35</v>
      </c>
      <c r="D2122" s="48">
        <v>996.69</v>
      </c>
    </row>
    <row r="2123" spans="1:4" x14ac:dyDescent="0.25">
      <c r="A2123" s="49">
        <v>101102</v>
      </c>
      <c r="B2123" s="49" t="s">
        <v>2478</v>
      </c>
      <c r="C2123" s="49" t="s">
        <v>35</v>
      </c>
      <c r="D2123" s="50">
        <v>975.2</v>
      </c>
    </row>
    <row r="2124" spans="1:4" x14ac:dyDescent="0.25">
      <c r="A2124" s="46">
        <v>101103</v>
      </c>
      <c r="B2124" s="46" t="s">
        <v>2479</v>
      </c>
      <c r="C2124" s="46" t="s">
        <v>35</v>
      </c>
      <c r="D2124" s="48">
        <v>919.19</v>
      </c>
    </row>
    <row r="2125" spans="1:4" x14ac:dyDescent="0.25">
      <c r="A2125" s="49">
        <v>101104</v>
      </c>
      <c r="B2125" s="49" t="s">
        <v>2480</v>
      </c>
      <c r="C2125" s="49" t="s">
        <v>35</v>
      </c>
      <c r="D2125" s="51">
        <v>1429.85</v>
      </c>
    </row>
    <row r="2126" spans="1:4" x14ac:dyDescent="0.25">
      <c r="A2126" s="46">
        <v>101105</v>
      </c>
      <c r="B2126" s="46" t="s">
        <v>2481</v>
      </c>
      <c r="C2126" s="46" t="s">
        <v>35</v>
      </c>
      <c r="D2126" s="47">
        <v>1369.7</v>
      </c>
    </row>
    <row r="2127" spans="1:4" x14ac:dyDescent="0.25">
      <c r="A2127" s="49">
        <v>101106</v>
      </c>
      <c r="B2127" s="49" t="s">
        <v>2482</v>
      </c>
      <c r="C2127" s="49" t="s">
        <v>35</v>
      </c>
      <c r="D2127" s="51">
        <v>1295.18</v>
      </c>
    </row>
    <row r="2128" spans="1:4" x14ac:dyDescent="0.25">
      <c r="A2128" s="46">
        <v>101107</v>
      </c>
      <c r="B2128" s="46" t="s">
        <v>2483</v>
      </c>
      <c r="C2128" s="46" t="s">
        <v>35</v>
      </c>
      <c r="D2128" s="47">
        <v>1202.1300000000001</v>
      </c>
    </row>
    <row r="2129" spans="1:4" x14ac:dyDescent="0.25">
      <c r="A2129" s="49">
        <v>101108</v>
      </c>
      <c r="B2129" s="49" t="s">
        <v>2484</v>
      </c>
      <c r="C2129" s="49" t="s">
        <v>35</v>
      </c>
      <c r="D2129" s="51">
        <v>1166.8</v>
      </c>
    </row>
    <row r="2130" spans="1:4" x14ac:dyDescent="0.25">
      <c r="A2130" s="46">
        <v>101109</v>
      </c>
      <c r="B2130" s="46" t="s">
        <v>2485</v>
      </c>
      <c r="C2130" s="46" t="s">
        <v>35</v>
      </c>
      <c r="D2130" s="47">
        <v>1143</v>
      </c>
    </row>
    <row r="2131" spans="1:4" x14ac:dyDescent="0.25">
      <c r="A2131" s="49">
        <v>101110</v>
      </c>
      <c r="B2131" s="49" t="s">
        <v>2486</v>
      </c>
      <c r="C2131" s="49" t="s">
        <v>35</v>
      </c>
      <c r="D2131" s="51">
        <v>1119.02</v>
      </c>
    </row>
    <row r="2132" spans="1:4" x14ac:dyDescent="0.25">
      <c r="A2132" s="46">
        <v>101111</v>
      </c>
      <c r="B2132" s="46" t="s">
        <v>2487</v>
      </c>
      <c r="C2132" s="46" t="s">
        <v>35</v>
      </c>
      <c r="D2132" s="47">
        <v>1058.95</v>
      </c>
    </row>
    <row r="2133" spans="1:4" x14ac:dyDescent="0.25">
      <c r="A2133" s="49">
        <v>101112</v>
      </c>
      <c r="B2133" s="49" t="s">
        <v>2488</v>
      </c>
      <c r="C2133" s="49" t="s">
        <v>35</v>
      </c>
      <c r="D2133" s="50">
        <v>937.84</v>
      </c>
    </row>
    <row r="2134" spans="1:4" x14ac:dyDescent="0.25">
      <c r="A2134" s="46">
        <v>101113</v>
      </c>
      <c r="B2134" s="46" t="s">
        <v>2489</v>
      </c>
      <c r="C2134" s="46" t="s">
        <v>35</v>
      </c>
      <c r="D2134" s="47">
        <v>1098.05</v>
      </c>
    </row>
    <row r="2135" spans="1:4" x14ac:dyDescent="0.25">
      <c r="A2135" s="49">
        <v>95601</v>
      </c>
      <c r="B2135" s="49" t="s">
        <v>2490</v>
      </c>
      <c r="C2135" s="49" t="s">
        <v>429</v>
      </c>
      <c r="D2135" s="50">
        <v>13.39</v>
      </c>
    </row>
    <row r="2136" spans="1:4" x14ac:dyDescent="0.25">
      <c r="A2136" s="46">
        <v>95602</v>
      </c>
      <c r="B2136" s="46" t="s">
        <v>2491</v>
      </c>
      <c r="C2136" s="46" t="s">
        <v>429</v>
      </c>
      <c r="D2136" s="48">
        <v>21.43</v>
      </c>
    </row>
    <row r="2137" spans="1:4" x14ac:dyDescent="0.25">
      <c r="A2137" s="49">
        <v>95603</v>
      </c>
      <c r="B2137" s="49" t="s">
        <v>2492</v>
      </c>
      <c r="C2137" s="49" t="s">
        <v>429</v>
      </c>
      <c r="D2137" s="50">
        <v>36.56</v>
      </c>
    </row>
    <row r="2138" spans="1:4" x14ac:dyDescent="0.25">
      <c r="A2138" s="46">
        <v>95604</v>
      </c>
      <c r="B2138" s="46" t="s">
        <v>2493</v>
      </c>
      <c r="C2138" s="46" t="s">
        <v>429</v>
      </c>
      <c r="D2138" s="48">
        <v>56.74</v>
      </c>
    </row>
    <row r="2139" spans="1:4" x14ac:dyDescent="0.25">
      <c r="A2139" s="49">
        <v>95605</v>
      </c>
      <c r="B2139" s="49" t="s">
        <v>2494</v>
      </c>
      <c r="C2139" s="49" t="s">
        <v>429</v>
      </c>
      <c r="D2139" s="50">
        <v>104.2</v>
      </c>
    </row>
    <row r="2140" spans="1:4" x14ac:dyDescent="0.25">
      <c r="A2140" s="46">
        <v>95607</v>
      </c>
      <c r="B2140" s="46" t="s">
        <v>2495</v>
      </c>
      <c r="C2140" s="46" t="s">
        <v>429</v>
      </c>
      <c r="D2140" s="48">
        <v>23.01</v>
      </c>
    </row>
    <row r="2141" spans="1:4" x14ac:dyDescent="0.25">
      <c r="A2141" s="49">
        <v>95608</v>
      </c>
      <c r="B2141" s="49" t="s">
        <v>2496</v>
      </c>
      <c r="C2141" s="49" t="s">
        <v>429</v>
      </c>
      <c r="D2141" s="50">
        <v>33.39</v>
      </c>
    </row>
    <row r="2142" spans="1:4" x14ac:dyDescent="0.25">
      <c r="A2142" s="46">
        <v>95609</v>
      </c>
      <c r="B2142" s="46" t="s">
        <v>2497</v>
      </c>
      <c r="C2142" s="46" t="s">
        <v>429</v>
      </c>
      <c r="D2142" s="48">
        <v>42.34</v>
      </c>
    </row>
    <row r="2143" spans="1:4" x14ac:dyDescent="0.25">
      <c r="A2143" s="49">
        <v>100651</v>
      </c>
      <c r="B2143" s="49" t="s">
        <v>2498</v>
      </c>
      <c r="C2143" s="49" t="s">
        <v>36</v>
      </c>
      <c r="D2143" s="50">
        <v>161.03</v>
      </c>
    </row>
    <row r="2144" spans="1:4" x14ac:dyDescent="0.25">
      <c r="A2144" s="46">
        <v>100652</v>
      </c>
      <c r="B2144" s="46" t="s">
        <v>2499</v>
      </c>
      <c r="C2144" s="46" t="s">
        <v>36</v>
      </c>
      <c r="D2144" s="48">
        <v>320.58999999999997</v>
      </c>
    </row>
    <row r="2145" spans="1:4" x14ac:dyDescent="0.25">
      <c r="A2145" s="49">
        <v>100653</v>
      </c>
      <c r="B2145" s="49" t="s">
        <v>2500</v>
      </c>
      <c r="C2145" s="49" t="s">
        <v>36</v>
      </c>
      <c r="D2145" s="50">
        <v>543.66</v>
      </c>
    </row>
    <row r="2146" spans="1:4" x14ac:dyDescent="0.25">
      <c r="A2146" s="46">
        <v>100654</v>
      </c>
      <c r="B2146" s="46" t="s">
        <v>2501</v>
      </c>
      <c r="C2146" s="46" t="s">
        <v>36</v>
      </c>
      <c r="D2146" s="48">
        <v>728.49</v>
      </c>
    </row>
    <row r="2147" spans="1:4" x14ac:dyDescent="0.25">
      <c r="A2147" s="49">
        <v>100655</v>
      </c>
      <c r="B2147" s="49" t="s">
        <v>2502</v>
      </c>
      <c r="C2147" s="49" t="s">
        <v>36</v>
      </c>
      <c r="D2147" s="50">
        <v>852.41</v>
      </c>
    </row>
    <row r="2148" spans="1:4" x14ac:dyDescent="0.25">
      <c r="A2148" s="46">
        <v>100656</v>
      </c>
      <c r="B2148" s="46" t="s">
        <v>2503</v>
      </c>
      <c r="C2148" s="46" t="s">
        <v>36</v>
      </c>
      <c r="D2148" s="48">
        <v>113.93</v>
      </c>
    </row>
    <row r="2149" spans="1:4" x14ac:dyDescent="0.25">
      <c r="A2149" s="49">
        <v>100657</v>
      </c>
      <c r="B2149" s="49" t="s">
        <v>2504</v>
      </c>
      <c r="C2149" s="49" t="s">
        <v>36</v>
      </c>
      <c r="D2149" s="50">
        <v>148.12</v>
      </c>
    </row>
    <row r="2150" spans="1:4" x14ac:dyDescent="0.25">
      <c r="A2150" s="46">
        <v>100658</v>
      </c>
      <c r="B2150" s="46" t="s">
        <v>2505</v>
      </c>
      <c r="C2150" s="46" t="s">
        <v>36</v>
      </c>
      <c r="D2150" s="48">
        <v>346.93</v>
      </c>
    </row>
    <row r="2151" spans="1:4" x14ac:dyDescent="0.25">
      <c r="A2151" s="49">
        <v>100889</v>
      </c>
      <c r="B2151" s="49" t="s">
        <v>2506</v>
      </c>
      <c r="C2151" s="49" t="s">
        <v>263</v>
      </c>
      <c r="D2151" s="50">
        <v>16.5</v>
      </c>
    </row>
    <row r="2152" spans="1:4" x14ac:dyDescent="0.25">
      <c r="A2152" s="46">
        <v>100890</v>
      </c>
      <c r="B2152" s="46" t="s">
        <v>2507</v>
      </c>
      <c r="C2152" s="46" t="s">
        <v>263</v>
      </c>
      <c r="D2152" s="48">
        <v>16.350000000000001</v>
      </c>
    </row>
    <row r="2153" spans="1:4" x14ac:dyDescent="0.25">
      <c r="A2153" s="49">
        <v>100892</v>
      </c>
      <c r="B2153" s="49" t="s">
        <v>2508</v>
      </c>
      <c r="C2153" s="49" t="s">
        <v>263</v>
      </c>
      <c r="D2153" s="50">
        <v>15.6</v>
      </c>
    </row>
    <row r="2154" spans="1:4" x14ac:dyDescent="0.25">
      <c r="A2154" s="46">
        <v>100893</v>
      </c>
      <c r="B2154" s="46" t="s">
        <v>2509</v>
      </c>
      <c r="C2154" s="46" t="s">
        <v>263</v>
      </c>
      <c r="D2154" s="48">
        <v>15.44</v>
      </c>
    </row>
    <row r="2155" spans="1:4" x14ac:dyDescent="0.25">
      <c r="A2155" s="49">
        <v>100894</v>
      </c>
      <c r="B2155" s="49" t="s">
        <v>2510</v>
      </c>
      <c r="C2155" s="49" t="s">
        <v>263</v>
      </c>
      <c r="D2155" s="50">
        <v>15.34</v>
      </c>
    </row>
    <row r="2156" spans="1:4" x14ac:dyDescent="0.25">
      <c r="A2156" s="46">
        <v>100896</v>
      </c>
      <c r="B2156" s="46" t="s">
        <v>2511</v>
      </c>
      <c r="C2156" s="46" t="s">
        <v>36</v>
      </c>
      <c r="D2156" s="48">
        <v>71.3</v>
      </c>
    </row>
    <row r="2157" spans="1:4" x14ac:dyDescent="0.25">
      <c r="A2157" s="49">
        <v>100897</v>
      </c>
      <c r="B2157" s="49" t="s">
        <v>2512</v>
      </c>
      <c r="C2157" s="49" t="s">
        <v>36</v>
      </c>
      <c r="D2157" s="50">
        <v>145.05000000000001</v>
      </c>
    </row>
    <row r="2158" spans="1:4" x14ac:dyDescent="0.25">
      <c r="A2158" s="46">
        <v>100898</v>
      </c>
      <c r="B2158" s="46" t="s">
        <v>2513</v>
      </c>
      <c r="C2158" s="46" t="s">
        <v>36</v>
      </c>
      <c r="D2158" s="48">
        <v>288.13</v>
      </c>
    </row>
    <row r="2159" spans="1:4" x14ac:dyDescent="0.25">
      <c r="A2159" s="49">
        <v>100899</v>
      </c>
      <c r="B2159" s="49" t="s">
        <v>2514</v>
      </c>
      <c r="C2159" s="49" t="s">
        <v>36</v>
      </c>
      <c r="D2159" s="50">
        <v>92.6</v>
      </c>
    </row>
    <row r="2160" spans="1:4" x14ac:dyDescent="0.25">
      <c r="A2160" s="46">
        <v>100900</v>
      </c>
      <c r="B2160" s="46" t="s">
        <v>2515</v>
      </c>
      <c r="C2160" s="46" t="s">
        <v>36</v>
      </c>
      <c r="D2160" s="48">
        <v>331.9</v>
      </c>
    </row>
    <row r="2161" spans="1:4" x14ac:dyDescent="0.25">
      <c r="A2161" s="49">
        <v>101173</v>
      </c>
      <c r="B2161" s="49" t="s">
        <v>2516</v>
      </c>
      <c r="C2161" s="49" t="s">
        <v>36</v>
      </c>
      <c r="D2161" s="50">
        <v>61.84</v>
      </c>
    </row>
    <row r="2162" spans="1:4" x14ac:dyDescent="0.25">
      <c r="A2162" s="46">
        <v>101174</v>
      </c>
      <c r="B2162" s="46" t="s">
        <v>2517</v>
      </c>
      <c r="C2162" s="46" t="s">
        <v>36</v>
      </c>
      <c r="D2162" s="48">
        <v>85.64</v>
      </c>
    </row>
    <row r="2163" spans="1:4" x14ac:dyDescent="0.25">
      <c r="A2163" s="49">
        <v>101175</v>
      </c>
      <c r="B2163" s="49" t="s">
        <v>2518</v>
      </c>
      <c r="C2163" s="49" t="s">
        <v>36</v>
      </c>
      <c r="D2163" s="50">
        <v>117.08</v>
      </c>
    </row>
    <row r="2164" spans="1:4" x14ac:dyDescent="0.25">
      <c r="A2164" s="46">
        <v>101176</v>
      </c>
      <c r="B2164" s="46" t="s">
        <v>2519</v>
      </c>
      <c r="C2164" s="46" t="s">
        <v>36</v>
      </c>
      <c r="D2164" s="48">
        <v>148</v>
      </c>
    </row>
    <row r="2165" spans="1:4" x14ac:dyDescent="0.25">
      <c r="A2165" s="49">
        <v>102521</v>
      </c>
      <c r="B2165" s="49" t="s">
        <v>2520</v>
      </c>
      <c r="C2165" s="49" t="s">
        <v>429</v>
      </c>
      <c r="D2165" s="50">
        <v>85.95</v>
      </c>
    </row>
    <row r="2166" spans="1:4" x14ac:dyDescent="0.25">
      <c r="A2166" s="46">
        <v>102522</v>
      </c>
      <c r="B2166" s="46" t="s">
        <v>2521</v>
      </c>
      <c r="C2166" s="46" t="s">
        <v>429</v>
      </c>
      <c r="D2166" s="48">
        <v>126.1</v>
      </c>
    </row>
    <row r="2167" spans="1:4" x14ac:dyDescent="0.25">
      <c r="A2167" s="49">
        <v>102523</v>
      </c>
      <c r="B2167" s="49" t="s">
        <v>2522</v>
      </c>
      <c r="C2167" s="49" t="s">
        <v>429</v>
      </c>
      <c r="D2167" s="50">
        <v>166.25</v>
      </c>
    </row>
    <row r="2168" spans="1:4" x14ac:dyDescent="0.25">
      <c r="A2168" s="46">
        <v>95240</v>
      </c>
      <c r="B2168" s="46" t="s">
        <v>2523</v>
      </c>
      <c r="C2168" s="46" t="s">
        <v>31</v>
      </c>
      <c r="D2168" s="48">
        <v>19.559999999999999</v>
      </c>
    </row>
    <row r="2169" spans="1:4" x14ac:dyDescent="0.25">
      <c r="A2169" s="49">
        <v>95241</v>
      </c>
      <c r="B2169" s="49" t="s">
        <v>2524</v>
      </c>
      <c r="C2169" s="49" t="s">
        <v>31</v>
      </c>
      <c r="D2169" s="50">
        <v>32.61</v>
      </c>
    </row>
    <row r="2170" spans="1:4" x14ac:dyDescent="0.25">
      <c r="A2170" s="46">
        <v>96616</v>
      </c>
      <c r="B2170" s="46" t="s">
        <v>2525</v>
      </c>
      <c r="C2170" s="46" t="s">
        <v>35</v>
      </c>
      <c r="D2170" s="48">
        <v>675.55</v>
      </c>
    </row>
    <row r="2171" spans="1:4" x14ac:dyDescent="0.25">
      <c r="A2171" s="49">
        <v>96617</v>
      </c>
      <c r="B2171" s="49" t="s">
        <v>2526</v>
      </c>
      <c r="C2171" s="49" t="s">
        <v>31</v>
      </c>
      <c r="D2171" s="50">
        <v>20.25</v>
      </c>
    </row>
    <row r="2172" spans="1:4" x14ac:dyDescent="0.25">
      <c r="A2172" s="46">
        <v>96619</v>
      </c>
      <c r="B2172" s="46" t="s">
        <v>2527</v>
      </c>
      <c r="C2172" s="46" t="s">
        <v>31</v>
      </c>
      <c r="D2172" s="48">
        <v>33.76</v>
      </c>
    </row>
    <row r="2173" spans="1:4" x14ac:dyDescent="0.25">
      <c r="A2173" s="49">
        <v>96620</v>
      </c>
      <c r="B2173" s="49" t="s">
        <v>2528</v>
      </c>
      <c r="C2173" s="49" t="s">
        <v>35</v>
      </c>
      <c r="D2173" s="50">
        <v>652.63</v>
      </c>
    </row>
    <row r="2174" spans="1:4" x14ac:dyDescent="0.25">
      <c r="A2174" s="46">
        <v>96621</v>
      </c>
      <c r="B2174" s="46" t="s">
        <v>2529</v>
      </c>
      <c r="C2174" s="46" t="s">
        <v>35</v>
      </c>
      <c r="D2174" s="48">
        <v>263.14999999999998</v>
      </c>
    </row>
    <row r="2175" spans="1:4" x14ac:dyDescent="0.25">
      <c r="A2175" s="49">
        <v>96622</v>
      </c>
      <c r="B2175" s="49" t="s">
        <v>2530</v>
      </c>
      <c r="C2175" s="49" t="s">
        <v>35</v>
      </c>
      <c r="D2175" s="50">
        <v>195.7</v>
      </c>
    </row>
    <row r="2176" spans="1:4" x14ac:dyDescent="0.25">
      <c r="A2176" s="46">
        <v>96623</v>
      </c>
      <c r="B2176" s="46" t="s">
        <v>2531</v>
      </c>
      <c r="C2176" s="46" t="s">
        <v>35</v>
      </c>
      <c r="D2176" s="48">
        <v>247.47</v>
      </c>
    </row>
    <row r="2177" spans="1:4" x14ac:dyDescent="0.25">
      <c r="A2177" s="49">
        <v>96624</v>
      </c>
      <c r="B2177" s="49" t="s">
        <v>2532</v>
      </c>
      <c r="C2177" s="49" t="s">
        <v>35</v>
      </c>
      <c r="D2177" s="50">
        <v>190.16</v>
      </c>
    </row>
    <row r="2178" spans="1:4" x14ac:dyDescent="0.25">
      <c r="A2178" s="46">
        <v>97082</v>
      </c>
      <c r="B2178" s="46" t="s">
        <v>2533</v>
      </c>
      <c r="C2178" s="46" t="s">
        <v>35</v>
      </c>
      <c r="D2178" s="48">
        <v>56.01</v>
      </c>
    </row>
    <row r="2179" spans="1:4" x14ac:dyDescent="0.25">
      <c r="A2179" s="49">
        <v>97083</v>
      </c>
      <c r="B2179" s="49" t="s">
        <v>2534</v>
      </c>
      <c r="C2179" s="49" t="s">
        <v>31</v>
      </c>
      <c r="D2179" s="50">
        <v>3</v>
      </c>
    </row>
    <row r="2180" spans="1:4" x14ac:dyDescent="0.25">
      <c r="A2180" s="46">
        <v>97084</v>
      </c>
      <c r="B2180" s="46" t="s">
        <v>2535</v>
      </c>
      <c r="C2180" s="46" t="s">
        <v>31</v>
      </c>
      <c r="D2180" s="48">
        <v>0.61</v>
      </c>
    </row>
    <row r="2181" spans="1:4" x14ac:dyDescent="0.25">
      <c r="A2181" s="49">
        <v>97086</v>
      </c>
      <c r="B2181" s="49" t="s">
        <v>2536</v>
      </c>
      <c r="C2181" s="49" t="s">
        <v>31</v>
      </c>
      <c r="D2181" s="50">
        <v>116.62</v>
      </c>
    </row>
    <row r="2182" spans="1:4" x14ac:dyDescent="0.25">
      <c r="A2182" s="46">
        <v>97087</v>
      </c>
      <c r="B2182" s="46" t="s">
        <v>2537</v>
      </c>
      <c r="C2182" s="46" t="s">
        <v>31</v>
      </c>
      <c r="D2182" s="48">
        <v>2.73</v>
      </c>
    </row>
    <row r="2183" spans="1:4" x14ac:dyDescent="0.25">
      <c r="A2183" s="49">
        <v>97088</v>
      </c>
      <c r="B2183" s="49" t="s">
        <v>2538</v>
      </c>
      <c r="C2183" s="49" t="s">
        <v>263</v>
      </c>
      <c r="D2183" s="50">
        <v>16.93</v>
      </c>
    </row>
    <row r="2184" spans="1:4" x14ac:dyDescent="0.25">
      <c r="A2184" s="46">
        <v>97089</v>
      </c>
      <c r="B2184" s="46" t="s">
        <v>2539</v>
      </c>
      <c r="C2184" s="46" t="s">
        <v>263</v>
      </c>
      <c r="D2184" s="48">
        <v>15.47</v>
      </c>
    </row>
    <row r="2185" spans="1:4" x14ac:dyDescent="0.25">
      <c r="A2185" s="49">
        <v>97090</v>
      </c>
      <c r="B2185" s="49" t="s">
        <v>2540</v>
      </c>
      <c r="C2185" s="49" t="s">
        <v>263</v>
      </c>
      <c r="D2185" s="50">
        <v>15.19</v>
      </c>
    </row>
    <row r="2186" spans="1:4" x14ac:dyDescent="0.25">
      <c r="A2186" s="46">
        <v>97091</v>
      </c>
      <c r="B2186" s="46" t="s">
        <v>2541</v>
      </c>
      <c r="C2186" s="46" t="s">
        <v>263</v>
      </c>
      <c r="D2186" s="48">
        <v>14.73</v>
      </c>
    </row>
    <row r="2187" spans="1:4" x14ac:dyDescent="0.25">
      <c r="A2187" s="49">
        <v>97092</v>
      </c>
      <c r="B2187" s="49" t="s">
        <v>2542</v>
      </c>
      <c r="C2187" s="49" t="s">
        <v>263</v>
      </c>
      <c r="D2187" s="50">
        <v>14.25</v>
      </c>
    </row>
    <row r="2188" spans="1:4" x14ac:dyDescent="0.25">
      <c r="A2188" s="46">
        <v>97093</v>
      </c>
      <c r="B2188" s="46" t="s">
        <v>2543</v>
      </c>
      <c r="C2188" s="46" t="s">
        <v>263</v>
      </c>
      <c r="D2188" s="48">
        <v>13.36</v>
      </c>
    </row>
    <row r="2189" spans="1:4" x14ac:dyDescent="0.25">
      <c r="A2189" s="49">
        <v>97096</v>
      </c>
      <c r="B2189" s="49" t="s">
        <v>2544</v>
      </c>
      <c r="C2189" s="49" t="s">
        <v>35</v>
      </c>
      <c r="D2189" s="50">
        <v>811.49</v>
      </c>
    </row>
    <row r="2190" spans="1:4" x14ac:dyDescent="0.25">
      <c r="A2190" s="46">
        <v>97097</v>
      </c>
      <c r="B2190" s="46" t="s">
        <v>2545</v>
      </c>
      <c r="C2190" s="46" t="s">
        <v>31</v>
      </c>
      <c r="D2190" s="48">
        <v>38.28</v>
      </c>
    </row>
    <row r="2191" spans="1:4" x14ac:dyDescent="0.25">
      <c r="A2191" s="49">
        <v>97101</v>
      </c>
      <c r="B2191" s="49" t="s">
        <v>2546</v>
      </c>
      <c r="C2191" s="49" t="s">
        <v>31</v>
      </c>
      <c r="D2191" s="50">
        <v>201.91</v>
      </c>
    </row>
    <row r="2192" spans="1:4" x14ac:dyDescent="0.25">
      <c r="A2192" s="46">
        <v>97102</v>
      </c>
      <c r="B2192" s="46" t="s">
        <v>2547</v>
      </c>
      <c r="C2192" s="46" t="s">
        <v>31</v>
      </c>
      <c r="D2192" s="48">
        <v>255.96</v>
      </c>
    </row>
    <row r="2193" spans="1:4" x14ac:dyDescent="0.25">
      <c r="A2193" s="49">
        <v>97103</v>
      </c>
      <c r="B2193" s="49" t="s">
        <v>2548</v>
      </c>
      <c r="C2193" s="49" t="s">
        <v>31</v>
      </c>
      <c r="D2193" s="50">
        <v>306.27</v>
      </c>
    </row>
    <row r="2194" spans="1:4" x14ac:dyDescent="0.25">
      <c r="A2194" s="46">
        <v>100322</v>
      </c>
      <c r="B2194" s="46" t="s">
        <v>2549</v>
      </c>
      <c r="C2194" s="46" t="s">
        <v>35</v>
      </c>
      <c r="D2194" s="48">
        <v>180.61</v>
      </c>
    </row>
    <row r="2195" spans="1:4" x14ac:dyDescent="0.25">
      <c r="A2195" s="49">
        <v>100323</v>
      </c>
      <c r="B2195" s="49" t="s">
        <v>2550</v>
      </c>
      <c r="C2195" s="49" t="s">
        <v>35</v>
      </c>
      <c r="D2195" s="50">
        <v>174.34</v>
      </c>
    </row>
    <row r="2196" spans="1:4" x14ac:dyDescent="0.25">
      <c r="A2196" s="46">
        <v>100324</v>
      </c>
      <c r="B2196" s="46" t="s">
        <v>2551</v>
      </c>
      <c r="C2196" s="46" t="s">
        <v>35</v>
      </c>
      <c r="D2196" s="48">
        <v>189.74</v>
      </c>
    </row>
    <row r="2197" spans="1:4" x14ac:dyDescent="0.25">
      <c r="A2197" s="49">
        <v>103072</v>
      </c>
      <c r="B2197" s="49" t="s">
        <v>2552</v>
      </c>
      <c r="C2197" s="49" t="s">
        <v>31</v>
      </c>
      <c r="D2197" s="50">
        <v>363.57</v>
      </c>
    </row>
    <row r="2198" spans="1:4" x14ac:dyDescent="0.25">
      <c r="A2198" s="46">
        <v>103073</v>
      </c>
      <c r="B2198" s="46" t="s">
        <v>2553</v>
      </c>
      <c r="C2198" s="46" t="s">
        <v>31</v>
      </c>
      <c r="D2198" s="48">
        <v>437.54</v>
      </c>
    </row>
    <row r="2199" spans="1:4" x14ac:dyDescent="0.25">
      <c r="A2199" s="49">
        <v>103074</v>
      </c>
      <c r="B2199" s="49" t="s">
        <v>2554</v>
      </c>
      <c r="C2199" s="49" t="s">
        <v>31</v>
      </c>
      <c r="D2199" s="50">
        <v>202.43</v>
      </c>
    </row>
    <row r="2200" spans="1:4" x14ac:dyDescent="0.25">
      <c r="A2200" s="46">
        <v>103075</v>
      </c>
      <c r="B2200" s="46" t="s">
        <v>2555</v>
      </c>
      <c r="C2200" s="46" t="s">
        <v>31</v>
      </c>
      <c r="D2200" s="48">
        <v>240.71</v>
      </c>
    </row>
    <row r="2201" spans="1:4" x14ac:dyDescent="0.25">
      <c r="A2201" s="49">
        <v>103076</v>
      </c>
      <c r="B2201" s="49" t="s">
        <v>2556</v>
      </c>
      <c r="C2201" s="49" t="s">
        <v>31</v>
      </c>
      <c r="D2201" s="50">
        <v>170.89</v>
      </c>
    </row>
    <row r="2202" spans="1:4" x14ac:dyDescent="0.25">
      <c r="A2202" s="46">
        <v>103077</v>
      </c>
      <c r="B2202" s="46" t="s">
        <v>2557</v>
      </c>
      <c r="C2202" s="46" t="s">
        <v>31</v>
      </c>
      <c r="D2202" s="48">
        <v>224.95</v>
      </c>
    </row>
    <row r="2203" spans="1:4" x14ac:dyDescent="0.25">
      <c r="A2203" s="49">
        <v>103078</v>
      </c>
      <c r="B2203" s="49" t="s">
        <v>2558</v>
      </c>
      <c r="C2203" s="49" t="s">
        <v>31</v>
      </c>
      <c r="D2203" s="50">
        <v>275.25</v>
      </c>
    </row>
    <row r="2204" spans="1:4" x14ac:dyDescent="0.25">
      <c r="A2204" s="46">
        <v>103079</v>
      </c>
      <c r="B2204" s="46" t="s">
        <v>2559</v>
      </c>
      <c r="C2204" s="46" t="s">
        <v>31</v>
      </c>
      <c r="D2204" s="48">
        <v>332.56</v>
      </c>
    </row>
    <row r="2205" spans="1:4" x14ac:dyDescent="0.25">
      <c r="A2205" s="49">
        <v>103080</v>
      </c>
      <c r="B2205" s="49" t="s">
        <v>2560</v>
      </c>
      <c r="C2205" s="49" t="s">
        <v>31</v>
      </c>
      <c r="D2205" s="50">
        <v>406.53</v>
      </c>
    </row>
    <row r="2206" spans="1:4" x14ac:dyDescent="0.25">
      <c r="A2206" s="46">
        <v>92263</v>
      </c>
      <c r="B2206" s="46" t="s">
        <v>2561</v>
      </c>
      <c r="C2206" s="46" t="s">
        <v>31</v>
      </c>
      <c r="D2206" s="48">
        <v>182.52</v>
      </c>
    </row>
    <row r="2207" spans="1:4" x14ac:dyDescent="0.25">
      <c r="A2207" s="49">
        <v>92264</v>
      </c>
      <c r="B2207" s="49" t="s">
        <v>2562</v>
      </c>
      <c r="C2207" s="49" t="s">
        <v>31</v>
      </c>
      <c r="D2207" s="50">
        <v>237.91</v>
      </c>
    </row>
    <row r="2208" spans="1:4" x14ac:dyDescent="0.25">
      <c r="A2208" s="46">
        <v>92265</v>
      </c>
      <c r="B2208" s="46" t="s">
        <v>2563</v>
      </c>
      <c r="C2208" s="46" t="s">
        <v>31</v>
      </c>
      <c r="D2208" s="48">
        <v>130.91999999999999</v>
      </c>
    </row>
    <row r="2209" spans="1:4" x14ac:dyDescent="0.25">
      <c r="A2209" s="49">
        <v>92266</v>
      </c>
      <c r="B2209" s="49" t="s">
        <v>2564</v>
      </c>
      <c r="C2209" s="49" t="s">
        <v>31</v>
      </c>
      <c r="D2209" s="50">
        <v>178.43</v>
      </c>
    </row>
    <row r="2210" spans="1:4" x14ac:dyDescent="0.25">
      <c r="A2210" s="46">
        <v>92267</v>
      </c>
      <c r="B2210" s="46" t="s">
        <v>2565</v>
      </c>
      <c r="C2210" s="46" t="s">
        <v>31</v>
      </c>
      <c r="D2210" s="48">
        <v>63.46</v>
      </c>
    </row>
    <row r="2211" spans="1:4" x14ac:dyDescent="0.25">
      <c r="A2211" s="49">
        <v>92268</v>
      </c>
      <c r="B2211" s="49" t="s">
        <v>2566</v>
      </c>
      <c r="C2211" s="49" t="s">
        <v>31</v>
      </c>
      <c r="D2211" s="50">
        <v>107</v>
      </c>
    </row>
    <row r="2212" spans="1:4" x14ac:dyDescent="0.25">
      <c r="A2212" s="46">
        <v>92269</v>
      </c>
      <c r="B2212" s="46" t="s">
        <v>2567</v>
      </c>
      <c r="C2212" s="46" t="s">
        <v>31</v>
      </c>
      <c r="D2212" s="48">
        <v>155</v>
      </c>
    </row>
    <row r="2213" spans="1:4" x14ac:dyDescent="0.25">
      <c r="A2213" s="49">
        <v>92270</v>
      </c>
      <c r="B2213" s="49" t="s">
        <v>2568</v>
      </c>
      <c r="C2213" s="49" t="s">
        <v>31</v>
      </c>
      <c r="D2213" s="50">
        <v>154.66</v>
      </c>
    </row>
    <row r="2214" spans="1:4" x14ac:dyDescent="0.25">
      <c r="A2214" s="46">
        <v>92271</v>
      </c>
      <c r="B2214" s="46" t="s">
        <v>2569</v>
      </c>
      <c r="C2214" s="46" t="s">
        <v>31</v>
      </c>
      <c r="D2214" s="48">
        <v>94.17</v>
      </c>
    </row>
    <row r="2215" spans="1:4" x14ac:dyDescent="0.25">
      <c r="A2215" s="49">
        <v>92272</v>
      </c>
      <c r="B2215" s="49" t="s">
        <v>2570</v>
      </c>
      <c r="C2215" s="49" t="s">
        <v>36</v>
      </c>
      <c r="D2215" s="50">
        <v>43.48</v>
      </c>
    </row>
    <row r="2216" spans="1:4" x14ac:dyDescent="0.25">
      <c r="A2216" s="46">
        <v>92273</v>
      </c>
      <c r="B2216" s="46" t="s">
        <v>2571</v>
      </c>
      <c r="C2216" s="46" t="s">
        <v>36</v>
      </c>
      <c r="D2216" s="48">
        <v>17.649999999999999</v>
      </c>
    </row>
    <row r="2217" spans="1:4" x14ac:dyDescent="0.25">
      <c r="A2217" s="49">
        <v>92409</v>
      </c>
      <c r="B2217" s="49" t="s">
        <v>2572</v>
      </c>
      <c r="C2217" s="49" t="s">
        <v>31</v>
      </c>
      <c r="D2217" s="50">
        <v>242.65</v>
      </c>
    </row>
    <row r="2218" spans="1:4" x14ac:dyDescent="0.25">
      <c r="A2218" s="46">
        <v>92411</v>
      </c>
      <c r="B2218" s="46" t="s">
        <v>2573</v>
      </c>
      <c r="C2218" s="46" t="s">
        <v>31</v>
      </c>
      <c r="D2218" s="48">
        <v>156.87</v>
      </c>
    </row>
    <row r="2219" spans="1:4" x14ac:dyDescent="0.25">
      <c r="A2219" s="49">
        <v>92413</v>
      </c>
      <c r="B2219" s="49" t="s">
        <v>2574</v>
      </c>
      <c r="C2219" s="49" t="s">
        <v>31</v>
      </c>
      <c r="D2219" s="50">
        <v>100.29</v>
      </c>
    </row>
    <row r="2220" spans="1:4" x14ac:dyDescent="0.25">
      <c r="A2220" s="46">
        <v>92415</v>
      </c>
      <c r="B2220" s="46" t="s">
        <v>2575</v>
      </c>
      <c r="C2220" s="46" t="s">
        <v>31</v>
      </c>
      <c r="D2220" s="48">
        <v>152.57</v>
      </c>
    </row>
    <row r="2221" spans="1:4" x14ac:dyDescent="0.25">
      <c r="A2221" s="49">
        <v>92417</v>
      </c>
      <c r="B2221" s="49" t="s">
        <v>2576</v>
      </c>
      <c r="C2221" s="49" t="s">
        <v>31</v>
      </c>
      <c r="D2221" s="50">
        <v>172.71</v>
      </c>
    </row>
    <row r="2222" spans="1:4" x14ac:dyDescent="0.25">
      <c r="A2222" s="46">
        <v>92419</v>
      </c>
      <c r="B2222" s="46" t="s">
        <v>2577</v>
      </c>
      <c r="C2222" s="46" t="s">
        <v>31</v>
      </c>
      <c r="D2222" s="48">
        <v>97.59</v>
      </c>
    </row>
    <row r="2223" spans="1:4" x14ac:dyDescent="0.25">
      <c r="A2223" s="49">
        <v>92421</v>
      </c>
      <c r="B2223" s="49" t="s">
        <v>2578</v>
      </c>
      <c r="C2223" s="49" t="s">
        <v>31</v>
      </c>
      <c r="D2223" s="50">
        <v>113.03</v>
      </c>
    </row>
    <row r="2224" spans="1:4" x14ac:dyDescent="0.25">
      <c r="A2224" s="46">
        <v>92423</v>
      </c>
      <c r="B2224" s="46" t="s">
        <v>2579</v>
      </c>
      <c r="C2224" s="46" t="s">
        <v>31</v>
      </c>
      <c r="D2224" s="48">
        <v>80.739999999999995</v>
      </c>
    </row>
    <row r="2225" spans="1:4" x14ac:dyDescent="0.25">
      <c r="A2225" s="49">
        <v>92425</v>
      </c>
      <c r="B2225" s="49" t="s">
        <v>2580</v>
      </c>
      <c r="C2225" s="49" t="s">
        <v>31</v>
      </c>
      <c r="D2225" s="50">
        <v>94.17</v>
      </c>
    </row>
    <row r="2226" spans="1:4" x14ac:dyDescent="0.25">
      <c r="A2226" s="46">
        <v>92427</v>
      </c>
      <c r="B2226" s="46" t="s">
        <v>2581</v>
      </c>
      <c r="C2226" s="46" t="s">
        <v>31</v>
      </c>
      <c r="D2226" s="48">
        <v>72.22</v>
      </c>
    </row>
    <row r="2227" spans="1:4" x14ac:dyDescent="0.25">
      <c r="A2227" s="49">
        <v>92429</v>
      </c>
      <c r="B2227" s="49" t="s">
        <v>2582</v>
      </c>
      <c r="C2227" s="49" t="s">
        <v>31</v>
      </c>
      <c r="D2227" s="50">
        <v>84.66</v>
      </c>
    </row>
    <row r="2228" spans="1:4" x14ac:dyDescent="0.25">
      <c r="A2228" s="46">
        <v>92431</v>
      </c>
      <c r="B2228" s="46" t="s">
        <v>2583</v>
      </c>
      <c r="C2228" s="46" t="s">
        <v>31</v>
      </c>
      <c r="D2228" s="48">
        <v>68.83</v>
      </c>
    </row>
    <row r="2229" spans="1:4" x14ac:dyDescent="0.25">
      <c r="A2229" s="49">
        <v>92433</v>
      </c>
      <c r="B2229" s="49" t="s">
        <v>2584</v>
      </c>
      <c r="C2229" s="49" t="s">
        <v>31</v>
      </c>
      <c r="D2229" s="50">
        <v>80.650000000000006</v>
      </c>
    </row>
    <row r="2230" spans="1:4" x14ac:dyDescent="0.25">
      <c r="A2230" s="46">
        <v>92435</v>
      </c>
      <c r="B2230" s="46" t="s">
        <v>2585</v>
      </c>
      <c r="C2230" s="46" t="s">
        <v>31</v>
      </c>
      <c r="D2230" s="48">
        <v>65.58</v>
      </c>
    </row>
    <row r="2231" spans="1:4" x14ac:dyDescent="0.25">
      <c r="A2231" s="49">
        <v>92437</v>
      </c>
      <c r="B2231" s="49" t="s">
        <v>2586</v>
      </c>
      <c r="C2231" s="49" t="s">
        <v>31</v>
      </c>
      <c r="D2231" s="50">
        <v>77</v>
      </c>
    </row>
    <row r="2232" spans="1:4" x14ac:dyDescent="0.25">
      <c r="A2232" s="46">
        <v>92439</v>
      </c>
      <c r="B2232" s="46" t="s">
        <v>2587</v>
      </c>
      <c r="C2232" s="46" t="s">
        <v>31</v>
      </c>
      <c r="D2232" s="48">
        <v>63.24</v>
      </c>
    </row>
    <row r="2233" spans="1:4" x14ac:dyDescent="0.25">
      <c r="A2233" s="49">
        <v>92441</v>
      </c>
      <c r="B2233" s="49" t="s">
        <v>2588</v>
      </c>
      <c r="C2233" s="49" t="s">
        <v>31</v>
      </c>
      <c r="D2233" s="50">
        <v>74.38</v>
      </c>
    </row>
    <row r="2234" spans="1:4" x14ac:dyDescent="0.25">
      <c r="A2234" s="46">
        <v>92443</v>
      </c>
      <c r="B2234" s="46" t="s">
        <v>2589</v>
      </c>
      <c r="C2234" s="46" t="s">
        <v>31</v>
      </c>
      <c r="D2234" s="48">
        <v>58.1</v>
      </c>
    </row>
    <row r="2235" spans="1:4" x14ac:dyDescent="0.25">
      <c r="A2235" s="49">
        <v>92445</v>
      </c>
      <c r="B2235" s="49" t="s">
        <v>2590</v>
      </c>
      <c r="C2235" s="49" t="s">
        <v>31</v>
      </c>
      <c r="D2235" s="50">
        <v>68.84</v>
      </c>
    </row>
    <row r="2236" spans="1:4" x14ac:dyDescent="0.25">
      <c r="A2236" s="46">
        <v>92446</v>
      </c>
      <c r="B2236" s="46" t="s">
        <v>2591</v>
      </c>
      <c r="C2236" s="46" t="s">
        <v>31</v>
      </c>
      <c r="D2236" s="48">
        <v>273.27999999999997</v>
      </c>
    </row>
    <row r="2237" spans="1:4" x14ac:dyDescent="0.25">
      <c r="A2237" s="49">
        <v>92447</v>
      </c>
      <c r="B2237" s="49" t="s">
        <v>2592</v>
      </c>
      <c r="C2237" s="49" t="s">
        <v>31</v>
      </c>
      <c r="D2237" s="50">
        <v>191.21</v>
      </c>
    </row>
    <row r="2238" spans="1:4" x14ac:dyDescent="0.25">
      <c r="A2238" s="46">
        <v>92448</v>
      </c>
      <c r="B2238" s="46" t="s">
        <v>2593</v>
      </c>
      <c r="C2238" s="46" t="s">
        <v>31</v>
      </c>
      <c r="D2238" s="48">
        <v>152.05000000000001</v>
      </c>
    </row>
    <row r="2239" spans="1:4" x14ac:dyDescent="0.25">
      <c r="A2239" s="49">
        <v>92449</v>
      </c>
      <c r="B2239" s="49" t="s">
        <v>2594</v>
      </c>
      <c r="C2239" s="49" t="s">
        <v>31</v>
      </c>
      <c r="D2239" s="50">
        <v>298.14</v>
      </c>
    </row>
    <row r="2240" spans="1:4" x14ac:dyDescent="0.25">
      <c r="A2240" s="46">
        <v>92450</v>
      </c>
      <c r="B2240" s="46" t="s">
        <v>2595</v>
      </c>
      <c r="C2240" s="46" t="s">
        <v>31</v>
      </c>
      <c r="D2240" s="48">
        <v>380.84</v>
      </c>
    </row>
    <row r="2241" spans="1:4" x14ac:dyDescent="0.25">
      <c r="A2241" s="49">
        <v>92451</v>
      </c>
      <c r="B2241" s="49" t="s">
        <v>2596</v>
      </c>
      <c r="C2241" s="49" t="s">
        <v>31</v>
      </c>
      <c r="D2241" s="50">
        <v>200.59</v>
      </c>
    </row>
    <row r="2242" spans="1:4" x14ac:dyDescent="0.25">
      <c r="A2242" s="46">
        <v>92452</v>
      </c>
      <c r="B2242" s="46" t="s">
        <v>2597</v>
      </c>
      <c r="C2242" s="46" t="s">
        <v>31</v>
      </c>
      <c r="D2242" s="48">
        <v>203.54</v>
      </c>
    </row>
    <row r="2243" spans="1:4" x14ac:dyDescent="0.25">
      <c r="A2243" s="49">
        <v>92453</v>
      </c>
      <c r="B2243" s="49" t="s">
        <v>2598</v>
      </c>
      <c r="C2243" s="49" t="s">
        <v>31</v>
      </c>
      <c r="D2243" s="50">
        <v>256.45999999999998</v>
      </c>
    </row>
    <row r="2244" spans="1:4" x14ac:dyDescent="0.25">
      <c r="A2244" s="46">
        <v>92454</v>
      </c>
      <c r="B2244" s="46" t="s">
        <v>2599</v>
      </c>
      <c r="C2244" s="46" t="s">
        <v>31</v>
      </c>
      <c r="D2244" s="48">
        <v>348.82</v>
      </c>
    </row>
    <row r="2245" spans="1:4" x14ac:dyDescent="0.25">
      <c r="A2245" s="49">
        <v>92455</v>
      </c>
      <c r="B2245" s="49" t="s">
        <v>2600</v>
      </c>
      <c r="C2245" s="49" t="s">
        <v>31</v>
      </c>
      <c r="D2245" s="50">
        <v>164.93</v>
      </c>
    </row>
    <row r="2246" spans="1:4" x14ac:dyDescent="0.25">
      <c r="A2246" s="46">
        <v>92456</v>
      </c>
      <c r="B2246" s="46" t="s">
        <v>2601</v>
      </c>
      <c r="C2246" s="46" t="s">
        <v>31</v>
      </c>
      <c r="D2246" s="48">
        <v>170.55</v>
      </c>
    </row>
    <row r="2247" spans="1:4" x14ac:dyDescent="0.25">
      <c r="A2247" s="49">
        <v>92457</v>
      </c>
      <c r="B2247" s="49" t="s">
        <v>2602</v>
      </c>
      <c r="C2247" s="49" t="s">
        <v>31</v>
      </c>
      <c r="D2247" s="50">
        <v>222.44</v>
      </c>
    </row>
    <row r="2248" spans="1:4" x14ac:dyDescent="0.25">
      <c r="A2248" s="46">
        <v>92458</v>
      </c>
      <c r="B2248" s="46" t="s">
        <v>2603</v>
      </c>
      <c r="C2248" s="46" t="s">
        <v>31</v>
      </c>
      <c r="D2248" s="48">
        <v>328.92</v>
      </c>
    </row>
    <row r="2249" spans="1:4" x14ac:dyDescent="0.25">
      <c r="A2249" s="49">
        <v>92459</v>
      </c>
      <c r="B2249" s="49" t="s">
        <v>2604</v>
      </c>
      <c r="C2249" s="49" t="s">
        <v>31</v>
      </c>
      <c r="D2249" s="50">
        <v>139.69</v>
      </c>
    </row>
    <row r="2250" spans="1:4" x14ac:dyDescent="0.25">
      <c r="A2250" s="46">
        <v>92460</v>
      </c>
      <c r="B2250" s="46" t="s">
        <v>2605</v>
      </c>
      <c r="C2250" s="46" t="s">
        <v>31</v>
      </c>
      <c r="D2250" s="48">
        <v>142.59</v>
      </c>
    </row>
    <row r="2251" spans="1:4" x14ac:dyDescent="0.25">
      <c r="A2251" s="49">
        <v>92461</v>
      </c>
      <c r="B2251" s="49" t="s">
        <v>2606</v>
      </c>
      <c r="C2251" s="49" t="s">
        <v>31</v>
      </c>
      <c r="D2251" s="50">
        <v>205.49</v>
      </c>
    </row>
    <row r="2252" spans="1:4" x14ac:dyDescent="0.25">
      <c r="A2252" s="46">
        <v>92462</v>
      </c>
      <c r="B2252" s="46" t="s">
        <v>2607</v>
      </c>
      <c r="C2252" s="46" t="s">
        <v>31</v>
      </c>
      <c r="D2252" s="48">
        <v>316.69</v>
      </c>
    </row>
    <row r="2253" spans="1:4" x14ac:dyDescent="0.25">
      <c r="A2253" s="49">
        <v>92463</v>
      </c>
      <c r="B2253" s="49" t="s">
        <v>2608</v>
      </c>
      <c r="C2253" s="49" t="s">
        <v>31</v>
      </c>
      <c r="D2253" s="50">
        <v>126.7</v>
      </c>
    </row>
    <row r="2254" spans="1:4" x14ac:dyDescent="0.25">
      <c r="A2254" s="46">
        <v>92464</v>
      </c>
      <c r="B2254" s="46" t="s">
        <v>2609</v>
      </c>
      <c r="C2254" s="46" t="s">
        <v>31</v>
      </c>
      <c r="D2254" s="48">
        <v>138.29</v>
      </c>
    </row>
    <row r="2255" spans="1:4" x14ac:dyDescent="0.25">
      <c r="A2255" s="49">
        <v>92465</v>
      </c>
      <c r="B2255" s="49" t="s">
        <v>2610</v>
      </c>
      <c r="C2255" s="49" t="s">
        <v>31</v>
      </c>
      <c r="D2255" s="50">
        <v>162.61000000000001</v>
      </c>
    </row>
    <row r="2256" spans="1:4" x14ac:dyDescent="0.25">
      <c r="A2256" s="46">
        <v>92466</v>
      </c>
      <c r="B2256" s="46" t="s">
        <v>2611</v>
      </c>
      <c r="C2256" s="46" t="s">
        <v>31</v>
      </c>
      <c r="D2256" s="48">
        <v>311.32</v>
      </c>
    </row>
    <row r="2257" spans="1:4" x14ac:dyDescent="0.25">
      <c r="A2257" s="49">
        <v>92467</v>
      </c>
      <c r="B2257" s="49" t="s">
        <v>2612</v>
      </c>
      <c r="C2257" s="49" t="s">
        <v>31</v>
      </c>
      <c r="D2257" s="50">
        <v>104.04</v>
      </c>
    </row>
    <row r="2258" spans="1:4" x14ac:dyDescent="0.25">
      <c r="A2258" s="46">
        <v>92468</v>
      </c>
      <c r="B2258" s="46" t="s">
        <v>2613</v>
      </c>
      <c r="C2258" s="46" t="s">
        <v>31</v>
      </c>
      <c r="D2258" s="48">
        <v>132.93</v>
      </c>
    </row>
    <row r="2259" spans="1:4" x14ac:dyDescent="0.25">
      <c r="A2259" s="49">
        <v>92469</v>
      </c>
      <c r="B2259" s="49" t="s">
        <v>2614</v>
      </c>
      <c r="C2259" s="49" t="s">
        <v>31</v>
      </c>
      <c r="D2259" s="50">
        <v>147.71</v>
      </c>
    </row>
    <row r="2260" spans="1:4" x14ac:dyDescent="0.25">
      <c r="A2260" s="46">
        <v>92470</v>
      </c>
      <c r="B2260" s="46" t="s">
        <v>2615</v>
      </c>
      <c r="C2260" s="46" t="s">
        <v>31</v>
      </c>
      <c r="D2260" s="48">
        <v>304.67</v>
      </c>
    </row>
    <row r="2261" spans="1:4" x14ac:dyDescent="0.25">
      <c r="A2261" s="49">
        <v>92471</v>
      </c>
      <c r="B2261" s="49" t="s">
        <v>2616</v>
      </c>
      <c r="C2261" s="49" t="s">
        <v>31</v>
      </c>
      <c r="D2261" s="50">
        <v>94.63</v>
      </c>
    </row>
    <row r="2262" spans="1:4" x14ac:dyDescent="0.25">
      <c r="A2262" s="46">
        <v>92472</v>
      </c>
      <c r="B2262" s="46" t="s">
        <v>2617</v>
      </c>
      <c r="C2262" s="46" t="s">
        <v>31</v>
      </c>
      <c r="D2262" s="48">
        <v>126.95</v>
      </c>
    </row>
    <row r="2263" spans="1:4" x14ac:dyDescent="0.25">
      <c r="A2263" s="49">
        <v>92473</v>
      </c>
      <c r="B2263" s="49" t="s">
        <v>2618</v>
      </c>
      <c r="C2263" s="49" t="s">
        <v>31</v>
      </c>
      <c r="D2263" s="50">
        <v>135.77000000000001</v>
      </c>
    </row>
    <row r="2264" spans="1:4" x14ac:dyDescent="0.25">
      <c r="A2264" s="46">
        <v>92474</v>
      </c>
      <c r="B2264" s="46" t="s">
        <v>2619</v>
      </c>
      <c r="C2264" s="46" t="s">
        <v>31</v>
      </c>
      <c r="D2264" s="48">
        <v>299.02999999999997</v>
      </c>
    </row>
    <row r="2265" spans="1:4" x14ac:dyDescent="0.25">
      <c r="A2265" s="49">
        <v>92475</v>
      </c>
      <c r="B2265" s="49" t="s">
        <v>2620</v>
      </c>
      <c r="C2265" s="49" t="s">
        <v>31</v>
      </c>
      <c r="D2265" s="50">
        <v>87.08</v>
      </c>
    </row>
    <row r="2266" spans="1:4" x14ac:dyDescent="0.25">
      <c r="A2266" s="46">
        <v>92476</v>
      </c>
      <c r="B2266" s="46" t="s">
        <v>2621</v>
      </c>
      <c r="C2266" s="46" t="s">
        <v>31</v>
      </c>
      <c r="D2266" s="48">
        <v>121.94</v>
      </c>
    </row>
    <row r="2267" spans="1:4" x14ac:dyDescent="0.25">
      <c r="A2267" s="49">
        <v>92477</v>
      </c>
      <c r="B2267" s="49" t="s">
        <v>2622</v>
      </c>
      <c r="C2267" s="49" t="s">
        <v>31</v>
      </c>
      <c r="D2267" s="50">
        <v>109.93</v>
      </c>
    </row>
    <row r="2268" spans="1:4" x14ac:dyDescent="0.25">
      <c r="A2268" s="46">
        <v>92478</v>
      </c>
      <c r="B2268" s="46" t="s">
        <v>2623</v>
      </c>
      <c r="C2268" s="46" t="s">
        <v>31</v>
      </c>
      <c r="D2268" s="48">
        <v>287.70999999999998</v>
      </c>
    </row>
    <row r="2269" spans="1:4" x14ac:dyDescent="0.25">
      <c r="A2269" s="49">
        <v>92479</v>
      </c>
      <c r="B2269" s="49" t="s">
        <v>2624</v>
      </c>
      <c r="C2269" s="49" t="s">
        <v>31</v>
      </c>
      <c r="D2269" s="50">
        <v>70.73</v>
      </c>
    </row>
    <row r="2270" spans="1:4" x14ac:dyDescent="0.25">
      <c r="A2270" s="46">
        <v>92480</v>
      </c>
      <c r="B2270" s="46" t="s">
        <v>2625</v>
      </c>
      <c r="C2270" s="46" t="s">
        <v>31</v>
      </c>
      <c r="D2270" s="48">
        <v>111.76</v>
      </c>
    </row>
    <row r="2271" spans="1:4" x14ac:dyDescent="0.25">
      <c r="A2271" s="49">
        <v>92482</v>
      </c>
      <c r="B2271" s="49" t="s">
        <v>2626</v>
      </c>
      <c r="C2271" s="49" t="s">
        <v>31</v>
      </c>
      <c r="D2271" s="50">
        <v>296.16000000000003</v>
      </c>
    </row>
    <row r="2272" spans="1:4" x14ac:dyDescent="0.25">
      <c r="A2272" s="46">
        <v>92484</v>
      </c>
      <c r="B2272" s="46" t="s">
        <v>2627</v>
      </c>
      <c r="C2272" s="46" t="s">
        <v>31</v>
      </c>
      <c r="D2272" s="48">
        <v>206.11</v>
      </c>
    </row>
    <row r="2273" spans="1:4" x14ac:dyDescent="0.25">
      <c r="A2273" s="49">
        <v>92486</v>
      </c>
      <c r="B2273" s="49" t="s">
        <v>2628</v>
      </c>
      <c r="C2273" s="49" t="s">
        <v>31</v>
      </c>
      <c r="D2273" s="50">
        <v>148.36000000000001</v>
      </c>
    </row>
    <row r="2274" spans="1:4" x14ac:dyDescent="0.25">
      <c r="A2274" s="46">
        <v>92488</v>
      </c>
      <c r="B2274" s="46" t="s">
        <v>2629</v>
      </c>
      <c r="C2274" s="46" t="s">
        <v>31</v>
      </c>
      <c r="D2274" s="48">
        <v>129.11000000000001</v>
      </c>
    </row>
    <row r="2275" spans="1:4" x14ac:dyDescent="0.25">
      <c r="A2275" s="49">
        <v>92490</v>
      </c>
      <c r="B2275" s="49" t="s">
        <v>2630</v>
      </c>
      <c r="C2275" s="49" t="s">
        <v>31</v>
      </c>
      <c r="D2275" s="50">
        <v>84.57</v>
      </c>
    </row>
    <row r="2276" spans="1:4" x14ac:dyDescent="0.25">
      <c r="A2276" s="46">
        <v>92492</v>
      </c>
      <c r="B2276" s="46" t="s">
        <v>2631</v>
      </c>
      <c r="C2276" s="46" t="s">
        <v>31</v>
      </c>
      <c r="D2276" s="48">
        <v>123.57</v>
      </c>
    </row>
    <row r="2277" spans="1:4" x14ac:dyDescent="0.25">
      <c r="A2277" s="49">
        <v>92494</v>
      </c>
      <c r="B2277" s="49" t="s">
        <v>2632</v>
      </c>
      <c r="C2277" s="49" t="s">
        <v>31</v>
      </c>
      <c r="D2277" s="50">
        <v>79.989999999999995</v>
      </c>
    </row>
    <row r="2278" spans="1:4" x14ac:dyDescent="0.25">
      <c r="A2278" s="46">
        <v>92496</v>
      </c>
      <c r="B2278" s="46" t="s">
        <v>2633</v>
      </c>
      <c r="C2278" s="46" t="s">
        <v>31</v>
      </c>
      <c r="D2278" s="48">
        <v>119.03</v>
      </c>
    </row>
    <row r="2279" spans="1:4" x14ac:dyDescent="0.25">
      <c r="A2279" s="49">
        <v>92498</v>
      </c>
      <c r="B2279" s="49" t="s">
        <v>2634</v>
      </c>
      <c r="C2279" s="49" t="s">
        <v>31</v>
      </c>
      <c r="D2279" s="50">
        <v>76.28</v>
      </c>
    </row>
    <row r="2280" spans="1:4" x14ac:dyDescent="0.25">
      <c r="A2280" s="46">
        <v>92500</v>
      </c>
      <c r="B2280" s="46" t="s">
        <v>2635</v>
      </c>
      <c r="C2280" s="46" t="s">
        <v>31</v>
      </c>
      <c r="D2280" s="48">
        <v>115.56</v>
      </c>
    </row>
    <row r="2281" spans="1:4" x14ac:dyDescent="0.25">
      <c r="A2281" s="49">
        <v>92502</v>
      </c>
      <c r="B2281" s="49" t="s">
        <v>2636</v>
      </c>
      <c r="C2281" s="49" t="s">
        <v>31</v>
      </c>
      <c r="D2281" s="50">
        <v>73.599999999999994</v>
      </c>
    </row>
    <row r="2282" spans="1:4" x14ac:dyDescent="0.25">
      <c r="A2282" s="46">
        <v>92504</v>
      </c>
      <c r="B2282" s="46" t="s">
        <v>2637</v>
      </c>
      <c r="C2282" s="46" t="s">
        <v>31</v>
      </c>
      <c r="D2282" s="48">
        <v>109.15</v>
      </c>
    </row>
    <row r="2283" spans="1:4" x14ac:dyDescent="0.25">
      <c r="A2283" s="49">
        <v>92506</v>
      </c>
      <c r="B2283" s="49" t="s">
        <v>2638</v>
      </c>
      <c r="C2283" s="49" t="s">
        <v>31</v>
      </c>
      <c r="D2283" s="50">
        <v>68.569999999999993</v>
      </c>
    </row>
    <row r="2284" spans="1:4" x14ac:dyDescent="0.25">
      <c r="A2284" s="46">
        <v>92508</v>
      </c>
      <c r="B2284" s="46" t="s">
        <v>2639</v>
      </c>
      <c r="C2284" s="46" t="s">
        <v>31</v>
      </c>
      <c r="D2284" s="48">
        <v>126.53</v>
      </c>
    </row>
    <row r="2285" spans="1:4" x14ac:dyDescent="0.25">
      <c r="A2285" s="49">
        <v>92510</v>
      </c>
      <c r="B2285" s="49" t="s">
        <v>2640</v>
      </c>
      <c r="C2285" s="49" t="s">
        <v>31</v>
      </c>
      <c r="D2285" s="50">
        <v>80.349999999999994</v>
      </c>
    </row>
    <row r="2286" spans="1:4" x14ac:dyDescent="0.25">
      <c r="A2286" s="46">
        <v>92512</v>
      </c>
      <c r="B2286" s="46" t="s">
        <v>2641</v>
      </c>
      <c r="C2286" s="46" t="s">
        <v>31</v>
      </c>
      <c r="D2286" s="48">
        <v>109.08</v>
      </c>
    </row>
    <row r="2287" spans="1:4" x14ac:dyDescent="0.25">
      <c r="A2287" s="49">
        <v>92514</v>
      </c>
      <c r="B2287" s="49" t="s">
        <v>2642</v>
      </c>
      <c r="C2287" s="49" t="s">
        <v>31</v>
      </c>
      <c r="D2287" s="50">
        <v>63.91</v>
      </c>
    </row>
    <row r="2288" spans="1:4" x14ac:dyDescent="0.25">
      <c r="A2288" s="46">
        <v>92515</v>
      </c>
      <c r="B2288" s="46" t="s">
        <v>2643</v>
      </c>
      <c r="C2288" s="46" t="s">
        <v>31</v>
      </c>
      <c r="D2288" s="48">
        <v>100.69</v>
      </c>
    </row>
    <row r="2289" spans="1:4" x14ac:dyDescent="0.25">
      <c r="A2289" s="49">
        <v>92518</v>
      </c>
      <c r="B2289" s="49" t="s">
        <v>2644</v>
      </c>
      <c r="C2289" s="49" t="s">
        <v>31</v>
      </c>
      <c r="D2289" s="50">
        <v>56.51</v>
      </c>
    </row>
    <row r="2290" spans="1:4" x14ac:dyDescent="0.25">
      <c r="A2290" s="46">
        <v>92520</v>
      </c>
      <c r="B2290" s="46" t="s">
        <v>2645</v>
      </c>
      <c r="C2290" s="46" t="s">
        <v>31</v>
      </c>
      <c r="D2290" s="48">
        <v>95.39</v>
      </c>
    </row>
    <row r="2291" spans="1:4" x14ac:dyDescent="0.25">
      <c r="A2291" s="49">
        <v>92522</v>
      </c>
      <c r="B2291" s="49" t="s">
        <v>2646</v>
      </c>
      <c r="C2291" s="49" t="s">
        <v>31</v>
      </c>
      <c r="D2291" s="50">
        <v>52.11</v>
      </c>
    </row>
    <row r="2292" spans="1:4" x14ac:dyDescent="0.25">
      <c r="A2292" s="46">
        <v>92524</v>
      </c>
      <c r="B2292" s="46" t="s">
        <v>2647</v>
      </c>
      <c r="C2292" s="46" t="s">
        <v>31</v>
      </c>
      <c r="D2292" s="48">
        <v>95.56</v>
      </c>
    </row>
    <row r="2293" spans="1:4" x14ac:dyDescent="0.25">
      <c r="A2293" s="49">
        <v>92526</v>
      </c>
      <c r="B2293" s="49" t="s">
        <v>2648</v>
      </c>
      <c r="C2293" s="49" t="s">
        <v>31</v>
      </c>
      <c r="D2293" s="50">
        <v>53.1</v>
      </c>
    </row>
    <row r="2294" spans="1:4" x14ac:dyDescent="0.25">
      <c r="A2294" s="46">
        <v>92528</v>
      </c>
      <c r="B2294" s="46" t="s">
        <v>2649</v>
      </c>
      <c r="C2294" s="46" t="s">
        <v>31</v>
      </c>
      <c r="D2294" s="48">
        <v>92.23</v>
      </c>
    </row>
    <row r="2295" spans="1:4" x14ac:dyDescent="0.25">
      <c r="A2295" s="49">
        <v>92530</v>
      </c>
      <c r="B2295" s="49" t="s">
        <v>2650</v>
      </c>
      <c r="C2295" s="49" t="s">
        <v>31</v>
      </c>
      <c r="D2295" s="50">
        <v>50.55</v>
      </c>
    </row>
    <row r="2296" spans="1:4" x14ac:dyDescent="0.25">
      <c r="A2296" s="46">
        <v>92532</v>
      </c>
      <c r="B2296" s="46" t="s">
        <v>2651</v>
      </c>
      <c r="C2296" s="46" t="s">
        <v>31</v>
      </c>
      <c r="D2296" s="48">
        <v>89.39</v>
      </c>
    </row>
    <row r="2297" spans="1:4" x14ac:dyDescent="0.25">
      <c r="A2297" s="49">
        <v>92534</v>
      </c>
      <c r="B2297" s="49" t="s">
        <v>2652</v>
      </c>
      <c r="C2297" s="49" t="s">
        <v>31</v>
      </c>
      <c r="D2297" s="50">
        <v>48.41</v>
      </c>
    </row>
    <row r="2298" spans="1:4" x14ac:dyDescent="0.25">
      <c r="A2298" s="46">
        <v>92536</v>
      </c>
      <c r="B2298" s="46" t="s">
        <v>2653</v>
      </c>
      <c r="C2298" s="46" t="s">
        <v>31</v>
      </c>
      <c r="D2298" s="48">
        <v>83.83</v>
      </c>
    </row>
    <row r="2299" spans="1:4" x14ac:dyDescent="0.25">
      <c r="A2299" s="49">
        <v>92538</v>
      </c>
      <c r="B2299" s="49" t="s">
        <v>2654</v>
      </c>
      <c r="C2299" s="49" t="s">
        <v>31</v>
      </c>
      <c r="D2299" s="50">
        <v>44.09</v>
      </c>
    </row>
    <row r="2300" spans="1:4" x14ac:dyDescent="0.25">
      <c r="A2300" s="46">
        <v>96252</v>
      </c>
      <c r="B2300" s="46" t="s">
        <v>2655</v>
      </c>
      <c r="C2300" s="46" t="s">
        <v>31</v>
      </c>
      <c r="D2300" s="48">
        <v>263.57</v>
      </c>
    </row>
    <row r="2301" spans="1:4" x14ac:dyDescent="0.25">
      <c r="A2301" s="49">
        <v>96257</v>
      </c>
      <c r="B2301" s="49" t="s">
        <v>2656</v>
      </c>
      <c r="C2301" s="49" t="s">
        <v>31</v>
      </c>
      <c r="D2301" s="50">
        <v>208.42</v>
      </c>
    </row>
    <row r="2302" spans="1:4" x14ac:dyDescent="0.25">
      <c r="A2302" s="46">
        <v>96258</v>
      </c>
      <c r="B2302" s="46" t="s">
        <v>2657</v>
      </c>
      <c r="C2302" s="46" t="s">
        <v>31</v>
      </c>
      <c r="D2302" s="48">
        <v>195.26</v>
      </c>
    </row>
    <row r="2303" spans="1:4" x14ac:dyDescent="0.25">
      <c r="A2303" s="49">
        <v>96259</v>
      </c>
      <c r="B2303" s="49" t="s">
        <v>2658</v>
      </c>
      <c r="C2303" s="49" t="s">
        <v>31</v>
      </c>
      <c r="D2303" s="50">
        <v>227.09</v>
      </c>
    </row>
    <row r="2304" spans="1:4" x14ac:dyDescent="0.25">
      <c r="A2304" s="46">
        <v>96529</v>
      </c>
      <c r="B2304" s="46" t="s">
        <v>2659</v>
      </c>
      <c r="C2304" s="46" t="s">
        <v>31</v>
      </c>
      <c r="D2304" s="48">
        <v>326.54000000000002</v>
      </c>
    </row>
    <row r="2305" spans="1:4" x14ac:dyDescent="0.25">
      <c r="A2305" s="49">
        <v>96530</v>
      </c>
      <c r="B2305" s="49" t="s">
        <v>2660</v>
      </c>
      <c r="C2305" s="49" t="s">
        <v>31</v>
      </c>
      <c r="D2305" s="50">
        <v>176.78</v>
      </c>
    </row>
    <row r="2306" spans="1:4" x14ac:dyDescent="0.25">
      <c r="A2306" s="46">
        <v>96531</v>
      </c>
      <c r="B2306" s="46" t="s">
        <v>2661</v>
      </c>
      <c r="C2306" s="46" t="s">
        <v>31</v>
      </c>
      <c r="D2306" s="48">
        <v>122.1</v>
      </c>
    </row>
    <row r="2307" spans="1:4" x14ac:dyDescent="0.25">
      <c r="A2307" s="49">
        <v>96532</v>
      </c>
      <c r="B2307" s="49" t="s">
        <v>2662</v>
      </c>
      <c r="C2307" s="49" t="s">
        <v>31</v>
      </c>
      <c r="D2307" s="50">
        <v>204.37</v>
      </c>
    </row>
    <row r="2308" spans="1:4" x14ac:dyDescent="0.25">
      <c r="A2308" s="46">
        <v>96533</v>
      </c>
      <c r="B2308" s="46" t="s">
        <v>2663</v>
      </c>
      <c r="C2308" s="46" t="s">
        <v>31</v>
      </c>
      <c r="D2308" s="48">
        <v>108.04</v>
      </c>
    </row>
    <row r="2309" spans="1:4" x14ac:dyDescent="0.25">
      <c r="A2309" s="49">
        <v>96534</v>
      </c>
      <c r="B2309" s="49" t="s">
        <v>2664</v>
      </c>
      <c r="C2309" s="49" t="s">
        <v>31</v>
      </c>
      <c r="D2309" s="50">
        <v>83.83</v>
      </c>
    </row>
    <row r="2310" spans="1:4" x14ac:dyDescent="0.25">
      <c r="A2310" s="46">
        <v>96535</v>
      </c>
      <c r="B2310" s="46" t="s">
        <v>2665</v>
      </c>
      <c r="C2310" s="46" t="s">
        <v>31</v>
      </c>
      <c r="D2310" s="48">
        <v>140.75</v>
      </c>
    </row>
    <row r="2311" spans="1:4" x14ac:dyDescent="0.25">
      <c r="A2311" s="49">
        <v>96536</v>
      </c>
      <c r="B2311" s="49" t="s">
        <v>2666</v>
      </c>
      <c r="C2311" s="49" t="s">
        <v>31</v>
      </c>
      <c r="D2311" s="50">
        <v>72.27</v>
      </c>
    </row>
    <row r="2312" spans="1:4" x14ac:dyDescent="0.25">
      <c r="A2312" s="46">
        <v>96537</v>
      </c>
      <c r="B2312" s="46" t="s">
        <v>2667</v>
      </c>
      <c r="C2312" s="46" t="s">
        <v>31</v>
      </c>
      <c r="D2312" s="48">
        <v>194.94</v>
      </c>
    </row>
    <row r="2313" spans="1:4" x14ac:dyDescent="0.25">
      <c r="A2313" s="49">
        <v>96538</v>
      </c>
      <c r="B2313" s="49" t="s">
        <v>2668</v>
      </c>
      <c r="C2313" s="49" t="s">
        <v>31</v>
      </c>
      <c r="D2313" s="50">
        <v>277.48</v>
      </c>
    </row>
    <row r="2314" spans="1:4" x14ac:dyDescent="0.25">
      <c r="A2314" s="46">
        <v>96539</v>
      </c>
      <c r="B2314" s="46" t="s">
        <v>2669</v>
      </c>
      <c r="C2314" s="46" t="s">
        <v>31</v>
      </c>
      <c r="D2314" s="48">
        <v>129.5</v>
      </c>
    </row>
    <row r="2315" spans="1:4" x14ac:dyDescent="0.25">
      <c r="A2315" s="49">
        <v>96540</v>
      </c>
      <c r="B2315" s="49" t="s">
        <v>2670</v>
      </c>
      <c r="C2315" s="49" t="s">
        <v>31</v>
      </c>
      <c r="D2315" s="50">
        <v>131.63999999999999</v>
      </c>
    </row>
    <row r="2316" spans="1:4" x14ac:dyDescent="0.25">
      <c r="A2316" s="46">
        <v>96541</v>
      </c>
      <c r="B2316" s="46" t="s">
        <v>2671</v>
      </c>
      <c r="C2316" s="46" t="s">
        <v>31</v>
      </c>
      <c r="D2316" s="48">
        <v>189.8</v>
      </c>
    </row>
    <row r="2317" spans="1:4" x14ac:dyDescent="0.25">
      <c r="A2317" s="49">
        <v>96542</v>
      </c>
      <c r="B2317" s="49" t="s">
        <v>2672</v>
      </c>
      <c r="C2317" s="49" t="s">
        <v>31</v>
      </c>
      <c r="D2317" s="50">
        <v>92.69</v>
      </c>
    </row>
    <row r="2318" spans="1:4" x14ac:dyDescent="0.25">
      <c r="A2318" s="46">
        <v>96543</v>
      </c>
      <c r="B2318" s="46" t="s">
        <v>2673</v>
      </c>
      <c r="C2318" s="46" t="s">
        <v>263</v>
      </c>
      <c r="D2318" s="48">
        <v>18.350000000000001</v>
      </c>
    </row>
    <row r="2319" spans="1:4" x14ac:dyDescent="0.25">
      <c r="A2319" s="49">
        <v>97747</v>
      </c>
      <c r="B2319" s="49" t="s">
        <v>2674</v>
      </c>
      <c r="C2319" s="49" t="s">
        <v>31</v>
      </c>
      <c r="D2319" s="50">
        <v>211.99</v>
      </c>
    </row>
    <row r="2320" spans="1:4" x14ac:dyDescent="0.25">
      <c r="A2320" s="46">
        <v>101791</v>
      </c>
      <c r="B2320" s="46" t="s">
        <v>2675</v>
      </c>
      <c r="C2320" s="46" t="s">
        <v>36</v>
      </c>
      <c r="D2320" s="48">
        <v>32.36</v>
      </c>
    </row>
    <row r="2321" spans="1:4" x14ac:dyDescent="0.25">
      <c r="A2321" s="49">
        <v>101792</v>
      </c>
      <c r="B2321" s="49" t="s">
        <v>2676</v>
      </c>
      <c r="C2321" s="49" t="s">
        <v>35</v>
      </c>
      <c r="D2321" s="50">
        <v>17.16</v>
      </c>
    </row>
    <row r="2322" spans="1:4" x14ac:dyDescent="0.25">
      <c r="A2322" s="46">
        <v>101793</v>
      </c>
      <c r="B2322" s="46" t="s">
        <v>2677</v>
      </c>
      <c r="C2322" s="46" t="s">
        <v>35</v>
      </c>
      <c r="D2322" s="48">
        <v>27.77</v>
      </c>
    </row>
    <row r="2323" spans="1:4" x14ac:dyDescent="0.25">
      <c r="A2323" s="49">
        <v>101969</v>
      </c>
      <c r="B2323" s="49" t="s">
        <v>2678</v>
      </c>
      <c r="C2323" s="49" t="s">
        <v>31</v>
      </c>
      <c r="D2323" s="50">
        <v>222.8</v>
      </c>
    </row>
    <row r="2324" spans="1:4" x14ac:dyDescent="0.25">
      <c r="A2324" s="46">
        <v>101971</v>
      </c>
      <c r="B2324" s="46" t="s">
        <v>2679</v>
      </c>
      <c r="C2324" s="46" t="s">
        <v>31</v>
      </c>
      <c r="D2324" s="48">
        <v>173.13</v>
      </c>
    </row>
    <row r="2325" spans="1:4" x14ac:dyDescent="0.25">
      <c r="A2325" s="49">
        <v>101973</v>
      </c>
      <c r="B2325" s="49" t="s">
        <v>2680</v>
      </c>
      <c r="C2325" s="49" t="s">
        <v>31</v>
      </c>
      <c r="D2325" s="50">
        <v>190.96</v>
      </c>
    </row>
    <row r="2326" spans="1:4" x14ac:dyDescent="0.25">
      <c r="A2326" s="46">
        <v>101974</v>
      </c>
      <c r="B2326" s="46" t="s">
        <v>2681</v>
      </c>
      <c r="C2326" s="46" t="s">
        <v>31</v>
      </c>
      <c r="D2326" s="48">
        <v>452.03</v>
      </c>
    </row>
    <row r="2327" spans="1:4" x14ac:dyDescent="0.25">
      <c r="A2327" s="49">
        <v>101975</v>
      </c>
      <c r="B2327" s="49" t="s">
        <v>2682</v>
      </c>
      <c r="C2327" s="49" t="s">
        <v>31</v>
      </c>
      <c r="D2327" s="50">
        <v>385.62</v>
      </c>
    </row>
    <row r="2328" spans="1:4" x14ac:dyDescent="0.25">
      <c r="A2328" s="46">
        <v>101977</v>
      </c>
      <c r="B2328" s="46" t="s">
        <v>2683</v>
      </c>
      <c r="C2328" s="46" t="s">
        <v>31</v>
      </c>
      <c r="D2328" s="48">
        <v>325.47000000000003</v>
      </c>
    </row>
    <row r="2329" spans="1:4" x14ac:dyDescent="0.25">
      <c r="A2329" s="49">
        <v>101980</v>
      </c>
      <c r="B2329" s="49" t="s">
        <v>2684</v>
      </c>
      <c r="C2329" s="49" t="s">
        <v>31</v>
      </c>
      <c r="D2329" s="50">
        <v>312.77</v>
      </c>
    </row>
    <row r="2330" spans="1:4" x14ac:dyDescent="0.25">
      <c r="A2330" s="46">
        <v>101981</v>
      </c>
      <c r="B2330" s="46" t="s">
        <v>2685</v>
      </c>
      <c r="C2330" s="46" t="s">
        <v>31</v>
      </c>
      <c r="D2330" s="48">
        <v>272.05</v>
      </c>
    </row>
    <row r="2331" spans="1:4" x14ac:dyDescent="0.25">
      <c r="A2331" s="49">
        <v>101982</v>
      </c>
      <c r="B2331" s="49" t="s">
        <v>2686</v>
      </c>
      <c r="C2331" s="49" t="s">
        <v>31</v>
      </c>
      <c r="D2331" s="50">
        <v>242.75</v>
      </c>
    </row>
    <row r="2332" spans="1:4" x14ac:dyDescent="0.25">
      <c r="A2332" s="46">
        <v>101983</v>
      </c>
      <c r="B2332" s="46" t="s">
        <v>2687</v>
      </c>
      <c r="C2332" s="46" t="s">
        <v>31</v>
      </c>
      <c r="D2332" s="48">
        <v>224.27</v>
      </c>
    </row>
    <row r="2333" spans="1:4" x14ac:dyDescent="0.25">
      <c r="A2333" s="49">
        <v>101985</v>
      </c>
      <c r="B2333" s="49" t="s">
        <v>2688</v>
      </c>
      <c r="C2333" s="49" t="s">
        <v>31</v>
      </c>
      <c r="D2333" s="50">
        <v>229.09</v>
      </c>
    </row>
    <row r="2334" spans="1:4" x14ac:dyDescent="0.25">
      <c r="A2334" s="46">
        <v>101986</v>
      </c>
      <c r="B2334" s="46" t="s">
        <v>2689</v>
      </c>
      <c r="C2334" s="46" t="s">
        <v>31</v>
      </c>
      <c r="D2334" s="48">
        <v>165.94</v>
      </c>
    </row>
    <row r="2335" spans="1:4" x14ac:dyDescent="0.25">
      <c r="A2335" s="49">
        <v>101987</v>
      </c>
      <c r="B2335" s="49" t="s">
        <v>2690</v>
      </c>
      <c r="C2335" s="49" t="s">
        <v>31</v>
      </c>
      <c r="D2335" s="50">
        <v>220.24</v>
      </c>
    </row>
    <row r="2336" spans="1:4" x14ac:dyDescent="0.25">
      <c r="A2336" s="46">
        <v>101988</v>
      </c>
      <c r="B2336" s="46" t="s">
        <v>2691</v>
      </c>
      <c r="C2336" s="46" t="s">
        <v>31</v>
      </c>
      <c r="D2336" s="48">
        <v>229.99</v>
      </c>
    </row>
    <row r="2337" spans="1:4" x14ac:dyDescent="0.25">
      <c r="A2337" s="49">
        <v>101989</v>
      </c>
      <c r="B2337" s="49" t="s">
        <v>2692</v>
      </c>
      <c r="C2337" s="49" t="s">
        <v>31</v>
      </c>
      <c r="D2337" s="50">
        <v>180.94</v>
      </c>
    </row>
    <row r="2338" spans="1:4" x14ac:dyDescent="0.25">
      <c r="A2338" s="46">
        <v>101990</v>
      </c>
      <c r="B2338" s="46" t="s">
        <v>2693</v>
      </c>
      <c r="C2338" s="46" t="s">
        <v>31</v>
      </c>
      <c r="D2338" s="48">
        <v>205.22</v>
      </c>
    </row>
    <row r="2339" spans="1:4" x14ac:dyDescent="0.25">
      <c r="A2339" s="49">
        <v>101991</v>
      </c>
      <c r="B2339" s="49" t="s">
        <v>2694</v>
      </c>
      <c r="C2339" s="49" t="s">
        <v>31</v>
      </c>
      <c r="D2339" s="50">
        <v>227.9</v>
      </c>
    </row>
    <row r="2340" spans="1:4" x14ac:dyDescent="0.25">
      <c r="A2340" s="46">
        <v>101992</v>
      </c>
      <c r="B2340" s="46" t="s">
        <v>2695</v>
      </c>
      <c r="C2340" s="46" t="s">
        <v>31</v>
      </c>
      <c r="D2340" s="48">
        <v>167.53</v>
      </c>
    </row>
    <row r="2341" spans="1:4" x14ac:dyDescent="0.25">
      <c r="A2341" s="49">
        <v>101993</v>
      </c>
      <c r="B2341" s="49" t="s">
        <v>2696</v>
      </c>
      <c r="C2341" s="49" t="s">
        <v>31</v>
      </c>
      <c r="D2341" s="50">
        <v>257.35000000000002</v>
      </c>
    </row>
    <row r="2342" spans="1:4" x14ac:dyDescent="0.25">
      <c r="A2342" s="46">
        <v>101994</v>
      </c>
      <c r="B2342" s="46" t="s">
        <v>2697</v>
      </c>
      <c r="C2342" s="46" t="s">
        <v>31</v>
      </c>
      <c r="D2342" s="48">
        <v>245.35</v>
      </c>
    </row>
    <row r="2343" spans="1:4" x14ac:dyDescent="0.25">
      <c r="A2343" s="49">
        <v>101995</v>
      </c>
      <c r="B2343" s="49" t="s">
        <v>2698</v>
      </c>
      <c r="C2343" s="49" t="s">
        <v>31</v>
      </c>
      <c r="D2343" s="50">
        <v>190.29</v>
      </c>
    </row>
    <row r="2344" spans="1:4" x14ac:dyDescent="0.25">
      <c r="A2344" s="46">
        <v>101996</v>
      </c>
      <c r="B2344" s="46" t="s">
        <v>2699</v>
      </c>
      <c r="C2344" s="46" t="s">
        <v>31</v>
      </c>
      <c r="D2344" s="48">
        <v>220.11</v>
      </c>
    </row>
    <row r="2345" spans="1:4" x14ac:dyDescent="0.25">
      <c r="A2345" s="49">
        <v>101997</v>
      </c>
      <c r="B2345" s="49" t="s">
        <v>2700</v>
      </c>
      <c r="C2345" s="49" t="s">
        <v>31</v>
      </c>
      <c r="D2345" s="50">
        <v>227.43</v>
      </c>
    </row>
    <row r="2346" spans="1:4" x14ac:dyDescent="0.25">
      <c r="A2346" s="46">
        <v>101998</v>
      </c>
      <c r="B2346" s="46" t="s">
        <v>2701</v>
      </c>
      <c r="C2346" s="46" t="s">
        <v>31</v>
      </c>
      <c r="D2346" s="48">
        <v>165.69</v>
      </c>
    </row>
    <row r="2347" spans="1:4" x14ac:dyDescent="0.25">
      <c r="A2347" s="49">
        <v>101999</v>
      </c>
      <c r="B2347" s="49" t="s">
        <v>2702</v>
      </c>
      <c r="C2347" s="49" t="s">
        <v>31</v>
      </c>
      <c r="D2347" s="50">
        <v>275.20999999999998</v>
      </c>
    </row>
    <row r="2348" spans="1:4" x14ac:dyDescent="0.25">
      <c r="A2348" s="46">
        <v>102000</v>
      </c>
      <c r="B2348" s="46" t="s">
        <v>2703</v>
      </c>
      <c r="C2348" s="46" t="s">
        <v>31</v>
      </c>
      <c r="D2348" s="48">
        <v>450.11</v>
      </c>
    </row>
    <row r="2349" spans="1:4" x14ac:dyDescent="0.25">
      <c r="A2349" s="49">
        <v>102001</v>
      </c>
      <c r="B2349" s="49" t="s">
        <v>2704</v>
      </c>
      <c r="C2349" s="49" t="s">
        <v>31</v>
      </c>
      <c r="D2349" s="50">
        <v>388.1</v>
      </c>
    </row>
    <row r="2350" spans="1:4" x14ac:dyDescent="0.25">
      <c r="A2350" s="46">
        <v>102002</v>
      </c>
      <c r="B2350" s="46" t="s">
        <v>2705</v>
      </c>
      <c r="C2350" s="46" t="s">
        <v>31</v>
      </c>
      <c r="D2350" s="48">
        <v>308.44</v>
      </c>
    </row>
    <row r="2351" spans="1:4" x14ac:dyDescent="0.25">
      <c r="A2351" s="49">
        <v>102003</v>
      </c>
      <c r="B2351" s="49" t="s">
        <v>2706</v>
      </c>
      <c r="C2351" s="49" t="s">
        <v>31</v>
      </c>
      <c r="D2351" s="50">
        <v>293.06</v>
      </c>
    </row>
    <row r="2352" spans="1:4" x14ac:dyDescent="0.25">
      <c r="A2352" s="46">
        <v>102004</v>
      </c>
      <c r="B2352" s="46" t="s">
        <v>2707</v>
      </c>
      <c r="C2352" s="46" t="s">
        <v>31</v>
      </c>
      <c r="D2352" s="48">
        <v>260.27999999999997</v>
      </c>
    </row>
    <row r="2353" spans="1:4" x14ac:dyDescent="0.25">
      <c r="A2353" s="49">
        <v>102005</v>
      </c>
      <c r="B2353" s="49" t="s">
        <v>2708</v>
      </c>
      <c r="C2353" s="49" t="s">
        <v>31</v>
      </c>
      <c r="D2353" s="50">
        <v>230.28</v>
      </c>
    </row>
    <row r="2354" spans="1:4" x14ac:dyDescent="0.25">
      <c r="A2354" s="46">
        <v>102006</v>
      </c>
      <c r="B2354" s="46" t="s">
        <v>2709</v>
      </c>
      <c r="C2354" s="46" t="s">
        <v>31</v>
      </c>
      <c r="D2354" s="48">
        <v>211.36</v>
      </c>
    </row>
    <row r="2355" spans="1:4" x14ac:dyDescent="0.25">
      <c r="A2355" s="49">
        <v>102007</v>
      </c>
      <c r="B2355" s="49" t="s">
        <v>2710</v>
      </c>
      <c r="C2355" s="49" t="s">
        <v>31</v>
      </c>
      <c r="D2355" s="50">
        <v>443.48</v>
      </c>
    </row>
    <row r="2356" spans="1:4" x14ac:dyDescent="0.25">
      <c r="A2356" s="46">
        <v>102008</v>
      </c>
      <c r="B2356" s="46" t="s">
        <v>2711</v>
      </c>
      <c r="C2356" s="46" t="s">
        <v>31</v>
      </c>
      <c r="D2356" s="48">
        <v>371.61</v>
      </c>
    </row>
    <row r="2357" spans="1:4" x14ac:dyDescent="0.25">
      <c r="A2357" s="49">
        <v>102009</v>
      </c>
      <c r="B2357" s="49" t="s">
        <v>2712</v>
      </c>
      <c r="C2357" s="49" t="s">
        <v>31</v>
      </c>
      <c r="D2357" s="50">
        <v>324.89</v>
      </c>
    </row>
    <row r="2358" spans="1:4" x14ac:dyDescent="0.25">
      <c r="A2358" s="46">
        <v>102010</v>
      </c>
      <c r="B2358" s="46" t="s">
        <v>2713</v>
      </c>
      <c r="C2358" s="46" t="s">
        <v>31</v>
      </c>
      <c r="D2358" s="48">
        <v>308.45</v>
      </c>
    </row>
    <row r="2359" spans="1:4" x14ac:dyDescent="0.25">
      <c r="A2359" s="49">
        <v>102011</v>
      </c>
      <c r="B2359" s="49" t="s">
        <v>2714</v>
      </c>
      <c r="C2359" s="49" t="s">
        <v>31</v>
      </c>
      <c r="D2359" s="50">
        <v>265.56</v>
      </c>
    </row>
    <row r="2360" spans="1:4" x14ac:dyDescent="0.25">
      <c r="A2360" s="46">
        <v>102012</v>
      </c>
      <c r="B2360" s="46" t="s">
        <v>2715</v>
      </c>
      <c r="C2360" s="46" t="s">
        <v>31</v>
      </c>
      <c r="D2360" s="48">
        <v>235.46</v>
      </c>
    </row>
    <row r="2361" spans="1:4" x14ac:dyDescent="0.25">
      <c r="A2361" s="49">
        <v>102013</v>
      </c>
      <c r="B2361" s="49" t="s">
        <v>2716</v>
      </c>
      <c r="C2361" s="49" t="s">
        <v>31</v>
      </c>
      <c r="D2361" s="50">
        <v>218.78</v>
      </c>
    </row>
    <row r="2362" spans="1:4" x14ac:dyDescent="0.25">
      <c r="A2362" s="46">
        <v>102014</v>
      </c>
      <c r="B2362" s="46" t="s">
        <v>2717</v>
      </c>
      <c r="C2362" s="46" t="s">
        <v>31</v>
      </c>
      <c r="D2362" s="48">
        <v>486.9</v>
      </c>
    </row>
    <row r="2363" spans="1:4" x14ac:dyDescent="0.25">
      <c r="A2363" s="49">
        <v>102015</v>
      </c>
      <c r="B2363" s="49" t="s">
        <v>2718</v>
      </c>
      <c r="C2363" s="49" t="s">
        <v>31</v>
      </c>
      <c r="D2363" s="50">
        <v>408.8</v>
      </c>
    </row>
    <row r="2364" spans="1:4" x14ac:dyDescent="0.25">
      <c r="A2364" s="46">
        <v>102016</v>
      </c>
      <c r="B2364" s="46" t="s">
        <v>2719</v>
      </c>
      <c r="C2364" s="46" t="s">
        <v>31</v>
      </c>
      <c r="D2364" s="48">
        <v>304.38</v>
      </c>
    </row>
    <row r="2365" spans="1:4" x14ac:dyDescent="0.25">
      <c r="A2365" s="49">
        <v>102017</v>
      </c>
      <c r="B2365" s="49" t="s">
        <v>2720</v>
      </c>
      <c r="C2365" s="49" t="s">
        <v>31</v>
      </c>
      <c r="D2365" s="50">
        <v>286.32</v>
      </c>
    </row>
    <row r="2366" spans="1:4" x14ac:dyDescent="0.25">
      <c r="A2366" s="46">
        <v>102036</v>
      </c>
      <c r="B2366" s="46" t="s">
        <v>2721</v>
      </c>
      <c r="C2366" s="46" t="s">
        <v>31</v>
      </c>
      <c r="D2366" s="48">
        <v>251.82</v>
      </c>
    </row>
    <row r="2367" spans="1:4" x14ac:dyDescent="0.25">
      <c r="A2367" s="49">
        <v>102037</v>
      </c>
      <c r="B2367" s="49" t="s">
        <v>2722</v>
      </c>
      <c r="C2367" s="49" t="s">
        <v>31</v>
      </c>
      <c r="D2367" s="50">
        <v>221.95</v>
      </c>
    </row>
    <row r="2368" spans="1:4" x14ac:dyDescent="0.25">
      <c r="A2368" s="46">
        <v>102038</v>
      </c>
      <c r="B2368" s="46" t="s">
        <v>2723</v>
      </c>
      <c r="C2368" s="46" t="s">
        <v>31</v>
      </c>
      <c r="D2368" s="48">
        <v>205.4</v>
      </c>
    </row>
    <row r="2369" spans="1:4" x14ac:dyDescent="0.25">
      <c r="A2369" s="49">
        <v>102039</v>
      </c>
      <c r="B2369" s="49" t="s">
        <v>2724</v>
      </c>
      <c r="C2369" s="49" t="s">
        <v>31</v>
      </c>
      <c r="D2369" s="50">
        <v>462.89</v>
      </c>
    </row>
    <row r="2370" spans="1:4" x14ac:dyDescent="0.25">
      <c r="A2370" s="46">
        <v>102040</v>
      </c>
      <c r="B2370" s="46" t="s">
        <v>2725</v>
      </c>
      <c r="C2370" s="46" t="s">
        <v>31</v>
      </c>
      <c r="D2370" s="48">
        <v>386.75</v>
      </c>
    </row>
    <row r="2371" spans="1:4" x14ac:dyDescent="0.25">
      <c r="A2371" s="49">
        <v>102041</v>
      </c>
      <c r="B2371" s="49" t="s">
        <v>2726</v>
      </c>
      <c r="C2371" s="49" t="s">
        <v>31</v>
      </c>
      <c r="D2371" s="50">
        <v>325.58</v>
      </c>
    </row>
    <row r="2372" spans="1:4" x14ac:dyDescent="0.25">
      <c r="A2372" s="46">
        <v>102042</v>
      </c>
      <c r="B2372" s="46" t="s">
        <v>2727</v>
      </c>
      <c r="C2372" s="46" t="s">
        <v>31</v>
      </c>
      <c r="D2372" s="48">
        <v>305.26</v>
      </c>
    </row>
    <row r="2373" spans="1:4" x14ac:dyDescent="0.25">
      <c r="A2373" s="49">
        <v>102043</v>
      </c>
      <c r="B2373" s="49" t="s">
        <v>2728</v>
      </c>
      <c r="C2373" s="49" t="s">
        <v>31</v>
      </c>
      <c r="D2373" s="50">
        <v>263.33</v>
      </c>
    </row>
    <row r="2374" spans="1:4" x14ac:dyDescent="0.25">
      <c r="A2374" s="46">
        <v>102044</v>
      </c>
      <c r="B2374" s="46" t="s">
        <v>2729</v>
      </c>
      <c r="C2374" s="46" t="s">
        <v>31</v>
      </c>
      <c r="D2374" s="48">
        <v>233.99</v>
      </c>
    </row>
    <row r="2375" spans="1:4" x14ac:dyDescent="0.25">
      <c r="A2375" s="49">
        <v>102045</v>
      </c>
      <c r="B2375" s="49" t="s">
        <v>2730</v>
      </c>
      <c r="C2375" s="49" t="s">
        <v>31</v>
      </c>
      <c r="D2375" s="50">
        <v>216.39</v>
      </c>
    </row>
    <row r="2376" spans="1:4" x14ac:dyDescent="0.25">
      <c r="A2376" s="46">
        <v>102046</v>
      </c>
      <c r="B2376" s="46" t="s">
        <v>2731</v>
      </c>
      <c r="C2376" s="46" t="s">
        <v>31</v>
      </c>
      <c r="D2376" s="48">
        <v>493.11</v>
      </c>
    </row>
    <row r="2377" spans="1:4" x14ac:dyDescent="0.25">
      <c r="A2377" s="49">
        <v>102047</v>
      </c>
      <c r="B2377" s="49" t="s">
        <v>2732</v>
      </c>
      <c r="C2377" s="49" t="s">
        <v>31</v>
      </c>
      <c r="D2377" s="50">
        <v>421.03</v>
      </c>
    </row>
    <row r="2378" spans="1:4" x14ac:dyDescent="0.25">
      <c r="A2378" s="46">
        <v>102048</v>
      </c>
      <c r="B2378" s="46" t="s">
        <v>2733</v>
      </c>
      <c r="C2378" s="46" t="s">
        <v>31</v>
      </c>
      <c r="D2378" s="48">
        <v>293.39</v>
      </c>
    </row>
    <row r="2379" spans="1:4" x14ac:dyDescent="0.25">
      <c r="A2379" s="49">
        <v>102049</v>
      </c>
      <c r="B2379" s="49" t="s">
        <v>2734</v>
      </c>
      <c r="C2379" s="49" t="s">
        <v>31</v>
      </c>
      <c r="D2379" s="50">
        <v>270.22000000000003</v>
      </c>
    </row>
    <row r="2380" spans="1:4" x14ac:dyDescent="0.25">
      <c r="A2380" s="46">
        <v>102050</v>
      </c>
      <c r="B2380" s="46" t="s">
        <v>2735</v>
      </c>
      <c r="C2380" s="46" t="s">
        <v>31</v>
      </c>
      <c r="D2380" s="48">
        <v>238.17</v>
      </c>
    </row>
    <row r="2381" spans="1:4" x14ac:dyDescent="0.25">
      <c r="A2381" s="49">
        <v>102051</v>
      </c>
      <c r="B2381" s="49" t="s">
        <v>2736</v>
      </c>
      <c r="C2381" s="49" t="s">
        <v>31</v>
      </c>
      <c r="D2381" s="50">
        <v>208.35</v>
      </c>
    </row>
    <row r="2382" spans="1:4" x14ac:dyDescent="0.25">
      <c r="A2382" s="46">
        <v>102052</v>
      </c>
      <c r="B2382" s="46" t="s">
        <v>2737</v>
      </c>
      <c r="C2382" s="46" t="s">
        <v>31</v>
      </c>
      <c r="D2382" s="48">
        <v>191.83</v>
      </c>
    </row>
    <row r="2383" spans="1:4" x14ac:dyDescent="0.25">
      <c r="A2383" s="49">
        <v>102059</v>
      </c>
      <c r="B2383" s="49" t="s">
        <v>2738</v>
      </c>
      <c r="C2383" s="49" t="s">
        <v>31</v>
      </c>
      <c r="D2383" s="50">
        <v>433.41</v>
      </c>
    </row>
    <row r="2384" spans="1:4" x14ac:dyDescent="0.25">
      <c r="A2384" s="46">
        <v>102060</v>
      </c>
      <c r="B2384" s="46" t="s">
        <v>2739</v>
      </c>
      <c r="C2384" s="46" t="s">
        <v>31</v>
      </c>
      <c r="D2384" s="48">
        <v>365.28</v>
      </c>
    </row>
    <row r="2385" spans="1:4" x14ac:dyDescent="0.25">
      <c r="A2385" s="49">
        <v>102061</v>
      </c>
      <c r="B2385" s="49" t="s">
        <v>2740</v>
      </c>
      <c r="C2385" s="49" t="s">
        <v>31</v>
      </c>
      <c r="D2385" s="50">
        <v>307.02999999999997</v>
      </c>
    </row>
    <row r="2386" spans="1:4" x14ac:dyDescent="0.25">
      <c r="A2386" s="46">
        <v>102062</v>
      </c>
      <c r="B2386" s="46" t="s">
        <v>2741</v>
      </c>
      <c r="C2386" s="46" t="s">
        <v>31</v>
      </c>
      <c r="D2386" s="48">
        <v>295.22000000000003</v>
      </c>
    </row>
    <row r="2387" spans="1:4" x14ac:dyDescent="0.25">
      <c r="A2387" s="49">
        <v>102063</v>
      </c>
      <c r="B2387" s="49" t="s">
        <v>2742</v>
      </c>
      <c r="C2387" s="49" t="s">
        <v>31</v>
      </c>
      <c r="D2387" s="50">
        <v>254.41</v>
      </c>
    </row>
    <row r="2388" spans="1:4" x14ac:dyDescent="0.25">
      <c r="A2388" s="46">
        <v>102064</v>
      </c>
      <c r="B2388" s="46" t="s">
        <v>2743</v>
      </c>
      <c r="C2388" s="46" t="s">
        <v>31</v>
      </c>
      <c r="D2388" s="48">
        <v>224.54</v>
      </c>
    </row>
    <row r="2389" spans="1:4" x14ac:dyDescent="0.25">
      <c r="A2389" s="49">
        <v>102065</v>
      </c>
      <c r="B2389" s="49" t="s">
        <v>2744</v>
      </c>
      <c r="C2389" s="49" t="s">
        <v>31</v>
      </c>
      <c r="D2389" s="50">
        <v>208.02</v>
      </c>
    </row>
    <row r="2390" spans="1:4" x14ac:dyDescent="0.25">
      <c r="A2390" s="46">
        <v>102066</v>
      </c>
      <c r="B2390" s="46" t="s">
        <v>2745</v>
      </c>
      <c r="C2390" s="46" t="s">
        <v>31</v>
      </c>
      <c r="D2390" s="48">
        <v>442.91</v>
      </c>
    </row>
    <row r="2391" spans="1:4" x14ac:dyDescent="0.25">
      <c r="A2391" s="49">
        <v>102067</v>
      </c>
      <c r="B2391" s="49" t="s">
        <v>2746</v>
      </c>
      <c r="C2391" s="49" t="s">
        <v>31</v>
      </c>
      <c r="D2391" s="50">
        <v>379.89</v>
      </c>
    </row>
    <row r="2392" spans="1:4" x14ac:dyDescent="0.25">
      <c r="A2392" s="46">
        <v>102068</v>
      </c>
      <c r="B2392" s="46" t="s">
        <v>2747</v>
      </c>
      <c r="C2392" s="46" t="s">
        <v>31</v>
      </c>
      <c r="D2392" s="48">
        <v>275.77999999999997</v>
      </c>
    </row>
    <row r="2393" spans="1:4" x14ac:dyDescent="0.25">
      <c r="A2393" s="49">
        <v>102069</v>
      </c>
      <c r="B2393" s="49" t="s">
        <v>2748</v>
      </c>
      <c r="C2393" s="49" t="s">
        <v>31</v>
      </c>
      <c r="D2393" s="50">
        <v>262.39</v>
      </c>
    </row>
    <row r="2394" spans="1:4" x14ac:dyDescent="0.25">
      <c r="A2394" s="46">
        <v>102070</v>
      </c>
      <c r="B2394" s="46" t="s">
        <v>2749</v>
      </c>
      <c r="C2394" s="46" t="s">
        <v>31</v>
      </c>
      <c r="D2394" s="48">
        <v>231.65</v>
      </c>
    </row>
    <row r="2395" spans="1:4" x14ac:dyDescent="0.25">
      <c r="A2395" s="49">
        <v>102071</v>
      </c>
      <c r="B2395" s="49" t="s">
        <v>2750</v>
      </c>
      <c r="C2395" s="49" t="s">
        <v>31</v>
      </c>
      <c r="D2395" s="50">
        <v>203.79</v>
      </c>
    </row>
    <row r="2396" spans="1:4" x14ac:dyDescent="0.25">
      <c r="A2396" s="46">
        <v>102072</v>
      </c>
      <c r="B2396" s="46" t="s">
        <v>2751</v>
      </c>
      <c r="C2396" s="46" t="s">
        <v>31</v>
      </c>
      <c r="D2396" s="48">
        <v>195.28</v>
      </c>
    </row>
    <row r="2397" spans="1:4" x14ac:dyDescent="0.25">
      <c r="A2397" s="49">
        <v>102073</v>
      </c>
      <c r="B2397" s="49" t="s">
        <v>7747</v>
      </c>
      <c r="C2397" s="49" t="s">
        <v>35</v>
      </c>
      <c r="D2397" s="51">
        <v>4131.26</v>
      </c>
    </row>
    <row r="2398" spans="1:4" x14ac:dyDescent="0.25">
      <c r="A2398" s="46">
        <v>102074</v>
      </c>
      <c r="B2398" s="46" t="s">
        <v>7748</v>
      </c>
      <c r="C2398" s="46" t="s">
        <v>35</v>
      </c>
      <c r="D2398" s="47">
        <v>4949.74</v>
      </c>
    </row>
    <row r="2399" spans="1:4" x14ac:dyDescent="0.25">
      <c r="A2399" s="49">
        <v>102075</v>
      </c>
      <c r="B2399" s="49" t="s">
        <v>7749</v>
      </c>
      <c r="C2399" s="49" t="s">
        <v>35</v>
      </c>
      <c r="D2399" s="51">
        <v>5114.6899999999996</v>
      </c>
    </row>
    <row r="2400" spans="1:4" x14ac:dyDescent="0.25">
      <c r="A2400" s="46">
        <v>102076</v>
      </c>
      <c r="B2400" s="46" t="s">
        <v>7750</v>
      </c>
      <c r="C2400" s="46" t="s">
        <v>35</v>
      </c>
      <c r="D2400" s="47">
        <v>5289.1</v>
      </c>
    </row>
    <row r="2401" spans="1:4" x14ac:dyDescent="0.25">
      <c r="A2401" s="49">
        <v>102077</v>
      </c>
      <c r="B2401" s="49" t="s">
        <v>7751</v>
      </c>
      <c r="C2401" s="49" t="s">
        <v>35</v>
      </c>
      <c r="D2401" s="51">
        <v>5544.18</v>
      </c>
    </row>
    <row r="2402" spans="1:4" x14ac:dyDescent="0.25">
      <c r="A2402" s="46">
        <v>102078</v>
      </c>
      <c r="B2402" s="46" t="s">
        <v>7752</v>
      </c>
      <c r="C2402" s="46" t="s">
        <v>35</v>
      </c>
      <c r="D2402" s="47">
        <v>5747.06</v>
      </c>
    </row>
    <row r="2403" spans="1:4" x14ac:dyDescent="0.25">
      <c r="A2403" s="49">
        <v>102079</v>
      </c>
      <c r="B2403" s="49" t="s">
        <v>7753</v>
      </c>
      <c r="C2403" s="49" t="s">
        <v>35</v>
      </c>
      <c r="D2403" s="51">
        <v>5493.02</v>
      </c>
    </row>
    <row r="2404" spans="1:4" x14ac:dyDescent="0.25">
      <c r="A2404" s="46">
        <v>102080</v>
      </c>
      <c r="B2404" s="46" t="s">
        <v>7754</v>
      </c>
      <c r="C2404" s="46" t="s">
        <v>35</v>
      </c>
      <c r="D2404" s="47">
        <v>4863.05</v>
      </c>
    </row>
    <row r="2405" spans="1:4" x14ac:dyDescent="0.25">
      <c r="A2405" s="49">
        <v>102086</v>
      </c>
      <c r="B2405" s="49" t="s">
        <v>2752</v>
      </c>
      <c r="C2405" s="49" t="s">
        <v>31</v>
      </c>
      <c r="D2405" s="50">
        <v>234.92</v>
      </c>
    </row>
    <row r="2406" spans="1:4" x14ac:dyDescent="0.25">
      <c r="A2406" s="46">
        <v>102087</v>
      </c>
      <c r="B2406" s="46" t="s">
        <v>2753</v>
      </c>
      <c r="C2406" s="46" t="s">
        <v>31</v>
      </c>
      <c r="D2406" s="48">
        <v>183.43</v>
      </c>
    </row>
    <row r="2407" spans="1:4" x14ac:dyDescent="0.25">
      <c r="A2407" s="49">
        <v>102088</v>
      </c>
      <c r="B2407" s="49" t="s">
        <v>2754</v>
      </c>
      <c r="C2407" s="49" t="s">
        <v>31</v>
      </c>
      <c r="D2407" s="50">
        <v>205.46</v>
      </c>
    </row>
    <row r="2408" spans="1:4" x14ac:dyDescent="0.25">
      <c r="A2408" s="46">
        <v>102089</v>
      </c>
      <c r="B2408" s="46" t="s">
        <v>2755</v>
      </c>
      <c r="C2408" s="46" t="s">
        <v>31</v>
      </c>
      <c r="D2408" s="48">
        <v>216.62</v>
      </c>
    </row>
    <row r="2409" spans="1:4" x14ac:dyDescent="0.25">
      <c r="A2409" s="49">
        <v>102090</v>
      </c>
      <c r="B2409" s="49" t="s">
        <v>2756</v>
      </c>
      <c r="C2409" s="49" t="s">
        <v>31</v>
      </c>
      <c r="D2409" s="50">
        <v>158.19999999999999</v>
      </c>
    </row>
    <row r="2410" spans="1:4" x14ac:dyDescent="0.25">
      <c r="A2410" s="46">
        <v>102091</v>
      </c>
      <c r="B2410" s="46" t="s">
        <v>2757</v>
      </c>
      <c r="C2410" s="46" t="s">
        <v>31</v>
      </c>
      <c r="D2410" s="48">
        <v>234.05</v>
      </c>
    </row>
    <row r="2411" spans="1:4" x14ac:dyDescent="0.25">
      <c r="A2411" s="49">
        <v>103760</v>
      </c>
      <c r="B2411" s="49" t="s">
        <v>2758</v>
      </c>
      <c r="C2411" s="49" t="s">
        <v>31</v>
      </c>
      <c r="D2411" s="50">
        <v>116.45</v>
      </c>
    </row>
    <row r="2412" spans="1:4" x14ac:dyDescent="0.25">
      <c r="A2412" s="46">
        <v>103761</v>
      </c>
      <c r="B2412" s="46" t="s">
        <v>2759</v>
      </c>
      <c r="C2412" s="46" t="s">
        <v>31</v>
      </c>
      <c r="D2412" s="48">
        <v>79.599999999999994</v>
      </c>
    </row>
    <row r="2413" spans="1:4" x14ac:dyDescent="0.25">
      <c r="A2413" s="49">
        <v>103762</v>
      </c>
      <c r="B2413" s="49" t="s">
        <v>2760</v>
      </c>
      <c r="C2413" s="49" t="s">
        <v>31</v>
      </c>
      <c r="D2413" s="50">
        <v>67.47</v>
      </c>
    </row>
    <row r="2414" spans="1:4" x14ac:dyDescent="0.25">
      <c r="A2414" s="46">
        <v>103763</v>
      </c>
      <c r="B2414" s="46" t="s">
        <v>2761</v>
      </c>
      <c r="C2414" s="46" t="s">
        <v>31</v>
      </c>
      <c r="D2414" s="48">
        <v>59.44</v>
      </c>
    </row>
    <row r="2415" spans="1:4" x14ac:dyDescent="0.25">
      <c r="A2415" s="49">
        <v>89996</v>
      </c>
      <c r="B2415" s="49" t="s">
        <v>2762</v>
      </c>
      <c r="C2415" s="49" t="s">
        <v>263</v>
      </c>
      <c r="D2415" s="50">
        <v>11.94</v>
      </c>
    </row>
    <row r="2416" spans="1:4" x14ac:dyDescent="0.25">
      <c r="A2416" s="46">
        <v>89997</v>
      </c>
      <c r="B2416" s="46" t="s">
        <v>2763</v>
      </c>
      <c r="C2416" s="46" t="s">
        <v>263</v>
      </c>
      <c r="D2416" s="48">
        <v>9.84</v>
      </c>
    </row>
    <row r="2417" spans="1:4" x14ac:dyDescent="0.25">
      <c r="A2417" s="49">
        <v>89998</v>
      </c>
      <c r="B2417" s="49" t="s">
        <v>2764</v>
      </c>
      <c r="C2417" s="49" t="s">
        <v>263</v>
      </c>
      <c r="D2417" s="50">
        <v>11.47</v>
      </c>
    </row>
    <row r="2418" spans="1:4" x14ac:dyDescent="0.25">
      <c r="A2418" s="46">
        <v>89999</v>
      </c>
      <c r="B2418" s="46" t="s">
        <v>2765</v>
      </c>
      <c r="C2418" s="46" t="s">
        <v>263</v>
      </c>
      <c r="D2418" s="48">
        <v>16.899999999999999</v>
      </c>
    </row>
    <row r="2419" spans="1:4" x14ac:dyDescent="0.25">
      <c r="A2419" s="49">
        <v>90000</v>
      </c>
      <c r="B2419" s="49" t="s">
        <v>2766</v>
      </c>
      <c r="C2419" s="49" t="s">
        <v>263</v>
      </c>
      <c r="D2419" s="50">
        <v>13.91</v>
      </c>
    </row>
    <row r="2420" spans="1:4" x14ac:dyDescent="0.25">
      <c r="A2420" s="46">
        <v>91593</v>
      </c>
      <c r="B2420" s="46" t="s">
        <v>2767</v>
      </c>
      <c r="C2420" s="46" t="s">
        <v>263</v>
      </c>
      <c r="D2420" s="48">
        <v>10.69</v>
      </c>
    </row>
    <row r="2421" spans="1:4" x14ac:dyDescent="0.25">
      <c r="A2421" s="49">
        <v>91594</v>
      </c>
      <c r="B2421" s="49" t="s">
        <v>2768</v>
      </c>
      <c r="C2421" s="49" t="s">
        <v>263</v>
      </c>
      <c r="D2421" s="50">
        <v>11.1</v>
      </c>
    </row>
    <row r="2422" spans="1:4" x14ac:dyDescent="0.25">
      <c r="A2422" s="46">
        <v>91595</v>
      </c>
      <c r="B2422" s="46" t="s">
        <v>2769</v>
      </c>
      <c r="C2422" s="46" t="s">
        <v>263</v>
      </c>
      <c r="D2422" s="48">
        <v>11.75</v>
      </c>
    </row>
    <row r="2423" spans="1:4" x14ac:dyDescent="0.25">
      <c r="A2423" s="49">
        <v>91596</v>
      </c>
      <c r="B2423" s="49" t="s">
        <v>2770</v>
      </c>
      <c r="C2423" s="49" t="s">
        <v>263</v>
      </c>
      <c r="D2423" s="50">
        <v>10.98</v>
      </c>
    </row>
    <row r="2424" spans="1:4" x14ac:dyDescent="0.25">
      <c r="A2424" s="46">
        <v>91597</v>
      </c>
      <c r="B2424" s="46" t="s">
        <v>2771</v>
      </c>
      <c r="C2424" s="46" t="s">
        <v>263</v>
      </c>
      <c r="D2424" s="48">
        <v>7.8</v>
      </c>
    </row>
    <row r="2425" spans="1:4" x14ac:dyDescent="0.25">
      <c r="A2425" s="49">
        <v>91598</v>
      </c>
      <c r="B2425" s="49" t="s">
        <v>2772</v>
      </c>
      <c r="C2425" s="49" t="s">
        <v>263</v>
      </c>
      <c r="D2425" s="50">
        <v>10.77</v>
      </c>
    </row>
    <row r="2426" spans="1:4" x14ac:dyDescent="0.25">
      <c r="A2426" s="46">
        <v>91599</v>
      </c>
      <c r="B2426" s="46" t="s">
        <v>2773</v>
      </c>
      <c r="C2426" s="46" t="s">
        <v>263</v>
      </c>
      <c r="D2426" s="48">
        <v>8.15</v>
      </c>
    </row>
    <row r="2427" spans="1:4" x14ac:dyDescent="0.25">
      <c r="A2427" s="49">
        <v>91600</v>
      </c>
      <c r="B2427" s="49" t="s">
        <v>2774</v>
      </c>
      <c r="C2427" s="49" t="s">
        <v>263</v>
      </c>
      <c r="D2427" s="50">
        <v>13.34</v>
      </c>
    </row>
    <row r="2428" spans="1:4" x14ac:dyDescent="0.25">
      <c r="A2428" s="46">
        <v>91601</v>
      </c>
      <c r="B2428" s="46" t="s">
        <v>2775</v>
      </c>
      <c r="C2428" s="46" t="s">
        <v>263</v>
      </c>
      <c r="D2428" s="48">
        <v>13.94</v>
      </c>
    </row>
    <row r="2429" spans="1:4" x14ac:dyDescent="0.25">
      <c r="A2429" s="49">
        <v>91602</v>
      </c>
      <c r="B2429" s="49" t="s">
        <v>2776</v>
      </c>
      <c r="C2429" s="49" t="s">
        <v>263</v>
      </c>
      <c r="D2429" s="50">
        <v>13.08</v>
      </c>
    </row>
    <row r="2430" spans="1:4" x14ac:dyDescent="0.25">
      <c r="A2430" s="46">
        <v>91603</v>
      </c>
      <c r="B2430" s="46" t="s">
        <v>2777</v>
      </c>
      <c r="C2430" s="46" t="s">
        <v>263</v>
      </c>
      <c r="D2430" s="48">
        <v>12.34</v>
      </c>
    </row>
    <row r="2431" spans="1:4" x14ac:dyDescent="0.25">
      <c r="A2431" s="49">
        <v>92759</v>
      </c>
      <c r="B2431" s="49" t="s">
        <v>2778</v>
      </c>
      <c r="C2431" s="49" t="s">
        <v>263</v>
      </c>
      <c r="D2431" s="50">
        <v>15.18</v>
      </c>
    </row>
    <row r="2432" spans="1:4" x14ac:dyDescent="0.25">
      <c r="A2432" s="46">
        <v>92760</v>
      </c>
      <c r="B2432" s="46" t="s">
        <v>2779</v>
      </c>
      <c r="C2432" s="46" t="s">
        <v>263</v>
      </c>
      <c r="D2432" s="48">
        <v>14.74</v>
      </c>
    </row>
    <row r="2433" spans="1:4" x14ac:dyDescent="0.25">
      <c r="A2433" s="49">
        <v>92761</v>
      </c>
      <c r="B2433" s="49" t="s">
        <v>2780</v>
      </c>
      <c r="C2433" s="49" t="s">
        <v>263</v>
      </c>
      <c r="D2433" s="50">
        <v>14.16</v>
      </c>
    </row>
    <row r="2434" spans="1:4" x14ac:dyDescent="0.25">
      <c r="A2434" s="46">
        <v>92762</v>
      </c>
      <c r="B2434" s="46" t="s">
        <v>2781</v>
      </c>
      <c r="C2434" s="46" t="s">
        <v>263</v>
      </c>
      <c r="D2434" s="48">
        <v>12.77</v>
      </c>
    </row>
    <row r="2435" spans="1:4" x14ac:dyDescent="0.25">
      <c r="A2435" s="49">
        <v>92763</v>
      </c>
      <c r="B2435" s="49" t="s">
        <v>2782</v>
      </c>
      <c r="C2435" s="49" t="s">
        <v>263</v>
      </c>
      <c r="D2435" s="50">
        <v>10.84</v>
      </c>
    </row>
    <row r="2436" spans="1:4" x14ac:dyDescent="0.25">
      <c r="A2436" s="46">
        <v>92764</v>
      </c>
      <c r="B2436" s="46" t="s">
        <v>2783</v>
      </c>
      <c r="C2436" s="46" t="s">
        <v>263</v>
      </c>
      <c r="D2436" s="48">
        <v>10.56</v>
      </c>
    </row>
    <row r="2437" spans="1:4" x14ac:dyDescent="0.25">
      <c r="A2437" s="49">
        <v>92765</v>
      </c>
      <c r="B2437" s="49" t="s">
        <v>2784</v>
      </c>
      <c r="C2437" s="49" t="s">
        <v>263</v>
      </c>
      <c r="D2437" s="50">
        <v>12.1</v>
      </c>
    </row>
    <row r="2438" spans="1:4" x14ac:dyDescent="0.25">
      <c r="A2438" s="46">
        <v>92766</v>
      </c>
      <c r="B2438" s="46" t="s">
        <v>2785</v>
      </c>
      <c r="C2438" s="46" t="s">
        <v>263</v>
      </c>
      <c r="D2438" s="48">
        <v>11.99</v>
      </c>
    </row>
    <row r="2439" spans="1:4" x14ac:dyDescent="0.25">
      <c r="A2439" s="49">
        <v>92767</v>
      </c>
      <c r="B2439" s="49" t="s">
        <v>2786</v>
      </c>
      <c r="C2439" s="49" t="s">
        <v>263</v>
      </c>
      <c r="D2439" s="50">
        <v>16.45</v>
      </c>
    </row>
    <row r="2440" spans="1:4" x14ac:dyDescent="0.25">
      <c r="A2440" s="46">
        <v>92768</v>
      </c>
      <c r="B2440" s="46" t="s">
        <v>2787</v>
      </c>
      <c r="C2440" s="46" t="s">
        <v>263</v>
      </c>
      <c r="D2440" s="48">
        <v>14.74</v>
      </c>
    </row>
    <row r="2441" spans="1:4" x14ac:dyDescent="0.25">
      <c r="A2441" s="49">
        <v>92769</v>
      </c>
      <c r="B2441" s="49" t="s">
        <v>2788</v>
      </c>
      <c r="C2441" s="49" t="s">
        <v>263</v>
      </c>
      <c r="D2441" s="50">
        <v>14.3</v>
      </c>
    </row>
    <row r="2442" spans="1:4" x14ac:dyDescent="0.25">
      <c r="A2442" s="46">
        <v>92770</v>
      </c>
      <c r="B2442" s="46" t="s">
        <v>2789</v>
      </c>
      <c r="C2442" s="46" t="s">
        <v>263</v>
      </c>
      <c r="D2442" s="48">
        <v>13.73</v>
      </c>
    </row>
    <row r="2443" spans="1:4" x14ac:dyDescent="0.25">
      <c r="A2443" s="49">
        <v>92771</v>
      </c>
      <c r="B2443" s="49" t="s">
        <v>2790</v>
      </c>
      <c r="C2443" s="49" t="s">
        <v>263</v>
      </c>
      <c r="D2443" s="50">
        <v>12.37</v>
      </c>
    </row>
    <row r="2444" spans="1:4" x14ac:dyDescent="0.25">
      <c r="A2444" s="46">
        <v>92772</v>
      </c>
      <c r="B2444" s="46" t="s">
        <v>2791</v>
      </c>
      <c r="C2444" s="46" t="s">
        <v>263</v>
      </c>
      <c r="D2444" s="48">
        <v>10.47</v>
      </c>
    </row>
    <row r="2445" spans="1:4" x14ac:dyDescent="0.25">
      <c r="A2445" s="49">
        <v>92773</v>
      </c>
      <c r="B2445" s="49" t="s">
        <v>2792</v>
      </c>
      <c r="C2445" s="49" t="s">
        <v>263</v>
      </c>
      <c r="D2445" s="50">
        <v>10.32</v>
      </c>
    </row>
    <row r="2446" spans="1:4" x14ac:dyDescent="0.25">
      <c r="A2446" s="46">
        <v>92774</v>
      </c>
      <c r="B2446" s="46" t="s">
        <v>2793</v>
      </c>
      <c r="C2446" s="46" t="s">
        <v>263</v>
      </c>
      <c r="D2446" s="48">
        <v>11.97</v>
      </c>
    </row>
    <row r="2447" spans="1:4" x14ac:dyDescent="0.25">
      <c r="A2447" s="49">
        <v>92798</v>
      </c>
      <c r="B2447" s="49" t="s">
        <v>2794</v>
      </c>
      <c r="C2447" s="49" t="s">
        <v>263</v>
      </c>
      <c r="D2447" s="50">
        <v>11.04</v>
      </c>
    </row>
    <row r="2448" spans="1:4" x14ac:dyDescent="0.25">
      <c r="A2448" s="46">
        <v>92799</v>
      </c>
      <c r="B2448" s="46" t="s">
        <v>2795</v>
      </c>
      <c r="C2448" s="46" t="s">
        <v>263</v>
      </c>
      <c r="D2448" s="48">
        <v>12.34</v>
      </c>
    </row>
    <row r="2449" spans="1:4" x14ac:dyDescent="0.25">
      <c r="A2449" s="49">
        <v>92800</v>
      </c>
      <c r="B2449" s="49" t="s">
        <v>2796</v>
      </c>
      <c r="C2449" s="49" t="s">
        <v>263</v>
      </c>
      <c r="D2449" s="50">
        <v>11.38</v>
      </c>
    </row>
    <row r="2450" spans="1:4" x14ac:dyDescent="0.25">
      <c r="A2450" s="46">
        <v>92801</v>
      </c>
      <c r="B2450" s="46" t="s">
        <v>2797</v>
      </c>
      <c r="C2450" s="46" t="s">
        <v>263</v>
      </c>
      <c r="D2450" s="48">
        <v>11.76</v>
      </c>
    </row>
    <row r="2451" spans="1:4" x14ac:dyDescent="0.25">
      <c r="A2451" s="49">
        <v>92802</v>
      </c>
      <c r="B2451" s="49" t="s">
        <v>2798</v>
      </c>
      <c r="C2451" s="49" t="s">
        <v>263</v>
      </c>
      <c r="D2451" s="50">
        <v>11.85</v>
      </c>
    </row>
    <row r="2452" spans="1:4" x14ac:dyDescent="0.25">
      <c r="A2452" s="46">
        <v>92803</v>
      </c>
      <c r="B2452" s="46" t="s">
        <v>2799</v>
      </c>
      <c r="C2452" s="46" t="s">
        <v>263</v>
      </c>
      <c r="D2452" s="48">
        <v>10.97</v>
      </c>
    </row>
    <row r="2453" spans="1:4" x14ac:dyDescent="0.25">
      <c r="A2453" s="49">
        <v>92804</v>
      </c>
      <c r="B2453" s="49" t="s">
        <v>2800</v>
      </c>
      <c r="C2453" s="49" t="s">
        <v>263</v>
      </c>
      <c r="D2453" s="50">
        <v>9.43</v>
      </c>
    </row>
    <row r="2454" spans="1:4" x14ac:dyDescent="0.25">
      <c r="A2454" s="46">
        <v>92805</v>
      </c>
      <c r="B2454" s="46" t="s">
        <v>2801</v>
      </c>
      <c r="C2454" s="46" t="s">
        <v>263</v>
      </c>
      <c r="D2454" s="48">
        <v>9.3699999999999992</v>
      </c>
    </row>
    <row r="2455" spans="1:4" x14ac:dyDescent="0.25">
      <c r="A2455" s="49">
        <v>92806</v>
      </c>
      <c r="B2455" s="49" t="s">
        <v>2802</v>
      </c>
      <c r="C2455" s="49" t="s">
        <v>263</v>
      </c>
      <c r="D2455" s="50">
        <v>11.05</v>
      </c>
    </row>
    <row r="2456" spans="1:4" x14ac:dyDescent="0.25">
      <c r="A2456" s="46">
        <v>92875</v>
      </c>
      <c r="B2456" s="46" t="s">
        <v>2803</v>
      </c>
      <c r="C2456" s="46" t="s">
        <v>263</v>
      </c>
      <c r="D2456" s="48">
        <v>11.06</v>
      </c>
    </row>
    <row r="2457" spans="1:4" x14ac:dyDescent="0.25">
      <c r="A2457" s="49">
        <v>92876</v>
      </c>
      <c r="B2457" s="49" t="s">
        <v>2804</v>
      </c>
      <c r="C2457" s="49" t="s">
        <v>263</v>
      </c>
      <c r="D2457" s="50">
        <v>10.91</v>
      </c>
    </row>
    <row r="2458" spans="1:4" x14ac:dyDescent="0.25">
      <c r="A2458" s="46">
        <v>92877</v>
      </c>
      <c r="B2458" s="46" t="s">
        <v>2805</v>
      </c>
      <c r="C2458" s="46" t="s">
        <v>263</v>
      </c>
      <c r="D2458" s="48">
        <v>11.88</v>
      </c>
    </row>
    <row r="2459" spans="1:4" x14ac:dyDescent="0.25">
      <c r="A2459" s="49">
        <v>92878</v>
      </c>
      <c r="B2459" s="49" t="s">
        <v>2806</v>
      </c>
      <c r="C2459" s="49" t="s">
        <v>263</v>
      </c>
      <c r="D2459" s="50">
        <v>11.72</v>
      </c>
    </row>
    <row r="2460" spans="1:4" x14ac:dyDescent="0.25">
      <c r="A2460" s="46">
        <v>92879</v>
      </c>
      <c r="B2460" s="46" t="s">
        <v>2807</v>
      </c>
      <c r="C2460" s="46" t="s">
        <v>263</v>
      </c>
      <c r="D2460" s="48">
        <v>11.63</v>
      </c>
    </row>
    <row r="2461" spans="1:4" x14ac:dyDescent="0.25">
      <c r="A2461" s="49">
        <v>92880</v>
      </c>
      <c r="B2461" s="49" t="s">
        <v>2808</v>
      </c>
      <c r="C2461" s="49" t="s">
        <v>263</v>
      </c>
      <c r="D2461" s="50">
        <v>11.9</v>
      </c>
    </row>
    <row r="2462" spans="1:4" x14ac:dyDescent="0.25">
      <c r="A2462" s="46">
        <v>92881</v>
      </c>
      <c r="B2462" s="46" t="s">
        <v>2809</v>
      </c>
      <c r="C2462" s="46" t="s">
        <v>263</v>
      </c>
      <c r="D2462" s="48">
        <v>11.88</v>
      </c>
    </row>
    <row r="2463" spans="1:4" x14ac:dyDescent="0.25">
      <c r="A2463" s="49">
        <v>92882</v>
      </c>
      <c r="B2463" s="49" t="s">
        <v>2810</v>
      </c>
      <c r="C2463" s="49" t="s">
        <v>263</v>
      </c>
      <c r="D2463" s="50">
        <v>14.47</v>
      </c>
    </row>
    <row r="2464" spans="1:4" x14ac:dyDescent="0.25">
      <c r="A2464" s="46">
        <v>92883</v>
      </c>
      <c r="B2464" s="46" t="s">
        <v>2811</v>
      </c>
      <c r="C2464" s="46" t="s">
        <v>263</v>
      </c>
      <c r="D2464" s="48">
        <v>13.62</v>
      </c>
    </row>
    <row r="2465" spans="1:4" x14ac:dyDescent="0.25">
      <c r="A2465" s="49">
        <v>92884</v>
      </c>
      <c r="B2465" s="49" t="s">
        <v>2812</v>
      </c>
      <c r="C2465" s="49" t="s">
        <v>263</v>
      </c>
      <c r="D2465" s="50">
        <v>14.05</v>
      </c>
    </row>
    <row r="2466" spans="1:4" x14ac:dyDescent="0.25">
      <c r="A2466" s="46">
        <v>92885</v>
      </c>
      <c r="B2466" s="46" t="s">
        <v>2813</v>
      </c>
      <c r="C2466" s="46" t="s">
        <v>263</v>
      </c>
      <c r="D2466" s="48">
        <v>13.48</v>
      </c>
    </row>
    <row r="2467" spans="1:4" x14ac:dyDescent="0.25">
      <c r="A2467" s="49">
        <v>92886</v>
      </c>
      <c r="B2467" s="49" t="s">
        <v>2814</v>
      </c>
      <c r="C2467" s="49" t="s">
        <v>263</v>
      </c>
      <c r="D2467" s="50">
        <v>13.01</v>
      </c>
    </row>
    <row r="2468" spans="1:4" x14ac:dyDescent="0.25">
      <c r="A2468" s="46">
        <v>92887</v>
      </c>
      <c r="B2468" s="46" t="s">
        <v>2815</v>
      </c>
      <c r="C2468" s="46" t="s">
        <v>263</v>
      </c>
      <c r="D2468" s="48">
        <v>13.01</v>
      </c>
    </row>
    <row r="2469" spans="1:4" x14ac:dyDescent="0.25">
      <c r="A2469" s="49">
        <v>92888</v>
      </c>
      <c r="B2469" s="49" t="s">
        <v>2816</v>
      </c>
      <c r="C2469" s="49" t="s">
        <v>263</v>
      </c>
      <c r="D2469" s="50">
        <v>12.78</v>
      </c>
    </row>
    <row r="2470" spans="1:4" x14ac:dyDescent="0.25">
      <c r="A2470" s="46">
        <v>92915</v>
      </c>
      <c r="B2470" s="46" t="s">
        <v>2817</v>
      </c>
      <c r="C2470" s="46" t="s">
        <v>263</v>
      </c>
      <c r="D2470" s="48">
        <v>17.53</v>
      </c>
    </row>
    <row r="2471" spans="1:4" x14ac:dyDescent="0.25">
      <c r="A2471" s="49">
        <v>92916</v>
      </c>
      <c r="B2471" s="49" t="s">
        <v>2818</v>
      </c>
      <c r="C2471" s="49" t="s">
        <v>263</v>
      </c>
      <c r="D2471" s="50">
        <v>16.48</v>
      </c>
    </row>
    <row r="2472" spans="1:4" x14ac:dyDescent="0.25">
      <c r="A2472" s="46">
        <v>92917</v>
      </c>
      <c r="B2472" s="46" t="s">
        <v>2819</v>
      </c>
      <c r="C2472" s="46" t="s">
        <v>263</v>
      </c>
      <c r="D2472" s="48">
        <v>15.4</v>
      </c>
    </row>
    <row r="2473" spans="1:4" x14ac:dyDescent="0.25">
      <c r="A2473" s="49">
        <v>92919</v>
      </c>
      <c r="B2473" s="49" t="s">
        <v>2820</v>
      </c>
      <c r="C2473" s="49" t="s">
        <v>263</v>
      </c>
      <c r="D2473" s="50">
        <v>13.64</v>
      </c>
    </row>
    <row r="2474" spans="1:4" x14ac:dyDescent="0.25">
      <c r="A2474" s="46">
        <v>92921</v>
      </c>
      <c r="B2474" s="46" t="s">
        <v>2821</v>
      </c>
      <c r="C2474" s="46" t="s">
        <v>263</v>
      </c>
      <c r="D2474" s="48">
        <v>11.4</v>
      </c>
    </row>
    <row r="2475" spans="1:4" x14ac:dyDescent="0.25">
      <c r="A2475" s="49">
        <v>92922</v>
      </c>
      <c r="B2475" s="49" t="s">
        <v>2822</v>
      </c>
      <c r="C2475" s="49" t="s">
        <v>263</v>
      </c>
      <c r="D2475" s="50">
        <v>10.98</v>
      </c>
    </row>
    <row r="2476" spans="1:4" x14ac:dyDescent="0.25">
      <c r="A2476" s="46">
        <v>92923</v>
      </c>
      <c r="B2476" s="46" t="s">
        <v>2823</v>
      </c>
      <c r="C2476" s="46" t="s">
        <v>263</v>
      </c>
      <c r="D2476" s="48">
        <v>12.44</v>
      </c>
    </row>
    <row r="2477" spans="1:4" x14ac:dyDescent="0.25">
      <c r="A2477" s="49">
        <v>92924</v>
      </c>
      <c r="B2477" s="49" t="s">
        <v>2824</v>
      </c>
      <c r="C2477" s="49" t="s">
        <v>263</v>
      </c>
      <c r="D2477" s="50">
        <v>12.26</v>
      </c>
    </row>
    <row r="2478" spans="1:4" x14ac:dyDescent="0.25">
      <c r="A2478" s="46">
        <v>95448</v>
      </c>
      <c r="B2478" s="46" t="s">
        <v>2825</v>
      </c>
      <c r="C2478" s="46" t="s">
        <v>263</v>
      </c>
      <c r="D2478" s="48">
        <v>12.12</v>
      </c>
    </row>
    <row r="2479" spans="1:4" x14ac:dyDescent="0.25">
      <c r="A2479" s="49">
        <v>95576</v>
      </c>
      <c r="B2479" s="49" t="s">
        <v>2826</v>
      </c>
      <c r="C2479" s="49" t="s">
        <v>263</v>
      </c>
      <c r="D2479" s="50">
        <v>14.3</v>
      </c>
    </row>
    <row r="2480" spans="1:4" x14ac:dyDescent="0.25">
      <c r="A2480" s="46">
        <v>95577</v>
      </c>
      <c r="B2480" s="46" t="s">
        <v>2827</v>
      </c>
      <c r="C2480" s="46" t="s">
        <v>263</v>
      </c>
      <c r="D2480" s="48">
        <v>12.42</v>
      </c>
    </row>
    <row r="2481" spans="1:4" x14ac:dyDescent="0.25">
      <c r="A2481" s="49">
        <v>95578</v>
      </c>
      <c r="B2481" s="49" t="s">
        <v>2828</v>
      </c>
      <c r="C2481" s="49" t="s">
        <v>263</v>
      </c>
      <c r="D2481" s="50">
        <v>10.47</v>
      </c>
    </row>
    <row r="2482" spans="1:4" x14ac:dyDescent="0.25">
      <c r="A2482" s="46">
        <v>95579</v>
      </c>
      <c r="B2482" s="46" t="s">
        <v>2829</v>
      </c>
      <c r="C2482" s="46" t="s">
        <v>263</v>
      </c>
      <c r="D2482" s="48">
        <v>10.199999999999999</v>
      </c>
    </row>
    <row r="2483" spans="1:4" x14ac:dyDescent="0.25">
      <c r="A2483" s="49">
        <v>95580</v>
      </c>
      <c r="B2483" s="49" t="s">
        <v>2830</v>
      </c>
      <c r="C2483" s="49" t="s">
        <v>263</v>
      </c>
      <c r="D2483" s="50">
        <v>11.8</v>
      </c>
    </row>
    <row r="2484" spans="1:4" x14ac:dyDescent="0.25">
      <c r="A2484" s="46">
        <v>95581</v>
      </c>
      <c r="B2484" s="46" t="s">
        <v>2831</v>
      </c>
      <c r="C2484" s="46" t="s">
        <v>263</v>
      </c>
      <c r="D2484" s="48">
        <v>11.75</v>
      </c>
    </row>
    <row r="2485" spans="1:4" x14ac:dyDescent="0.25">
      <c r="A2485" s="49">
        <v>95582</v>
      </c>
      <c r="B2485" s="49" t="s">
        <v>2832</v>
      </c>
      <c r="C2485" s="49" t="s">
        <v>263</v>
      </c>
      <c r="D2485" s="50">
        <v>12.81</v>
      </c>
    </row>
    <row r="2486" spans="1:4" x14ac:dyDescent="0.25">
      <c r="A2486" s="46">
        <v>95583</v>
      </c>
      <c r="B2486" s="46" t="s">
        <v>2833</v>
      </c>
      <c r="C2486" s="46" t="s">
        <v>263</v>
      </c>
      <c r="D2486" s="48">
        <v>16.75</v>
      </c>
    </row>
    <row r="2487" spans="1:4" x14ac:dyDescent="0.25">
      <c r="A2487" s="49">
        <v>95584</v>
      </c>
      <c r="B2487" s="49" t="s">
        <v>2834</v>
      </c>
      <c r="C2487" s="49" t="s">
        <v>263</v>
      </c>
      <c r="D2487" s="50">
        <v>15.38</v>
      </c>
    </row>
    <row r="2488" spans="1:4" x14ac:dyDescent="0.25">
      <c r="A2488" s="46">
        <v>95592</v>
      </c>
      <c r="B2488" s="46" t="s">
        <v>2835</v>
      </c>
      <c r="C2488" s="46" t="s">
        <v>263</v>
      </c>
      <c r="D2488" s="48">
        <v>16.75</v>
      </c>
    </row>
    <row r="2489" spans="1:4" x14ac:dyDescent="0.25">
      <c r="A2489" s="49">
        <v>95593</v>
      </c>
      <c r="B2489" s="49" t="s">
        <v>2836</v>
      </c>
      <c r="C2489" s="49" t="s">
        <v>263</v>
      </c>
      <c r="D2489" s="50">
        <v>15.38</v>
      </c>
    </row>
    <row r="2490" spans="1:4" x14ac:dyDescent="0.25">
      <c r="A2490" s="46">
        <v>95943</v>
      </c>
      <c r="B2490" s="46" t="s">
        <v>2837</v>
      </c>
      <c r="C2490" s="46" t="s">
        <v>263</v>
      </c>
      <c r="D2490" s="48">
        <v>22.17</v>
      </c>
    </row>
    <row r="2491" spans="1:4" x14ac:dyDescent="0.25">
      <c r="A2491" s="49">
        <v>95944</v>
      </c>
      <c r="B2491" s="49" t="s">
        <v>2838</v>
      </c>
      <c r="C2491" s="49" t="s">
        <v>263</v>
      </c>
      <c r="D2491" s="50">
        <v>20.63</v>
      </c>
    </row>
    <row r="2492" spans="1:4" x14ac:dyDescent="0.25">
      <c r="A2492" s="46">
        <v>95945</v>
      </c>
      <c r="B2492" s="46" t="s">
        <v>2839</v>
      </c>
      <c r="C2492" s="46" t="s">
        <v>263</v>
      </c>
      <c r="D2492" s="48">
        <v>17.36</v>
      </c>
    </row>
    <row r="2493" spans="1:4" x14ac:dyDescent="0.25">
      <c r="A2493" s="49">
        <v>95946</v>
      </c>
      <c r="B2493" s="49" t="s">
        <v>2840</v>
      </c>
      <c r="C2493" s="49" t="s">
        <v>263</v>
      </c>
      <c r="D2493" s="50">
        <v>14.23</v>
      </c>
    </row>
    <row r="2494" spans="1:4" x14ac:dyDescent="0.25">
      <c r="A2494" s="46">
        <v>95947</v>
      </c>
      <c r="B2494" s="46" t="s">
        <v>2841</v>
      </c>
      <c r="C2494" s="46" t="s">
        <v>263</v>
      </c>
      <c r="D2494" s="48">
        <v>11.26</v>
      </c>
    </row>
    <row r="2495" spans="1:4" x14ac:dyDescent="0.25">
      <c r="A2495" s="49">
        <v>95948</v>
      </c>
      <c r="B2495" s="49" t="s">
        <v>2842</v>
      </c>
      <c r="C2495" s="49" t="s">
        <v>263</v>
      </c>
      <c r="D2495" s="50">
        <v>10.199999999999999</v>
      </c>
    </row>
    <row r="2496" spans="1:4" x14ac:dyDescent="0.25">
      <c r="A2496" s="46">
        <v>96544</v>
      </c>
      <c r="B2496" s="46" t="s">
        <v>2843</v>
      </c>
      <c r="C2496" s="46" t="s">
        <v>263</v>
      </c>
      <c r="D2496" s="48">
        <v>17.23</v>
      </c>
    </row>
    <row r="2497" spans="1:4" x14ac:dyDescent="0.25">
      <c r="A2497" s="49">
        <v>96545</v>
      </c>
      <c r="B2497" s="49" t="s">
        <v>2844</v>
      </c>
      <c r="C2497" s="49" t="s">
        <v>263</v>
      </c>
      <c r="D2497" s="50">
        <v>16.13</v>
      </c>
    </row>
    <row r="2498" spans="1:4" x14ac:dyDescent="0.25">
      <c r="A2498" s="46">
        <v>96546</v>
      </c>
      <c r="B2498" s="46" t="s">
        <v>2845</v>
      </c>
      <c r="C2498" s="46" t="s">
        <v>263</v>
      </c>
      <c r="D2498" s="48">
        <v>14.39</v>
      </c>
    </row>
    <row r="2499" spans="1:4" x14ac:dyDescent="0.25">
      <c r="A2499" s="49">
        <v>96547</v>
      </c>
      <c r="B2499" s="49" t="s">
        <v>2846</v>
      </c>
      <c r="C2499" s="49" t="s">
        <v>263</v>
      </c>
      <c r="D2499" s="50">
        <v>12.18</v>
      </c>
    </row>
    <row r="2500" spans="1:4" x14ac:dyDescent="0.25">
      <c r="A2500" s="46">
        <v>96548</v>
      </c>
      <c r="B2500" s="46" t="s">
        <v>2847</v>
      </c>
      <c r="C2500" s="46" t="s">
        <v>263</v>
      </c>
      <c r="D2500" s="48">
        <v>11.53</v>
      </c>
    </row>
    <row r="2501" spans="1:4" x14ac:dyDescent="0.25">
      <c r="A2501" s="49">
        <v>96549</v>
      </c>
      <c r="B2501" s="49" t="s">
        <v>2848</v>
      </c>
      <c r="C2501" s="49" t="s">
        <v>263</v>
      </c>
      <c r="D2501" s="50">
        <v>12.81</v>
      </c>
    </row>
    <row r="2502" spans="1:4" x14ac:dyDescent="0.25">
      <c r="A2502" s="46">
        <v>96550</v>
      </c>
      <c r="B2502" s="46" t="s">
        <v>2849</v>
      </c>
      <c r="C2502" s="46" t="s">
        <v>263</v>
      </c>
      <c r="D2502" s="48">
        <v>12.47</v>
      </c>
    </row>
    <row r="2503" spans="1:4" x14ac:dyDescent="0.25">
      <c r="A2503" s="49">
        <v>100064</v>
      </c>
      <c r="B2503" s="49" t="s">
        <v>2850</v>
      </c>
      <c r="C2503" s="49" t="s">
        <v>263</v>
      </c>
      <c r="D2503" s="50">
        <v>10.94</v>
      </c>
    </row>
    <row r="2504" spans="1:4" x14ac:dyDescent="0.25">
      <c r="A2504" s="46">
        <v>100066</v>
      </c>
      <c r="B2504" s="46" t="s">
        <v>2851</v>
      </c>
      <c r="C2504" s="46" t="s">
        <v>263</v>
      </c>
      <c r="D2504" s="48">
        <v>10.86</v>
      </c>
    </row>
    <row r="2505" spans="1:4" x14ac:dyDescent="0.25">
      <c r="A2505" s="49">
        <v>100067</v>
      </c>
      <c r="B2505" s="49" t="s">
        <v>2852</v>
      </c>
      <c r="C2505" s="49" t="s">
        <v>263</v>
      </c>
      <c r="D2505" s="50">
        <v>13.35</v>
      </c>
    </row>
    <row r="2506" spans="1:4" x14ac:dyDescent="0.25">
      <c r="A2506" s="46">
        <v>100068</v>
      </c>
      <c r="B2506" s="46" t="s">
        <v>2853</v>
      </c>
      <c r="C2506" s="46" t="s">
        <v>263</v>
      </c>
      <c r="D2506" s="48">
        <v>10.6</v>
      </c>
    </row>
    <row r="2507" spans="1:4" x14ac:dyDescent="0.25">
      <c r="A2507" s="49">
        <v>102920</v>
      </c>
      <c r="B2507" s="49" t="s">
        <v>2854</v>
      </c>
      <c r="C2507" s="49" t="s">
        <v>263</v>
      </c>
      <c r="D2507" s="50">
        <v>9.5399999999999991</v>
      </c>
    </row>
    <row r="2508" spans="1:4" x14ac:dyDescent="0.25">
      <c r="A2508" s="46">
        <v>102921</v>
      </c>
      <c r="B2508" s="46" t="s">
        <v>2855</v>
      </c>
      <c r="C2508" s="46" t="s">
        <v>263</v>
      </c>
      <c r="D2508" s="48">
        <v>9.27</v>
      </c>
    </row>
    <row r="2509" spans="1:4" x14ac:dyDescent="0.25">
      <c r="A2509" s="49">
        <v>102922</v>
      </c>
      <c r="B2509" s="49" t="s">
        <v>2856</v>
      </c>
      <c r="C2509" s="49" t="s">
        <v>263</v>
      </c>
      <c r="D2509" s="50">
        <v>10.039999999999999</v>
      </c>
    </row>
    <row r="2510" spans="1:4" x14ac:dyDescent="0.25">
      <c r="A2510" s="46">
        <v>102923</v>
      </c>
      <c r="B2510" s="46" t="s">
        <v>2857</v>
      </c>
      <c r="C2510" s="46" t="s">
        <v>263</v>
      </c>
      <c r="D2510" s="48">
        <v>9.09</v>
      </c>
    </row>
    <row r="2511" spans="1:4" x14ac:dyDescent="0.25">
      <c r="A2511" s="49">
        <v>103088</v>
      </c>
      <c r="B2511" s="49" t="s">
        <v>2858</v>
      </c>
      <c r="C2511" s="49" t="s">
        <v>263</v>
      </c>
      <c r="D2511" s="50">
        <v>11.1</v>
      </c>
    </row>
    <row r="2512" spans="1:4" x14ac:dyDescent="0.25">
      <c r="A2512" s="46">
        <v>104104</v>
      </c>
      <c r="B2512" s="46" t="s">
        <v>2859</v>
      </c>
      <c r="C2512" s="46" t="s">
        <v>263</v>
      </c>
      <c r="D2512" s="48">
        <v>12.98</v>
      </c>
    </row>
    <row r="2513" spans="1:4" x14ac:dyDescent="0.25">
      <c r="A2513" s="49">
        <v>104105</v>
      </c>
      <c r="B2513" s="49" t="s">
        <v>2860</v>
      </c>
      <c r="C2513" s="49" t="s">
        <v>263</v>
      </c>
      <c r="D2513" s="50">
        <v>12.99</v>
      </c>
    </row>
    <row r="2514" spans="1:4" x14ac:dyDescent="0.25">
      <c r="A2514" s="46">
        <v>104106</v>
      </c>
      <c r="B2514" s="46" t="s">
        <v>2861</v>
      </c>
      <c r="C2514" s="46" t="s">
        <v>263</v>
      </c>
      <c r="D2514" s="48">
        <v>11.56</v>
      </c>
    </row>
    <row r="2515" spans="1:4" x14ac:dyDescent="0.25">
      <c r="A2515" s="49">
        <v>104107</v>
      </c>
      <c r="B2515" s="49" t="s">
        <v>2862</v>
      </c>
      <c r="C2515" s="49" t="s">
        <v>263</v>
      </c>
      <c r="D2515" s="50">
        <v>12.16</v>
      </c>
    </row>
    <row r="2516" spans="1:4" x14ac:dyDescent="0.25">
      <c r="A2516" s="46">
        <v>104108</v>
      </c>
      <c r="B2516" s="46" t="s">
        <v>2863</v>
      </c>
      <c r="C2516" s="46" t="s">
        <v>263</v>
      </c>
      <c r="D2516" s="48">
        <v>14.31</v>
      </c>
    </row>
    <row r="2517" spans="1:4" x14ac:dyDescent="0.25">
      <c r="A2517" s="49">
        <v>104109</v>
      </c>
      <c r="B2517" s="49" t="s">
        <v>2864</v>
      </c>
      <c r="C2517" s="49" t="s">
        <v>263</v>
      </c>
      <c r="D2517" s="50">
        <v>17.07</v>
      </c>
    </row>
    <row r="2518" spans="1:4" x14ac:dyDescent="0.25">
      <c r="A2518" s="46">
        <v>104110</v>
      </c>
      <c r="B2518" s="46" t="s">
        <v>2865</v>
      </c>
      <c r="C2518" s="46" t="s">
        <v>263</v>
      </c>
      <c r="D2518" s="48">
        <v>18.82</v>
      </c>
    </row>
    <row r="2519" spans="1:4" x14ac:dyDescent="0.25">
      <c r="A2519" s="49">
        <v>104111</v>
      </c>
      <c r="B2519" s="49" t="s">
        <v>2866</v>
      </c>
      <c r="C2519" s="49" t="s">
        <v>263</v>
      </c>
      <c r="D2519" s="50">
        <v>20.7</v>
      </c>
    </row>
    <row r="2520" spans="1:4" x14ac:dyDescent="0.25">
      <c r="A2520" s="46">
        <v>89993</v>
      </c>
      <c r="B2520" s="46" t="s">
        <v>2867</v>
      </c>
      <c r="C2520" s="46" t="s">
        <v>35</v>
      </c>
      <c r="D2520" s="47">
        <v>1058.33</v>
      </c>
    </row>
    <row r="2521" spans="1:4" x14ac:dyDescent="0.25">
      <c r="A2521" s="49">
        <v>89994</v>
      </c>
      <c r="B2521" s="49" t="s">
        <v>2868</v>
      </c>
      <c r="C2521" s="49" t="s">
        <v>35</v>
      </c>
      <c r="D2521" s="50">
        <v>930.01</v>
      </c>
    </row>
    <row r="2522" spans="1:4" x14ac:dyDescent="0.25">
      <c r="A2522" s="46">
        <v>89995</v>
      </c>
      <c r="B2522" s="46" t="s">
        <v>2869</v>
      </c>
      <c r="C2522" s="46" t="s">
        <v>35</v>
      </c>
      <c r="D2522" s="47">
        <v>1025.51</v>
      </c>
    </row>
    <row r="2523" spans="1:4" x14ac:dyDescent="0.25">
      <c r="A2523" s="49">
        <v>90278</v>
      </c>
      <c r="B2523" s="49" t="s">
        <v>2870</v>
      </c>
      <c r="C2523" s="49" t="s">
        <v>35</v>
      </c>
      <c r="D2523" s="50">
        <v>567.41999999999996</v>
      </c>
    </row>
    <row r="2524" spans="1:4" x14ac:dyDescent="0.25">
      <c r="A2524" s="46">
        <v>90279</v>
      </c>
      <c r="B2524" s="46" t="s">
        <v>2871</v>
      </c>
      <c r="C2524" s="46" t="s">
        <v>35</v>
      </c>
      <c r="D2524" s="48">
        <v>623.25</v>
      </c>
    </row>
    <row r="2525" spans="1:4" x14ac:dyDescent="0.25">
      <c r="A2525" s="49">
        <v>90280</v>
      </c>
      <c r="B2525" s="49" t="s">
        <v>2872</v>
      </c>
      <c r="C2525" s="49" t="s">
        <v>35</v>
      </c>
      <c r="D2525" s="50">
        <v>690.68</v>
      </c>
    </row>
    <row r="2526" spans="1:4" x14ac:dyDescent="0.25">
      <c r="A2526" s="46">
        <v>90281</v>
      </c>
      <c r="B2526" s="46" t="s">
        <v>2873</v>
      </c>
      <c r="C2526" s="46" t="s">
        <v>35</v>
      </c>
      <c r="D2526" s="48">
        <v>801.85</v>
      </c>
    </row>
    <row r="2527" spans="1:4" x14ac:dyDescent="0.25">
      <c r="A2527" s="49">
        <v>90282</v>
      </c>
      <c r="B2527" s="49" t="s">
        <v>2874</v>
      </c>
      <c r="C2527" s="49" t="s">
        <v>35</v>
      </c>
      <c r="D2527" s="50">
        <v>558.27</v>
      </c>
    </row>
    <row r="2528" spans="1:4" x14ac:dyDescent="0.25">
      <c r="A2528" s="46">
        <v>90283</v>
      </c>
      <c r="B2528" s="46" t="s">
        <v>2875</v>
      </c>
      <c r="C2528" s="46" t="s">
        <v>35</v>
      </c>
      <c r="D2528" s="48">
        <v>614.54</v>
      </c>
    </row>
    <row r="2529" spans="1:4" x14ac:dyDescent="0.25">
      <c r="A2529" s="49">
        <v>90284</v>
      </c>
      <c r="B2529" s="49" t="s">
        <v>2876</v>
      </c>
      <c r="C2529" s="49" t="s">
        <v>35</v>
      </c>
      <c r="D2529" s="50">
        <v>685.91</v>
      </c>
    </row>
    <row r="2530" spans="1:4" x14ac:dyDescent="0.25">
      <c r="A2530" s="46">
        <v>90285</v>
      </c>
      <c r="B2530" s="46" t="s">
        <v>2877</v>
      </c>
      <c r="C2530" s="46" t="s">
        <v>35</v>
      </c>
      <c r="D2530" s="48">
        <v>803.43</v>
      </c>
    </row>
    <row r="2531" spans="1:4" x14ac:dyDescent="0.25">
      <c r="A2531" s="49">
        <v>94962</v>
      </c>
      <c r="B2531" s="49" t="s">
        <v>2878</v>
      </c>
      <c r="C2531" s="49" t="s">
        <v>35</v>
      </c>
      <c r="D2531" s="50">
        <v>436.09</v>
      </c>
    </row>
    <row r="2532" spans="1:4" x14ac:dyDescent="0.25">
      <c r="A2532" s="46">
        <v>94963</v>
      </c>
      <c r="B2532" s="46" t="s">
        <v>2879</v>
      </c>
      <c r="C2532" s="46" t="s">
        <v>35</v>
      </c>
      <c r="D2532" s="48">
        <v>484.17</v>
      </c>
    </row>
    <row r="2533" spans="1:4" x14ac:dyDescent="0.25">
      <c r="A2533" s="49">
        <v>94964</v>
      </c>
      <c r="B2533" s="49" t="s">
        <v>2880</v>
      </c>
      <c r="C2533" s="49" t="s">
        <v>35</v>
      </c>
      <c r="D2533" s="50">
        <v>527.61</v>
      </c>
    </row>
    <row r="2534" spans="1:4" x14ac:dyDescent="0.25">
      <c r="A2534" s="46">
        <v>94965</v>
      </c>
      <c r="B2534" s="46" t="s">
        <v>2881</v>
      </c>
      <c r="C2534" s="46" t="s">
        <v>35</v>
      </c>
      <c r="D2534" s="48">
        <v>550.70000000000005</v>
      </c>
    </row>
    <row r="2535" spans="1:4" x14ac:dyDescent="0.25">
      <c r="A2535" s="49">
        <v>94966</v>
      </c>
      <c r="B2535" s="49" t="s">
        <v>2882</v>
      </c>
      <c r="C2535" s="49" t="s">
        <v>35</v>
      </c>
      <c r="D2535" s="50">
        <v>569.66999999999996</v>
      </c>
    </row>
    <row r="2536" spans="1:4" x14ac:dyDescent="0.25">
      <c r="A2536" s="46">
        <v>94967</v>
      </c>
      <c r="B2536" s="46" t="s">
        <v>2883</v>
      </c>
      <c r="C2536" s="46" t="s">
        <v>35</v>
      </c>
      <c r="D2536" s="48">
        <v>648.36</v>
      </c>
    </row>
    <row r="2537" spans="1:4" x14ac:dyDescent="0.25">
      <c r="A2537" s="49">
        <v>94968</v>
      </c>
      <c r="B2537" s="49" t="s">
        <v>2884</v>
      </c>
      <c r="C2537" s="49" t="s">
        <v>35</v>
      </c>
      <c r="D2537" s="50">
        <v>435.18</v>
      </c>
    </row>
    <row r="2538" spans="1:4" x14ac:dyDescent="0.25">
      <c r="A2538" s="46">
        <v>94969</v>
      </c>
      <c r="B2538" s="46" t="s">
        <v>2885</v>
      </c>
      <c r="C2538" s="46" t="s">
        <v>35</v>
      </c>
      <c r="D2538" s="48">
        <v>480.23</v>
      </c>
    </row>
    <row r="2539" spans="1:4" x14ac:dyDescent="0.25">
      <c r="A2539" s="49">
        <v>94970</v>
      </c>
      <c r="B2539" s="49" t="s">
        <v>2886</v>
      </c>
      <c r="C2539" s="49" t="s">
        <v>35</v>
      </c>
      <c r="D2539" s="50">
        <v>518.53</v>
      </c>
    </row>
    <row r="2540" spans="1:4" x14ac:dyDescent="0.25">
      <c r="A2540" s="46">
        <v>94971</v>
      </c>
      <c r="B2540" s="46" t="s">
        <v>2887</v>
      </c>
      <c r="C2540" s="46" t="s">
        <v>35</v>
      </c>
      <c r="D2540" s="48">
        <v>547.05999999999995</v>
      </c>
    </row>
    <row r="2541" spans="1:4" x14ac:dyDescent="0.25">
      <c r="A2541" s="49">
        <v>94972</v>
      </c>
      <c r="B2541" s="49" t="s">
        <v>2888</v>
      </c>
      <c r="C2541" s="49" t="s">
        <v>35</v>
      </c>
      <c r="D2541" s="50">
        <v>565.96</v>
      </c>
    </row>
    <row r="2542" spans="1:4" x14ac:dyDescent="0.25">
      <c r="A2542" s="46">
        <v>94973</v>
      </c>
      <c r="B2542" s="46" t="s">
        <v>2889</v>
      </c>
      <c r="C2542" s="46" t="s">
        <v>35</v>
      </c>
      <c r="D2542" s="48">
        <v>643.41</v>
      </c>
    </row>
    <row r="2543" spans="1:4" x14ac:dyDescent="0.25">
      <c r="A2543" s="49">
        <v>94974</v>
      </c>
      <c r="B2543" s="49" t="s">
        <v>2890</v>
      </c>
      <c r="C2543" s="49" t="s">
        <v>35</v>
      </c>
      <c r="D2543" s="50">
        <v>495.87</v>
      </c>
    </row>
    <row r="2544" spans="1:4" x14ac:dyDescent="0.25">
      <c r="A2544" s="46">
        <v>94975</v>
      </c>
      <c r="B2544" s="46" t="s">
        <v>2891</v>
      </c>
      <c r="C2544" s="46" t="s">
        <v>35</v>
      </c>
      <c r="D2544" s="48">
        <v>538.32000000000005</v>
      </c>
    </row>
    <row r="2545" spans="1:4" x14ac:dyDescent="0.25">
      <c r="A2545" s="49">
        <v>96555</v>
      </c>
      <c r="B2545" s="49" t="s">
        <v>2892</v>
      </c>
      <c r="C2545" s="49" t="s">
        <v>35</v>
      </c>
      <c r="D2545" s="50">
        <v>757.03</v>
      </c>
    </row>
    <row r="2546" spans="1:4" x14ac:dyDescent="0.25">
      <c r="A2546" s="46">
        <v>96556</v>
      </c>
      <c r="B2546" s="46" t="s">
        <v>2893</v>
      </c>
      <c r="C2546" s="46" t="s">
        <v>35</v>
      </c>
      <c r="D2546" s="48">
        <v>834.97</v>
      </c>
    </row>
    <row r="2547" spans="1:4" x14ac:dyDescent="0.25">
      <c r="A2547" s="49">
        <v>96557</v>
      </c>
      <c r="B2547" s="49" t="s">
        <v>2894</v>
      </c>
      <c r="C2547" s="49" t="s">
        <v>35</v>
      </c>
      <c r="D2547" s="50">
        <v>880.34</v>
      </c>
    </row>
    <row r="2548" spans="1:4" x14ac:dyDescent="0.25">
      <c r="A2548" s="46">
        <v>96558</v>
      </c>
      <c r="B2548" s="46" t="s">
        <v>2895</v>
      </c>
      <c r="C2548" s="46" t="s">
        <v>35</v>
      </c>
      <c r="D2548" s="48">
        <v>887.34</v>
      </c>
    </row>
    <row r="2549" spans="1:4" x14ac:dyDescent="0.25">
      <c r="A2549" s="49">
        <v>99235</v>
      </c>
      <c r="B2549" s="49" t="s">
        <v>2896</v>
      </c>
      <c r="C2549" s="49" t="s">
        <v>35</v>
      </c>
      <c r="D2549" s="50">
        <v>855.26</v>
      </c>
    </row>
    <row r="2550" spans="1:4" x14ac:dyDescent="0.25">
      <c r="A2550" s="46">
        <v>99431</v>
      </c>
      <c r="B2550" s="46" t="s">
        <v>2897</v>
      </c>
      <c r="C2550" s="46" t="s">
        <v>35</v>
      </c>
      <c r="D2550" s="48">
        <v>880.63</v>
      </c>
    </row>
    <row r="2551" spans="1:4" x14ac:dyDescent="0.25">
      <c r="A2551" s="49">
        <v>99432</v>
      </c>
      <c r="B2551" s="49" t="s">
        <v>2898</v>
      </c>
      <c r="C2551" s="49" t="s">
        <v>35</v>
      </c>
      <c r="D2551" s="50">
        <v>855.66</v>
      </c>
    </row>
    <row r="2552" spans="1:4" x14ac:dyDescent="0.25">
      <c r="A2552" s="46">
        <v>99433</v>
      </c>
      <c r="B2552" s="46" t="s">
        <v>2899</v>
      </c>
      <c r="C2552" s="46" t="s">
        <v>35</v>
      </c>
      <c r="D2552" s="48">
        <v>922.83</v>
      </c>
    </row>
    <row r="2553" spans="1:4" x14ac:dyDescent="0.25">
      <c r="A2553" s="49">
        <v>99434</v>
      </c>
      <c r="B2553" s="49" t="s">
        <v>2900</v>
      </c>
      <c r="C2553" s="49" t="s">
        <v>35</v>
      </c>
      <c r="D2553" s="50">
        <v>884.39</v>
      </c>
    </row>
    <row r="2554" spans="1:4" x14ac:dyDescent="0.25">
      <c r="A2554" s="46">
        <v>99435</v>
      </c>
      <c r="B2554" s="46" t="s">
        <v>2901</v>
      </c>
      <c r="C2554" s="46" t="s">
        <v>35</v>
      </c>
      <c r="D2554" s="48">
        <v>858.24</v>
      </c>
    </row>
    <row r="2555" spans="1:4" x14ac:dyDescent="0.25">
      <c r="A2555" s="49">
        <v>99436</v>
      </c>
      <c r="B2555" s="49" t="s">
        <v>2902</v>
      </c>
      <c r="C2555" s="49" t="s">
        <v>35</v>
      </c>
      <c r="D2555" s="50">
        <v>942.46</v>
      </c>
    </row>
    <row r="2556" spans="1:4" x14ac:dyDescent="0.25">
      <c r="A2556" s="46">
        <v>99437</v>
      </c>
      <c r="B2556" s="46" t="s">
        <v>2903</v>
      </c>
      <c r="C2556" s="46" t="s">
        <v>35</v>
      </c>
      <c r="D2556" s="48">
        <v>905.52</v>
      </c>
    </row>
    <row r="2557" spans="1:4" x14ac:dyDescent="0.25">
      <c r="A2557" s="49">
        <v>99438</v>
      </c>
      <c r="B2557" s="49" t="s">
        <v>2904</v>
      </c>
      <c r="C2557" s="49" t="s">
        <v>35</v>
      </c>
      <c r="D2557" s="50">
        <v>910.91</v>
      </c>
    </row>
    <row r="2558" spans="1:4" x14ac:dyDescent="0.25">
      <c r="A2558" s="46">
        <v>99439</v>
      </c>
      <c r="B2558" s="46" t="s">
        <v>2905</v>
      </c>
      <c r="C2558" s="46" t="s">
        <v>35</v>
      </c>
      <c r="D2558" s="48">
        <v>866.29</v>
      </c>
    </row>
    <row r="2559" spans="1:4" x14ac:dyDescent="0.25">
      <c r="A2559" s="49">
        <v>102473</v>
      </c>
      <c r="B2559" s="49" t="s">
        <v>2906</v>
      </c>
      <c r="C2559" s="49" t="s">
        <v>35</v>
      </c>
      <c r="D2559" s="50">
        <v>636.21</v>
      </c>
    </row>
    <row r="2560" spans="1:4" x14ac:dyDescent="0.25">
      <c r="A2560" s="46">
        <v>102474</v>
      </c>
      <c r="B2560" s="46" t="s">
        <v>2907</v>
      </c>
      <c r="C2560" s="46" t="s">
        <v>35</v>
      </c>
      <c r="D2560" s="48">
        <v>679.4</v>
      </c>
    </row>
    <row r="2561" spans="1:4" x14ac:dyDescent="0.25">
      <c r="A2561" s="49">
        <v>102475</v>
      </c>
      <c r="B2561" s="49" t="s">
        <v>2908</v>
      </c>
      <c r="C2561" s="49" t="s">
        <v>35</v>
      </c>
      <c r="D2561" s="50">
        <v>728.85</v>
      </c>
    </row>
    <row r="2562" spans="1:4" x14ac:dyDescent="0.25">
      <c r="A2562" s="46">
        <v>102476</v>
      </c>
      <c r="B2562" s="46" t="s">
        <v>2909</v>
      </c>
      <c r="C2562" s="46" t="s">
        <v>35</v>
      </c>
      <c r="D2562" s="48">
        <v>752.29</v>
      </c>
    </row>
    <row r="2563" spans="1:4" x14ac:dyDescent="0.25">
      <c r="A2563" s="49">
        <v>102477</v>
      </c>
      <c r="B2563" s="49" t="s">
        <v>2910</v>
      </c>
      <c r="C2563" s="49" t="s">
        <v>35</v>
      </c>
      <c r="D2563" s="50">
        <v>790.68</v>
      </c>
    </row>
    <row r="2564" spans="1:4" x14ac:dyDescent="0.25">
      <c r="A2564" s="46">
        <v>102478</v>
      </c>
      <c r="B2564" s="46" t="s">
        <v>2911</v>
      </c>
      <c r="C2564" s="46" t="s">
        <v>35</v>
      </c>
      <c r="D2564" s="48">
        <v>849.51</v>
      </c>
    </row>
    <row r="2565" spans="1:4" x14ac:dyDescent="0.25">
      <c r="A2565" s="49">
        <v>102479</v>
      </c>
      <c r="B2565" s="49" t="s">
        <v>2912</v>
      </c>
      <c r="C2565" s="49" t="s">
        <v>35</v>
      </c>
      <c r="D2565" s="50">
        <v>636.29999999999995</v>
      </c>
    </row>
    <row r="2566" spans="1:4" x14ac:dyDescent="0.25">
      <c r="A2566" s="46">
        <v>102480</v>
      </c>
      <c r="B2566" s="46" t="s">
        <v>2913</v>
      </c>
      <c r="C2566" s="46" t="s">
        <v>35</v>
      </c>
      <c r="D2566" s="48">
        <v>676.19</v>
      </c>
    </row>
    <row r="2567" spans="1:4" x14ac:dyDescent="0.25">
      <c r="A2567" s="49">
        <v>102481</v>
      </c>
      <c r="B2567" s="49" t="s">
        <v>2914</v>
      </c>
      <c r="C2567" s="49" t="s">
        <v>35</v>
      </c>
      <c r="D2567" s="50">
        <v>720.73</v>
      </c>
    </row>
    <row r="2568" spans="1:4" x14ac:dyDescent="0.25">
      <c r="A2568" s="46">
        <v>102482</v>
      </c>
      <c r="B2568" s="46" t="s">
        <v>2915</v>
      </c>
      <c r="C2568" s="46" t="s">
        <v>35</v>
      </c>
      <c r="D2568" s="48">
        <v>752.72</v>
      </c>
    </row>
    <row r="2569" spans="1:4" x14ac:dyDescent="0.25">
      <c r="A2569" s="49">
        <v>102483</v>
      </c>
      <c r="B2569" s="49" t="s">
        <v>2916</v>
      </c>
      <c r="C2569" s="49" t="s">
        <v>35</v>
      </c>
      <c r="D2569" s="50">
        <v>788.05</v>
      </c>
    </row>
    <row r="2570" spans="1:4" x14ac:dyDescent="0.25">
      <c r="A2570" s="46">
        <v>102484</v>
      </c>
      <c r="B2570" s="46" t="s">
        <v>2917</v>
      </c>
      <c r="C2570" s="46" t="s">
        <v>35</v>
      </c>
      <c r="D2570" s="48">
        <v>851.31</v>
      </c>
    </row>
    <row r="2571" spans="1:4" x14ac:dyDescent="0.25">
      <c r="A2571" s="49">
        <v>102485</v>
      </c>
      <c r="B2571" s="49" t="s">
        <v>2918</v>
      </c>
      <c r="C2571" s="49" t="s">
        <v>35</v>
      </c>
      <c r="D2571" s="50">
        <v>700.95</v>
      </c>
    </row>
    <row r="2572" spans="1:4" x14ac:dyDescent="0.25">
      <c r="A2572" s="46">
        <v>102486</v>
      </c>
      <c r="B2572" s="46" t="s">
        <v>2919</v>
      </c>
      <c r="C2572" s="46" t="s">
        <v>35</v>
      </c>
      <c r="D2572" s="48">
        <v>735.68</v>
      </c>
    </row>
    <row r="2573" spans="1:4" x14ac:dyDescent="0.25">
      <c r="A2573" s="49">
        <v>102487</v>
      </c>
      <c r="B2573" s="49" t="s">
        <v>2920</v>
      </c>
      <c r="C2573" s="49" t="s">
        <v>35</v>
      </c>
      <c r="D2573" s="50">
        <v>615.22</v>
      </c>
    </row>
    <row r="2574" spans="1:4" x14ac:dyDescent="0.25">
      <c r="A2574" s="46">
        <v>103183</v>
      </c>
      <c r="B2574" s="46" t="s">
        <v>2921</v>
      </c>
      <c r="C2574" s="46" t="s">
        <v>35</v>
      </c>
      <c r="D2574" s="48">
        <v>903.37</v>
      </c>
    </row>
    <row r="2575" spans="1:4" x14ac:dyDescent="0.25">
      <c r="A2575" s="49">
        <v>103184</v>
      </c>
      <c r="B2575" s="49" t="s">
        <v>2922</v>
      </c>
      <c r="C2575" s="49" t="s">
        <v>35</v>
      </c>
      <c r="D2575" s="50">
        <v>866.15</v>
      </c>
    </row>
    <row r="2576" spans="1:4" x14ac:dyDescent="0.25">
      <c r="A2576" s="46">
        <v>103669</v>
      </c>
      <c r="B2576" s="46" t="s">
        <v>2923</v>
      </c>
      <c r="C2576" s="46" t="s">
        <v>35</v>
      </c>
      <c r="D2576" s="47">
        <v>1113.1300000000001</v>
      </c>
    </row>
    <row r="2577" spans="1:4" x14ac:dyDescent="0.25">
      <c r="A2577" s="49">
        <v>103670</v>
      </c>
      <c r="B2577" s="49" t="s">
        <v>2924</v>
      </c>
      <c r="C2577" s="49" t="s">
        <v>35</v>
      </c>
      <c r="D2577" s="50">
        <v>263.17</v>
      </c>
    </row>
    <row r="2578" spans="1:4" x14ac:dyDescent="0.25">
      <c r="A2578" s="46">
        <v>103671</v>
      </c>
      <c r="B2578" s="46" t="s">
        <v>2925</v>
      </c>
      <c r="C2578" s="46" t="s">
        <v>35</v>
      </c>
      <c r="D2578" s="48">
        <v>892.63</v>
      </c>
    </row>
    <row r="2579" spans="1:4" x14ac:dyDescent="0.25">
      <c r="A2579" s="49">
        <v>103672</v>
      </c>
      <c r="B2579" s="49" t="s">
        <v>2926</v>
      </c>
      <c r="C2579" s="49" t="s">
        <v>35</v>
      </c>
      <c r="D2579" s="50">
        <v>837.97</v>
      </c>
    </row>
    <row r="2580" spans="1:4" x14ac:dyDescent="0.25">
      <c r="A2580" s="46">
        <v>103673</v>
      </c>
      <c r="B2580" s="46" t="s">
        <v>2927</v>
      </c>
      <c r="C2580" s="46" t="s">
        <v>35</v>
      </c>
      <c r="D2580" s="48">
        <v>36.93</v>
      </c>
    </row>
    <row r="2581" spans="1:4" x14ac:dyDescent="0.25">
      <c r="A2581" s="49">
        <v>103674</v>
      </c>
      <c r="B2581" s="49" t="s">
        <v>2928</v>
      </c>
      <c r="C2581" s="49" t="s">
        <v>35</v>
      </c>
      <c r="D2581" s="50">
        <v>856.05</v>
      </c>
    </row>
    <row r="2582" spans="1:4" x14ac:dyDescent="0.25">
      <c r="A2582" s="46">
        <v>103675</v>
      </c>
      <c r="B2582" s="46" t="s">
        <v>2929</v>
      </c>
      <c r="C2582" s="46" t="s">
        <v>35</v>
      </c>
      <c r="D2582" s="48">
        <v>838.5</v>
      </c>
    </row>
    <row r="2583" spans="1:4" x14ac:dyDescent="0.25">
      <c r="A2583" s="49">
        <v>103676</v>
      </c>
      <c r="B2583" s="49" t="s">
        <v>2930</v>
      </c>
      <c r="C2583" s="49" t="s">
        <v>35</v>
      </c>
      <c r="D2583" s="51">
        <v>1162.96</v>
      </c>
    </row>
    <row r="2584" spans="1:4" x14ac:dyDescent="0.25">
      <c r="A2584" s="46">
        <v>103677</v>
      </c>
      <c r="B2584" s="46" t="s">
        <v>2931</v>
      </c>
      <c r="C2584" s="46" t="s">
        <v>35</v>
      </c>
      <c r="D2584" s="47">
        <v>1012.21</v>
      </c>
    </row>
    <row r="2585" spans="1:4" x14ac:dyDescent="0.25">
      <c r="A2585" s="49">
        <v>103678</v>
      </c>
      <c r="B2585" s="49" t="s">
        <v>2932</v>
      </c>
      <c r="C2585" s="49" t="s">
        <v>35</v>
      </c>
      <c r="D2585" s="51">
        <v>1078.67</v>
      </c>
    </row>
    <row r="2586" spans="1:4" x14ac:dyDescent="0.25">
      <c r="A2586" s="46">
        <v>103679</v>
      </c>
      <c r="B2586" s="46" t="s">
        <v>2933</v>
      </c>
      <c r="C2586" s="46" t="s">
        <v>35</v>
      </c>
      <c r="D2586" s="48">
        <v>974.8</v>
      </c>
    </row>
    <row r="2587" spans="1:4" x14ac:dyDescent="0.25">
      <c r="A2587" s="49">
        <v>103680</v>
      </c>
      <c r="B2587" s="49" t="s">
        <v>2934</v>
      </c>
      <c r="C2587" s="49" t="s">
        <v>35</v>
      </c>
      <c r="D2587" s="51">
        <v>1016.9</v>
      </c>
    </row>
    <row r="2588" spans="1:4" x14ac:dyDescent="0.25">
      <c r="A2588" s="46">
        <v>103681</v>
      </c>
      <c r="B2588" s="46" t="s">
        <v>2935</v>
      </c>
      <c r="C2588" s="46" t="s">
        <v>35</v>
      </c>
      <c r="D2588" s="48">
        <v>915.68</v>
      </c>
    </row>
    <row r="2589" spans="1:4" x14ac:dyDescent="0.25">
      <c r="A2589" s="49">
        <v>103682</v>
      </c>
      <c r="B2589" s="49" t="s">
        <v>2936</v>
      </c>
      <c r="C2589" s="49" t="s">
        <v>35</v>
      </c>
      <c r="D2589" s="51">
        <v>1128.95</v>
      </c>
    </row>
    <row r="2590" spans="1:4" x14ac:dyDescent="0.25">
      <c r="A2590" s="46">
        <v>103683</v>
      </c>
      <c r="B2590" s="46" t="s">
        <v>2937</v>
      </c>
      <c r="C2590" s="46" t="s">
        <v>35</v>
      </c>
      <c r="D2590" s="47">
        <v>1384.37</v>
      </c>
    </row>
    <row r="2591" spans="1:4" x14ac:dyDescent="0.25">
      <c r="A2591" s="49">
        <v>103684</v>
      </c>
      <c r="B2591" s="49" t="s">
        <v>2938</v>
      </c>
      <c r="C2591" s="49" t="s">
        <v>35</v>
      </c>
      <c r="D2591" s="50">
        <v>853.66</v>
      </c>
    </row>
    <row r="2592" spans="1:4" x14ac:dyDescent="0.25">
      <c r="A2592" s="46">
        <v>103685</v>
      </c>
      <c r="B2592" s="46" t="s">
        <v>2939</v>
      </c>
      <c r="C2592" s="46" t="s">
        <v>35</v>
      </c>
      <c r="D2592" s="48">
        <v>842.54</v>
      </c>
    </row>
    <row r="2593" spans="1:4" x14ac:dyDescent="0.25">
      <c r="A2593" s="49">
        <v>103686</v>
      </c>
      <c r="B2593" s="49" t="s">
        <v>2940</v>
      </c>
      <c r="C2593" s="49" t="s">
        <v>35</v>
      </c>
      <c r="D2593" s="50">
        <v>895.79</v>
      </c>
    </row>
    <row r="2594" spans="1:4" x14ac:dyDescent="0.25">
      <c r="A2594" s="46">
        <v>103687</v>
      </c>
      <c r="B2594" s="46" t="s">
        <v>2941</v>
      </c>
      <c r="C2594" s="46" t="s">
        <v>35</v>
      </c>
      <c r="D2594" s="47">
        <v>1222.4000000000001</v>
      </c>
    </row>
    <row r="2595" spans="1:4" x14ac:dyDescent="0.25">
      <c r="A2595" s="49">
        <v>103688</v>
      </c>
      <c r="B2595" s="49" t="s">
        <v>2942</v>
      </c>
      <c r="C2595" s="49" t="s">
        <v>35</v>
      </c>
      <c r="D2595" s="51">
        <v>1006.45</v>
      </c>
    </row>
    <row r="2596" spans="1:4" x14ac:dyDescent="0.25">
      <c r="A2596" s="46">
        <v>101963</v>
      </c>
      <c r="B2596" s="46" t="s">
        <v>2943</v>
      </c>
      <c r="C2596" s="46" t="s">
        <v>31</v>
      </c>
      <c r="D2596" s="48">
        <v>208.67</v>
      </c>
    </row>
    <row r="2597" spans="1:4" x14ac:dyDescent="0.25">
      <c r="A2597" s="49">
        <v>101964</v>
      </c>
      <c r="B2597" s="49" t="s">
        <v>2944</v>
      </c>
      <c r="C2597" s="49" t="s">
        <v>31</v>
      </c>
      <c r="D2597" s="50">
        <v>193.72</v>
      </c>
    </row>
    <row r="2598" spans="1:4" x14ac:dyDescent="0.25">
      <c r="A2598" s="46">
        <v>101165</v>
      </c>
      <c r="B2598" s="46" t="s">
        <v>2945</v>
      </c>
      <c r="C2598" s="46" t="s">
        <v>35</v>
      </c>
      <c r="D2598" s="48">
        <v>961.7</v>
      </c>
    </row>
    <row r="2599" spans="1:4" x14ac:dyDescent="0.25">
      <c r="A2599" s="49">
        <v>101166</v>
      </c>
      <c r="B2599" s="49" t="s">
        <v>2946</v>
      </c>
      <c r="C2599" s="49" t="s">
        <v>35</v>
      </c>
      <c r="D2599" s="50">
        <v>682.51</v>
      </c>
    </row>
    <row r="2600" spans="1:4" x14ac:dyDescent="0.25">
      <c r="A2600" s="46">
        <v>98575</v>
      </c>
      <c r="B2600" s="46" t="s">
        <v>2947</v>
      </c>
      <c r="C2600" s="46" t="s">
        <v>36</v>
      </c>
      <c r="D2600" s="48">
        <v>106.57</v>
      </c>
    </row>
    <row r="2601" spans="1:4" x14ac:dyDescent="0.25">
      <c r="A2601" s="49">
        <v>98576</v>
      </c>
      <c r="B2601" s="49" t="s">
        <v>2948</v>
      </c>
      <c r="C2601" s="49" t="s">
        <v>36</v>
      </c>
      <c r="D2601" s="50">
        <v>25.93</v>
      </c>
    </row>
    <row r="2602" spans="1:4" x14ac:dyDescent="0.25">
      <c r="A2602" s="46">
        <v>98577</v>
      </c>
      <c r="B2602" s="46" t="s">
        <v>2949</v>
      </c>
      <c r="C2602" s="46" t="s">
        <v>36</v>
      </c>
      <c r="D2602" s="48">
        <v>43.97</v>
      </c>
    </row>
    <row r="2603" spans="1:4" x14ac:dyDescent="0.25">
      <c r="A2603" s="49">
        <v>93182</v>
      </c>
      <c r="B2603" s="49" t="s">
        <v>2950</v>
      </c>
      <c r="C2603" s="49" t="s">
        <v>36</v>
      </c>
      <c r="D2603" s="50">
        <v>47.77</v>
      </c>
    </row>
    <row r="2604" spans="1:4" x14ac:dyDescent="0.25">
      <c r="A2604" s="46">
        <v>93183</v>
      </c>
      <c r="B2604" s="46" t="s">
        <v>2951</v>
      </c>
      <c r="C2604" s="46" t="s">
        <v>36</v>
      </c>
      <c r="D2604" s="48">
        <v>61.21</v>
      </c>
    </row>
    <row r="2605" spans="1:4" x14ac:dyDescent="0.25">
      <c r="A2605" s="49">
        <v>93184</v>
      </c>
      <c r="B2605" s="49" t="s">
        <v>2952</v>
      </c>
      <c r="C2605" s="49" t="s">
        <v>36</v>
      </c>
      <c r="D2605" s="50">
        <v>35.299999999999997</v>
      </c>
    </row>
    <row r="2606" spans="1:4" x14ac:dyDescent="0.25">
      <c r="A2606" s="46">
        <v>93185</v>
      </c>
      <c r="B2606" s="46" t="s">
        <v>2953</v>
      </c>
      <c r="C2606" s="46" t="s">
        <v>36</v>
      </c>
      <c r="D2606" s="48">
        <v>60.34</v>
      </c>
    </row>
    <row r="2607" spans="1:4" x14ac:dyDescent="0.25">
      <c r="A2607" s="49">
        <v>93186</v>
      </c>
      <c r="B2607" s="49" t="s">
        <v>2954</v>
      </c>
      <c r="C2607" s="49" t="s">
        <v>36</v>
      </c>
      <c r="D2607" s="50">
        <v>87.06</v>
      </c>
    </row>
    <row r="2608" spans="1:4" x14ac:dyDescent="0.25">
      <c r="A2608" s="46">
        <v>93187</v>
      </c>
      <c r="B2608" s="46" t="s">
        <v>2955</v>
      </c>
      <c r="C2608" s="46" t="s">
        <v>36</v>
      </c>
      <c r="D2608" s="48">
        <v>99.56</v>
      </c>
    </row>
    <row r="2609" spans="1:4" x14ac:dyDescent="0.25">
      <c r="A2609" s="49">
        <v>93188</v>
      </c>
      <c r="B2609" s="49" t="s">
        <v>2956</v>
      </c>
      <c r="C2609" s="49" t="s">
        <v>36</v>
      </c>
      <c r="D2609" s="50">
        <v>83.48</v>
      </c>
    </row>
    <row r="2610" spans="1:4" x14ac:dyDescent="0.25">
      <c r="A2610" s="46">
        <v>93189</v>
      </c>
      <c r="B2610" s="46" t="s">
        <v>2957</v>
      </c>
      <c r="C2610" s="46" t="s">
        <v>36</v>
      </c>
      <c r="D2610" s="48">
        <v>100.9</v>
      </c>
    </row>
    <row r="2611" spans="1:4" x14ac:dyDescent="0.25">
      <c r="A2611" s="49">
        <v>93190</v>
      </c>
      <c r="B2611" s="49" t="s">
        <v>2958</v>
      </c>
      <c r="C2611" s="49" t="s">
        <v>36</v>
      </c>
      <c r="D2611" s="50">
        <v>50.5</v>
      </c>
    </row>
    <row r="2612" spans="1:4" x14ac:dyDescent="0.25">
      <c r="A2612" s="46">
        <v>93191</v>
      </c>
      <c r="B2612" s="46" t="s">
        <v>2959</v>
      </c>
      <c r="C2612" s="46" t="s">
        <v>36</v>
      </c>
      <c r="D2612" s="48">
        <v>52.28</v>
      </c>
    </row>
    <row r="2613" spans="1:4" x14ac:dyDescent="0.25">
      <c r="A2613" s="49">
        <v>93192</v>
      </c>
      <c r="B2613" s="49" t="s">
        <v>2960</v>
      </c>
      <c r="C2613" s="49" t="s">
        <v>36</v>
      </c>
      <c r="D2613" s="50">
        <v>57.69</v>
      </c>
    </row>
    <row r="2614" spans="1:4" x14ac:dyDescent="0.25">
      <c r="A2614" s="46">
        <v>93193</v>
      </c>
      <c r="B2614" s="46" t="s">
        <v>2961</v>
      </c>
      <c r="C2614" s="46" t="s">
        <v>36</v>
      </c>
      <c r="D2614" s="48">
        <v>53.73</v>
      </c>
    </row>
    <row r="2615" spans="1:4" x14ac:dyDescent="0.25">
      <c r="A2615" s="49">
        <v>93194</v>
      </c>
      <c r="B2615" s="49" t="s">
        <v>2962</v>
      </c>
      <c r="C2615" s="49" t="s">
        <v>36</v>
      </c>
      <c r="D2615" s="50">
        <v>46.84</v>
      </c>
    </row>
    <row r="2616" spans="1:4" x14ac:dyDescent="0.25">
      <c r="A2616" s="46">
        <v>93195</v>
      </c>
      <c r="B2616" s="46" t="s">
        <v>2963</v>
      </c>
      <c r="C2616" s="46" t="s">
        <v>36</v>
      </c>
      <c r="D2616" s="48">
        <v>56.99</v>
      </c>
    </row>
    <row r="2617" spans="1:4" x14ac:dyDescent="0.25">
      <c r="A2617" s="49">
        <v>93196</v>
      </c>
      <c r="B2617" s="49" t="s">
        <v>2964</v>
      </c>
      <c r="C2617" s="49" t="s">
        <v>36</v>
      </c>
      <c r="D2617" s="50">
        <v>83.34</v>
      </c>
    </row>
    <row r="2618" spans="1:4" x14ac:dyDescent="0.25">
      <c r="A2618" s="46">
        <v>93197</v>
      </c>
      <c r="B2618" s="46" t="s">
        <v>2965</v>
      </c>
      <c r="C2618" s="46" t="s">
        <v>36</v>
      </c>
      <c r="D2618" s="48">
        <v>93.64</v>
      </c>
    </row>
    <row r="2619" spans="1:4" x14ac:dyDescent="0.25">
      <c r="A2619" s="49">
        <v>93198</v>
      </c>
      <c r="B2619" s="49" t="s">
        <v>2966</v>
      </c>
      <c r="C2619" s="49" t="s">
        <v>36</v>
      </c>
      <c r="D2619" s="50">
        <v>43.85</v>
      </c>
    </row>
    <row r="2620" spans="1:4" x14ac:dyDescent="0.25">
      <c r="A2620" s="46">
        <v>93199</v>
      </c>
      <c r="B2620" s="46" t="s">
        <v>2967</v>
      </c>
      <c r="C2620" s="46" t="s">
        <v>36</v>
      </c>
      <c r="D2620" s="48">
        <v>43.31</v>
      </c>
    </row>
    <row r="2621" spans="1:4" x14ac:dyDescent="0.25">
      <c r="A2621" s="49">
        <v>93200</v>
      </c>
      <c r="B2621" s="49" t="s">
        <v>2968</v>
      </c>
      <c r="C2621" s="49" t="s">
        <v>36</v>
      </c>
      <c r="D2621" s="50">
        <v>3.11</v>
      </c>
    </row>
    <row r="2622" spans="1:4" x14ac:dyDescent="0.25">
      <c r="A2622" s="46">
        <v>93201</v>
      </c>
      <c r="B2622" s="46" t="s">
        <v>2969</v>
      </c>
      <c r="C2622" s="46" t="s">
        <v>36</v>
      </c>
      <c r="D2622" s="48">
        <v>6.11</v>
      </c>
    </row>
    <row r="2623" spans="1:4" x14ac:dyDescent="0.25">
      <c r="A2623" s="49">
        <v>93202</v>
      </c>
      <c r="B2623" s="49" t="s">
        <v>2970</v>
      </c>
      <c r="C2623" s="49" t="s">
        <v>36</v>
      </c>
      <c r="D2623" s="50">
        <v>26.81</v>
      </c>
    </row>
    <row r="2624" spans="1:4" x14ac:dyDescent="0.25">
      <c r="A2624" s="46">
        <v>93203</v>
      </c>
      <c r="B2624" s="46" t="s">
        <v>2971</v>
      </c>
      <c r="C2624" s="46" t="s">
        <v>36</v>
      </c>
      <c r="D2624" s="48">
        <v>21.08</v>
      </c>
    </row>
    <row r="2625" spans="1:4" x14ac:dyDescent="0.25">
      <c r="A2625" s="49">
        <v>93204</v>
      </c>
      <c r="B2625" s="49" t="s">
        <v>2972</v>
      </c>
      <c r="C2625" s="49" t="s">
        <v>36</v>
      </c>
      <c r="D2625" s="50">
        <v>61.83</v>
      </c>
    </row>
    <row r="2626" spans="1:4" x14ac:dyDescent="0.25">
      <c r="A2626" s="46">
        <v>93205</v>
      </c>
      <c r="B2626" s="46" t="s">
        <v>2973</v>
      </c>
      <c r="C2626" s="46" t="s">
        <v>36</v>
      </c>
      <c r="D2626" s="48">
        <v>41.82</v>
      </c>
    </row>
    <row r="2627" spans="1:4" x14ac:dyDescent="0.25">
      <c r="A2627" s="49">
        <v>97733</v>
      </c>
      <c r="B2627" s="49" t="s">
        <v>2974</v>
      </c>
      <c r="C2627" s="49" t="s">
        <v>35</v>
      </c>
      <c r="D2627" s="51">
        <v>3255.24</v>
      </c>
    </row>
    <row r="2628" spans="1:4" x14ac:dyDescent="0.25">
      <c r="A2628" s="46">
        <v>97734</v>
      </c>
      <c r="B2628" s="46" t="s">
        <v>2975</v>
      </c>
      <c r="C2628" s="46" t="s">
        <v>35</v>
      </c>
      <c r="D2628" s="47">
        <v>2841.77</v>
      </c>
    </row>
    <row r="2629" spans="1:4" x14ac:dyDescent="0.25">
      <c r="A2629" s="49">
        <v>97735</v>
      </c>
      <c r="B2629" s="49" t="s">
        <v>2976</v>
      </c>
      <c r="C2629" s="49" t="s">
        <v>35</v>
      </c>
      <c r="D2629" s="51">
        <v>2381.91</v>
      </c>
    </row>
    <row r="2630" spans="1:4" x14ac:dyDescent="0.25">
      <c r="A2630" s="46">
        <v>97736</v>
      </c>
      <c r="B2630" s="46" t="s">
        <v>2977</v>
      </c>
      <c r="C2630" s="46" t="s">
        <v>35</v>
      </c>
      <c r="D2630" s="47">
        <v>1581.2</v>
      </c>
    </row>
    <row r="2631" spans="1:4" x14ac:dyDescent="0.25">
      <c r="A2631" s="49">
        <v>97737</v>
      </c>
      <c r="B2631" s="49" t="s">
        <v>2978</v>
      </c>
      <c r="C2631" s="49" t="s">
        <v>35</v>
      </c>
      <c r="D2631" s="51">
        <v>3199.19</v>
      </c>
    </row>
    <row r="2632" spans="1:4" x14ac:dyDescent="0.25">
      <c r="A2632" s="46">
        <v>97738</v>
      </c>
      <c r="B2632" s="46" t="s">
        <v>2979</v>
      </c>
      <c r="C2632" s="46" t="s">
        <v>35</v>
      </c>
      <c r="D2632" s="47">
        <v>5244.83</v>
      </c>
    </row>
    <row r="2633" spans="1:4" x14ac:dyDescent="0.25">
      <c r="A2633" s="49">
        <v>97739</v>
      </c>
      <c r="B2633" s="49" t="s">
        <v>2980</v>
      </c>
      <c r="C2633" s="49" t="s">
        <v>35</v>
      </c>
      <c r="D2633" s="51">
        <v>2889.01</v>
      </c>
    </row>
    <row r="2634" spans="1:4" x14ac:dyDescent="0.25">
      <c r="A2634" s="46">
        <v>97740</v>
      </c>
      <c r="B2634" s="46" t="s">
        <v>2981</v>
      </c>
      <c r="C2634" s="46" t="s">
        <v>35</v>
      </c>
      <c r="D2634" s="47">
        <v>2195.85</v>
      </c>
    </row>
    <row r="2635" spans="1:4" x14ac:dyDescent="0.25">
      <c r="A2635" s="49">
        <v>98615</v>
      </c>
      <c r="B2635" s="49" t="s">
        <v>2982</v>
      </c>
      <c r="C2635" s="49" t="s">
        <v>31</v>
      </c>
      <c r="D2635" s="50">
        <v>171.04</v>
      </c>
    </row>
    <row r="2636" spans="1:4" x14ac:dyDescent="0.25">
      <c r="A2636" s="46">
        <v>98616</v>
      </c>
      <c r="B2636" s="46" t="s">
        <v>2983</v>
      </c>
      <c r="C2636" s="46" t="s">
        <v>31</v>
      </c>
      <c r="D2636" s="48">
        <v>139.13999999999999</v>
      </c>
    </row>
    <row r="2637" spans="1:4" x14ac:dyDescent="0.25">
      <c r="A2637" s="49">
        <v>98617</v>
      </c>
      <c r="B2637" s="49" t="s">
        <v>2984</v>
      </c>
      <c r="C2637" s="49" t="s">
        <v>31</v>
      </c>
      <c r="D2637" s="50">
        <v>130.47</v>
      </c>
    </row>
    <row r="2638" spans="1:4" x14ac:dyDescent="0.25">
      <c r="A2638" s="46">
        <v>98618</v>
      </c>
      <c r="B2638" s="46" t="s">
        <v>2985</v>
      </c>
      <c r="C2638" s="46" t="s">
        <v>31</v>
      </c>
      <c r="D2638" s="48">
        <v>178.15</v>
      </c>
    </row>
    <row r="2639" spans="1:4" x14ac:dyDescent="0.25">
      <c r="A2639" s="49">
        <v>98619</v>
      </c>
      <c r="B2639" s="49" t="s">
        <v>2986</v>
      </c>
      <c r="C2639" s="49" t="s">
        <v>31</v>
      </c>
      <c r="D2639" s="50">
        <v>164.97</v>
      </c>
    </row>
    <row r="2640" spans="1:4" x14ac:dyDescent="0.25">
      <c r="A2640" s="46">
        <v>98620</v>
      </c>
      <c r="B2640" s="46" t="s">
        <v>2987</v>
      </c>
      <c r="C2640" s="46" t="s">
        <v>31</v>
      </c>
      <c r="D2640" s="48">
        <v>158.30000000000001</v>
      </c>
    </row>
    <row r="2641" spans="1:4" x14ac:dyDescent="0.25">
      <c r="A2641" s="49">
        <v>98621</v>
      </c>
      <c r="B2641" s="49" t="s">
        <v>2988</v>
      </c>
      <c r="C2641" s="49" t="s">
        <v>31</v>
      </c>
      <c r="D2641" s="50">
        <v>205.58</v>
      </c>
    </row>
    <row r="2642" spans="1:4" x14ac:dyDescent="0.25">
      <c r="A2642" s="46">
        <v>98622</v>
      </c>
      <c r="B2642" s="46" t="s">
        <v>2989</v>
      </c>
      <c r="C2642" s="46" t="s">
        <v>31</v>
      </c>
      <c r="D2642" s="48">
        <v>194.95</v>
      </c>
    </row>
    <row r="2643" spans="1:4" x14ac:dyDescent="0.25">
      <c r="A2643" s="49">
        <v>98623</v>
      </c>
      <c r="B2643" s="49" t="s">
        <v>2990</v>
      </c>
      <c r="C2643" s="49" t="s">
        <v>31</v>
      </c>
      <c r="D2643" s="50">
        <v>189.52</v>
      </c>
    </row>
    <row r="2644" spans="1:4" x14ac:dyDescent="0.25">
      <c r="A2644" s="46">
        <v>98624</v>
      </c>
      <c r="B2644" s="46" t="s">
        <v>2991</v>
      </c>
      <c r="C2644" s="46" t="s">
        <v>31</v>
      </c>
      <c r="D2644" s="48">
        <v>234.82</v>
      </c>
    </row>
    <row r="2645" spans="1:4" x14ac:dyDescent="0.25">
      <c r="A2645" s="49">
        <v>98625</v>
      </c>
      <c r="B2645" s="49" t="s">
        <v>2992</v>
      </c>
      <c r="C2645" s="49" t="s">
        <v>31</v>
      </c>
      <c r="D2645" s="50">
        <v>225.81</v>
      </c>
    </row>
    <row r="2646" spans="1:4" x14ac:dyDescent="0.25">
      <c r="A2646" s="46">
        <v>98626</v>
      </c>
      <c r="B2646" s="46" t="s">
        <v>2993</v>
      </c>
      <c r="C2646" s="46" t="s">
        <v>31</v>
      </c>
      <c r="D2646" s="48">
        <v>221.11</v>
      </c>
    </row>
    <row r="2647" spans="1:4" x14ac:dyDescent="0.25">
      <c r="A2647" s="49">
        <v>98655</v>
      </c>
      <c r="B2647" s="49" t="s">
        <v>2994</v>
      </c>
      <c r="C2647" s="49" t="s">
        <v>36</v>
      </c>
      <c r="D2647" s="50">
        <v>681.77</v>
      </c>
    </row>
    <row r="2648" spans="1:4" x14ac:dyDescent="0.25">
      <c r="A2648" s="46">
        <v>98656</v>
      </c>
      <c r="B2648" s="46" t="s">
        <v>2995</v>
      </c>
      <c r="C2648" s="46" t="s">
        <v>36</v>
      </c>
      <c r="D2648" s="48">
        <v>692.83</v>
      </c>
    </row>
    <row r="2649" spans="1:4" x14ac:dyDescent="0.25">
      <c r="A2649" s="49">
        <v>98657</v>
      </c>
      <c r="B2649" s="49" t="s">
        <v>2996</v>
      </c>
      <c r="C2649" s="49" t="s">
        <v>36</v>
      </c>
      <c r="D2649" s="50">
        <v>703.9</v>
      </c>
    </row>
    <row r="2650" spans="1:4" x14ac:dyDescent="0.25">
      <c r="A2650" s="46">
        <v>98658</v>
      </c>
      <c r="B2650" s="46" t="s">
        <v>2997</v>
      </c>
      <c r="C2650" s="46" t="s">
        <v>36</v>
      </c>
      <c r="D2650" s="48">
        <v>714.96</v>
      </c>
    </row>
    <row r="2651" spans="1:4" x14ac:dyDescent="0.25">
      <c r="A2651" s="49">
        <v>98659</v>
      </c>
      <c r="B2651" s="49" t="s">
        <v>2998</v>
      </c>
      <c r="C2651" s="49" t="s">
        <v>36</v>
      </c>
      <c r="D2651" s="50">
        <v>737.1</v>
      </c>
    </row>
    <row r="2652" spans="1:4" x14ac:dyDescent="0.25">
      <c r="A2652" s="46">
        <v>98746</v>
      </c>
      <c r="B2652" s="46" t="s">
        <v>2999</v>
      </c>
      <c r="C2652" s="46" t="s">
        <v>36</v>
      </c>
      <c r="D2652" s="48">
        <v>59.35</v>
      </c>
    </row>
    <row r="2653" spans="1:4" x14ac:dyDescent="0.25">
      <c r="A2653" s="49">
        <v>98749</v>
      </c>
      <c r="B2653" s="49" t="s">
        <v>3000</v>
      </c>
      <c r="C2653" s="49" t="s">
        <v>36</v>
      </c>
      <c r="D2653" s="50">
        <v>71.209999999999994</v>
      </c>
    </row>
    <row r="2654" spans="1:4" x14ac:dyDescent="0.25">
      <c r="A2654" s="46">
        <v>98750</v>
      </c>
      <c r="B2654" s="46" t="s">
        <v>3001</v>
      </c>
      <c r="C2654" s="46" t="s">
        <v>36</v>
      </c>
      <c r="D2654" s="48">
        <v>85.6</v>
      </c>
    </row>
    <row r="2655" spans="1:4" x14ac:dyDescent="0.25">
      <c r="A2655" s="49">
        <v>98751</v>
      </c>
      <c r="B2655" s="49" t="s">
        <v>3002</v>
      </c>
      <c r="C2655" s="49" t="s">
        <v>36</v>
      </c>
      <c r="D2655" s="50">
        <v>123.16</v>
      </c>
    </row>
    <row r="2656" spans="1:4" x14ac:dyDescent="0.25">
      <c r="A2656" s="46">
        <v>98752</v>
      </c>
      <c r="B2656" s="46" t="s">
        <v>3003</v>
      </c>
      <c r="C2656" s="46" t="s">
        <v>36</v>
      </c>
      <c r="D2656" s="48">
        <v>168.42</v>
      </c>
    </row>
    <row r="2657" spans="1:4" x14ac:dyDescent="0.25">
      <c r="A2657" s="49">
        <v>98753</v>
      </c>
      <c r="B2657" s="49" t="s">
        <v>3004</v>
      </c>
      <c r="C2657" s="49" t="s">
        <v>36</v>
      </c>
      <c r="D2657" s="50">
        <v>224.72</v>
      </c>
    </row>
    <row r="2658" spans="1:4" x14ac:dyDescent="0.25">
      <c r="A2658" s="46">
        <v>100763</v>
      </c>
      <c r="B2658" s="46" t="s">
        <v>3005</v>
      </c>
      <c r="C2658" s="46" t="s">
        <v>263</v>
      </c>
      <c r="D2658" s="48">
        <v>18.690000000000001</v>
      </c>
    </row>
    <row r="2659" spans="1:4" x14ac:dyDescent="0.25">
      <c r="A2659" s="49">
        <v>100764</v>
      </c>
      <c r="B2659" s="49" t="s">
        <v>3006</v>
      </c>
      <c r="C2659" s="49" t="s">
        <v>263</v>
      </c>
      <c r="D2659" s="50">
        <v>18.48</v>
      </c>
    </row>
    <row r="2660" spans="1:4" x14ac:dyDescent="0.25">
      <c r="A2660" s="46">
        <v>100765</v>
      </c>
      <c r="B2660" s="46" t="s">
        <v>3007</v>
      </c>
      <c r="C2660" s="46" t="s">
        <v>263</v>
      </c>
      <c r="D2660" s="48">
        <v>18.28</v>
      </c>
    </row>
    <row r="2661" spans="1:4" x14ac:dyDescent="0.25">
      <c r="A2661" s="49">
        <v>100766</v>
      </c>
      <c r="B2661" s="49" t="s">
        <v>3008</v>
      </c>
      <c r="C2661" s="49" t="s">
        <v>263</v>
      </c>
      <c r="D2661" s="50">
        <v>18.399999999999999</v>
      </c>
    </row>
    <row r="2662" spans="1:4" x14ac:dyDescent="0.25">
      <c r="A2662" s="46">
        <v>100767</v>
      </c>
      <c r="B2662" s="46" t="s">
        <v>3009</v>
      </c>
      <c r="C2662" s="46" t="s">
        <v>263</v>
      </c>
      <c r="D2662" s="48">
        <v>17.72</v>
      </c>
    </row>
    <row r="2663" spans="1:4" x14ac:dyDescent="0.25">
      <c r="A2663" s="49">
        <v>100768</v>
      </c>
      <c r="B2663" s="49" t="s">
        <v>3010</v>
      </c>
      <c r="C2663" s="49" t="s">
        <v>263</v>
      </c>
      <c r="D2663" s="50">
        <v>17.079999999999998</v>
      </c>
    </row>
    <row r="2664" spans="1:4" x14ac:dyDescent="0.25">
      <c r="A2664" s="46">
        <v>100769</v>
      </c>
      <c r="B2664" s="46" t="s">
        <v>3011</v>
      </c>
      <c r="C2664" s="46" t="s">
        <v>263</v>
      </c>
      <c r="D2664" s="48">
        <v>23.55</v>
      </c>
    </row>
    <row r="2665" spans="1:4" x14ac:dyDescent="0.25">
      <c r="A2665" s="49">
        <v>100770</v>
      </c>
      <c r="B2665" s="49" t="s">
        <v>3012</v>
      </c>
      <c r="C2665" s="49" t="s">
        <v>263</v>
      </c>
      <c r="D2665" s="50">
        <v>22.62</v>
      </c>
    </row>
    <row r="2666" spans="1:4" x14ac:dyDescent="0.25">
      <c r="A2666" s="46">
        <v>100771</v>
      </c>
      <c r="B2666" s="46" t="s">
        <v>3013</v>
      </c>
      <c r="C2666" s="46" t="s">
        <v>263</v>
      </c>
      <c r="D2666" s="48">
        <v>18.16</v>
      </c>
    </row>
    <row r="2667" spans="1:4" x14ac:dyDescent="0.25">
      <c r="A2667" s="49">
        <v>100772</v>
      </c>
      <c r="B2667" s="49" t="s">
        <v>3014</v>
      </c>
      <c r="C2667" s="49" t="s">
        <v>263</v>
      </c>
      <c r="D2667" s="50">
        <v>17.32</v>
      </c>
    </row>
    <row r="2668" spans="1:4" x14ac:dyDescent="0.25">
      <c r="A2668" s="46">
        <v>100773</v>
      </c>
      <c r="B2668" s="46" t="s">
        <v>3015</v>
      </c>
      <c r="C2668" s="46" t="s">
        <v>263</v>
      </c>
      <c r="D2668" s="48">
        <v>21.62</v>
      </c>
    </row>
    <row r="2669" spans="1:4" x14ac:dyDescent="0.25">
      <c r="A2669" s="49">
        <v>100774</v>
      </c>
      <c r="B2669" s="49" t="s">
        <v>3016</v>
      </c>
      <c r="C2669" s="49" t="s">
        <v>263</v>
      </c>
      <c r="D2669" s="50">
        <v>14.09</v>
      </c>
    </row>
    <row r="2670" spans="1:4" x14ac:dyDescent="0.25">
      <c r="A2670" s="46">
        <v>100775</v>
      </c>
      <c r="B2670" s="46" t="s">
        <v>3017</v>
      </c>
      <c r="C2670" s="46" t="s">
        <v>263</v>
      </c>
      <c r="D2670" s="48">
        <v>15.94</v>
      </c>
    </row>
    <row r="2671" spans="1:4" x14ac:dyDescent="0.25">
      <c r="A2671" s="49">
        <v>100776</v>
      </c>
      <c r="B2671" s="49" t="s">
        <v>3018</v>
      </c>
      <c r="C2671" s="49" t="s">
        <v>263</v>
      </c>
      <c r="D2671" s="50">
        <v>21.79</v>
      </c>
    </row>
    <row r="2672" spans="1:4" x14ac:dyDescent="0.25">
      <c r="A2672" s="46">
        <v>100777</v>
      </c>
      <c r="B2672" s="46" t="s">
        <v>3019</v>
      </c>
      <c r="C2672" s="46" t="s">
        <v>263</v>
      </c>
      <c r="D2672" s="48">
        <v>16.22</v>
      </c>
    </row>
    <row r="2673" spans="1:4" x14ac:dyDescent="0.25">
      <c r="A2673" s="49">
        <v>100778</v>
      </c>
      <c r="B2673" s="49" t="s">
        <v>3020</v>
      </c>
      <c r="C2673" s="49" t="s">
        <v>263</v>
      </c>
      <c r="D2673" s="50">
        <v>12.87</v>
      </c>
    </row>
    <row r="2674" spans="1:4" x14ac:dyDescent="0.25">
      <c r="A2674" s="46">
        <v>103795</v>
      </c>
      <c r="B2674" s="46" t="s">
        <v>3021</v>
      </c>
      <c r="C2674" s="46" t="s">
        <v>31</v>
      </c>
      <c r="D2674" s="48">
        <v>86.71</v>
      </c>
    </row>
    <row r="2675" spans="1:4" x14ac:dyDescent="0.25">
      <c r="A2675" s="49">
        <v>103796</v>
      </c>
      <c r="B2675" s="49" t="s">
        <v>3022</v>
      </c>
      <c r="C2675" s="49" t="s">
        <v>31</v>
      </c>
      <c r="D2675" s="50">
        <v>66.56</v>
      </c>
    </row>
    <row r="2676" spans="1:4" x14ac:dyDescent="0.25">
      <c r="A2676" s="46">
        <v>103797</v>
      </c>
      <c r="B2676" s="46" t="s">
        <v>3023</v>
      </c>
      <c r="C2676" s="46" t="s">
        <v>263</v>
      </c>
      <c r="D2676" s="48">
        <v>16.93</v>
      </c>
    </row>
    <row r="2677" spans="1:4" x14ac:dyDescent="0.25">
      <c r="A2677" s="49">
        <v>103798</v>
      </c>
      <c r="B2677" s="49" t="s">
        <v>3024</v>
      </c>
      <c r="C2677" s="49" t="s">
        <v>35</v>
      </c>
      <c r="D2677" s="50">
        <v>832.77</v>
      </c>
    </row>
    <row r="2678" spans="1:4" x14ac:dyDescent="0.25">
      <c r="A2678" s="46">
        <v>103799</v>
      </c>
      <c r="B2678" s="46" t="s">
        <v>3025</v>
      </c>
      <c r="C2678" s="46" t="s">
        <v>35</v>
      </c>
      <c r="D2678" s="48">
        <v>461.44</v>
      </c>
    </row>
    <row r="2679" spans="1:4" x14ac:dyDescent="0.25">
      <c r="A2679" s="49">
        <v>103800</v>
      </c>
      <c r="B2679" s="49" t="s">
        <v>3026</v>
      </c>
      <c r="C2679" s="49" t="s">
        <v>35</v>
      </c>
      <c r="D2679" s="50">
        <v>544.07000000000005</v>
      </c>
    </row>
    <row r="2680" spans="1:4" x14ac:dyDescent="0.25">
      <c r="A2680" s="46">
        <v>103801</v>
      </c>
      <c r="B2680" s="46" t="s">
        <v>3027</v>
      </c>
      <c r="C2680" s="46" t="s">
        <v>35</v>
      </c>
      <c r="D2680" s="48">
        <v>688.81</v>
      </c>
    </row>
    <row r="2681" spans="1:4" x14ac:dyDescent="0.25">
      <c r="A2681" s="49">
        <v>103925</v>
      </c>
      <c r="B2681" s="49" t="s">
        <v>3028</v>
      </c>
      <c r="C2681" s="49" t="s">
        <v>35</v>
      </c>
      <c r="D2681" s="51">
        <v>1906.03</v>
      </c>
    </row>
    <row r="2682" spans="1:4" x14ac:dyDescent="0.25">
      <c r="A2682" s="46">
        <v>103926</v>
      </c>
      <c r="B2682" s="46" t="s">
        <v>3029</v>
      </c>
      <c r="C2682" s="46" t="s">
        <v>35</v>
      </c>
      <c r="D2682" s="47">
        <v>1572.68</v>
      </c>
    </row>
    <row r="2683" spans="1:4" x14ac:dyDescent="0.25">
      <c r="A2683" s="49">
        <v>103928</v>
      </c>
      <c r="B2683" s="49" t="s">
        <v>3030</v>
      </c>
      <c r="C2683" s="49" t="s">
        <v>35</v>
      </c>
      <c r="D2683" s="50">
        <v>544.07000000000005</v>
      </c>
    </row>
    <row r="2684" spans="1:4" x14ac:dyDescent="0.25">
      <c r="A2684" s="46">
        <v>103929</v>
      </c>
      <c r="B2684" s="46" t="s">
        <v>3031</v>
      </c>
      <c r="C2684" s="46" t="s">
        <v>35</v>
      </c>
      <c r="D2684" s="47">
        <v>1354.48</v>
      </c>
    </row>
    <row r="2685" spans="1:4" x14ac:dyDescent="0.25">
      <c r="A2685" s="49">
        <v>103930</v>
      </c>
      <c r="B2685" s="49" t="s">
        <v>3032</v>
      </c>
      <c r="C2685" s="49" t="s">
        <v>35</v>
      </c>
      <c r="D2685" s="50">
        <v>840.77</v>
      </c>
    </row>
    <row r="2686" spans="1:4" x14ac:dyDescent="0.25">
      <c r="A2686" s="46">
        <v>103931</v>
      </c>
      <c r="B2686" s="46" t="s">
        <v>3033</v>
      </c>
      <c r="C2686" s="46" t="s">
        <v>35</v>
      </c>
      <c r="D2686" s="48">
        <v>617.20000000000005</v>
      </c>
    </row>
    <row r="2687" spans="1:4" x14ac:dyDescent="0.25">
      <c r="A2687" s="49">
        <v>103932</v>
      </c>
      <c r="B2687" s="49" t="s">
        <v>3034</v>
      </c>
      <c r="C2687" s="49" t="s">
        <v>35</v>
      </c>
      <c r="D2687" s="50">
        <v>584.44000000000005</v>
      </c>
    </row>
    <row r="2688" spans="1:4" x14ac:dyDescent="0.25">
      <c r="A2688" s="46">
        <v>103933</v>
      </c>
      <c r="B2688" s="46" t="s">
        <v>3035</v>
      </c>
      <c r="C2688" s="46" t="s">
        <v>35</v>
      </c>
      <c r="D2688" s="47">
        <v>1793.37</v>
      </c>
    </row>
    <row r="2689" spans="1:4" x14ac:dyDescent="0.25">
      <c r="A2689" s="49">
        <v>104466</v>
      </c>
      <c r="B2689" s="49" t="s">
        <v>3036</v>
      </c>
      <c r="C2689" s="49" t="s">
        <v>263</v>
      </c>
      <c r="D2689" s="50">
        <v>31.15</v>
      </c>
    </row>
    <row r="2690" spans="1:4" x14ac:dyDescent="0.25">
      <c r="A2690" s="46">
        <v>104467</v>
      </c>
      <c r="B2690" s="46" t="s">
        <v>3037</v>
      </c>
      <c r="C2690" s="46" t="s">
        <v>263</v>
      </c>
      <c r="D2690" s="48">
        <v>41.4</v>
      </c>
    </row>
    <row r="2691" spans="1:4" x14ac:dyDescent="0.25">
      <c r="A2691" s="49">
        <v>104468</v>
      </c>
      <c r="B2691" s="49" t="s">
        <v>3038</v>
      </c>
      <c r="C2691" s="49" t="s">
        <v>263</v>
      </c>
      <c r="D2691" s="50">
        <v>54.33</v>
      </c>
    </row>
    <row r="2692" spans="1:4" x14ac:dyDescent="0.25">
      <c r="A2692" s="46">
        <v>104469</v>
      </c>
      <c r="B2692" s="46" t="s">
        <v>3039</v>
      </c>
      <c r="C2692" s="46" t="s">
        <v>263</v>
      </c>
      <c r="D2692" s="48">
        <v>57.84</v>
      </c>
    </row>
    <row r="2693" spans="1:4" x14ac:dyDescent="0.25">
      <c r="A2693" s="49">
        <v>104470</v>
      </c>
      <c r="B2693" s="49" t="s">
        <v>3040</v>
      </c>
      <c r="C2693" s="49" t="s">
        <v>263</v>
      </c>
      <c r="D2693" s="50">
        <v>32.1</v>
      </c>
    </row>
    <row r="2694" spans="1:4" x14ac:dyDescent="0.25">
      <c r="A2694" s="46">
        <v>104471</v>
      </c>
      <c r="B2694" s="46" t="s">
        <v>3041</v>
      </c>
      <c r="C2694" s="46" t="s">
        <v>263</v>
      </c>
      <c r="D2694" s="48">
        <v>28.52</v>
      </c>
    </row>
    <row r="2695" spans="1:4" x14ac:dyDescent="0.25">
      <c r="A2695" s="49">
        <v>104472</v>
      </c>
      <c r="B2695" s="49" t="s">
        <v>3042</v>
      </c>
      <c r="C2695" s="49" t="s">
        <v>263</v>
      </c>
      <c r="D2695" s="50">
        <v>42.35</v>
      </c>
    </row>
    <row r="2696" spans="1:4" x14ac:dyDescent="0.25">
      <c r="A2696" s="46">
        <v>104483</v>
      </c>
      <c r="B2696" s="46" t="s">
        <v>3043</v>
      </c>
      <c r="C2696" s="46" t="s">
        <v>35</v>
      </c>
      <c r="D2696" s="47">
        <v>2622.27</v>
      </c>
    </row>
    <row r="2697" spans="1:4" x14ac:dyDescent="0.25">
      <c r="A2697" s="49">
        <v>104484</v>
      </c>
      <c r="B2697" s="49" t="s">
        <v>3044</v>
      </c>
      <c r="C2697" s="49" t="s">
        <v>35</v>
      </c>
      <c r="D2697" s="51">
        <v>4185.0200000000004</v>
      </c>
    </row>
    <row r="2698" spans="1:4" x14ac:dyDescent="0.25">
      <c r="A2698" s="46">
        <v>104485</v>
      </c>
      <c r="B2698" s="46" t="s">
        <v>3045</v>
      </c>
      <c r="C2698" s="46" t="s">
        <v>35</v>
      </c>
      <c r="D2698" s="47">
        <v>3382.66</v>
      </c>
    </row>
    <row r="2699" spans="1:4" x14ac:dyDescent="0.25">
      <c r="A2699" s="49">
        <v>104486</v>
      </c>
      <c r="B2699" s="49" t="s">
        <v>3046</v>
      </c>
      <c r="C2699" s="49" t="s">
        <v>35</v>
      </c>
      <c r="D2699" s="51">
        <v>3571.98</v>
      </c>
    </row>
    <row r="2700" spans="1:4" x14ac:dyDescent="0.25">
      <c r="A2700" s="46">
        <v>104487</v>
      </c>
      <c r="B2700" s="46" t="s">
        <v>3047</v>
      </c>
      <c r="C2700" s="46" t="s">
        <v>35</v>
      </c>
      <c r="D2700" s="47">
        <v>2949.53</v>
      </c>
    </row>
    <row r="2701" spans="1:4" x14ac:dyDescent="0.25">
      <c r="A2701" s="49">
        <v>104488</v>
      </c>
      <c r="B2701" s="49" t="s">
        <v>3048</v>
      </c>
      <c r="C2701" s="49" t="s">
        <v>35</v>
      </c>
      <c r="D2701" s="51">
        <v>2892.43</v>
      </c>
    </row>
    <row r="2702" spans="1:4" x14ac:dyDescent="0.25">
      <c r="A2702" s="46">
        <v>104489</v>
      </c>
      <c r="B2702" s="46" t="s">
        <v>3049</v>
      </c>
      <c r="C2702" s="46" t="s">
        <v>35</v>
      </c>
      <c r="D2702" s="47">
        <v>4469.38</v>
      </c>
    </row>
    <row r="2703" spans="1:4" x14ac:dyDescent="0.25">
      <c r="A2703" s="49">
        <v>104490</v>
      </c>
      <c r="B2703" s="49" t="s">
        <v>3050</v>
      </c>
      <c r="C2703" s="49" t="s">
        <v>35</v>
      </c>
      <c r="D2703" s="51">
        <v>2816.83</v>
      </c>
    </row>
    <row r="2704" spans="1:4" x14ac:dyDescent="0.25">
      <c r="A2704" s="46">
        <v>98560</v>
      </c>
      <c r="B2704" s="46" t="s">
        <v>3051</v>
      </c>
      <c r="C2704" s="46" t="s">
        <v>31</v>
      </c>
      <c r="D2704" s="48">
        <v>47.65</v>
      </c>
    </row>
    <row r="2705" spans="1:4" x14ac:dyDescent="0.25">
      <c r="A2705" s="49">
        <v>98561</v>
      </c>
      <c r="B2705" s="49" t="s">
        <v>3052</v>
      </c>
      <c r="C2705" s="49" t="s">
        <v>31</v>
      </c>
      <c r="D2705" s="50">
        <v>41.84</v>
      </c>
    </row>
    <row r="2706" spans="1:4" x14ac:dyDescent="0.25">
      <c r="A2706" s="46">
        <v>98562</v>
      </c>
      <c r="B2706" s="46" t="s">
        <v>3053</v>
      </c>
      <c r="C2706" s="46" t="s">
        <v>31</v>
      </c>
      <c r="D2706" s="48">
        <v>42.78</v>
      </c>
    </row>
    <row r="2707" spans="1:4" x14ac:dyDescent="0.25">
      <c r="A2707" s="49">
        <v>98555</v>
      </c>
      <c r="B2707" s="49" t="s">
        <v>3054</v>
      </c>
      <c r="C2707" s="49" t="s">
        <v>31</v>
      </c>
      <c r="D2707" s="50">
        <v>24.63</v>
      </c>
    </row>
    <row r="2708" spans="1:4" x14ac:dyDescent="0.25">
      <c r="A2708" s="46">
        <v>98556</v>
      </c>
      <c r="B2708" s="46" t="s">
        <v>3055</v>
      </c>
      <c r="C2708" s="46" t="s">
        <v>31</v>
      </c>
      <c r="D2708" s="48">
        <v>47.52</v>
      </c>
    </row>
    <row r="2709" spans="1:4" x14ac:dyDescent="0.25">
      <c r="A2709" s="49">
        <v>98558</v>
      </c>
      <c r="B2709" s="49" t="s">
        <v>3056</v>
      </c>
      <c r="C2709" s="49" t="s">
        <v>429</v>
      </c>
      <c r="D2709" s="50">
        <v>7.4</v>
      </c>
    </row>
    <row r="2710" spans="1:4" x14ac:dyDescent="0.25">
      <c r="A2710" s="46">
        <v>98559</v>
      </c>
      <c r="B2710" s="46" t="s">
        <v>3057</v>
      </c>
      <c r="C2710" s="46" t="s">
        <v>36</v>
      </c>
      <c r="D2710" s="48">
        <v>4.62</v>
      </c>
    </row>
    <row r="2711" spans="1:4" x14ac:dyDescent="0.25">
      <c r="A2711" s="49">
        <v>98546</v>
      </c>
      <c r="B2711" s="49" t="s">
        <v>3058</v>
      </c>
      <c r="C2711" s="49" t="s">
        <v>31</v>
      </c>
      <c r="D2711" s="50">
        <v>113.16</v>
      </c>
    </row>
    <row r="2712" spans="1:4" x14ac:dyDescent="0.25">
      <c r="A2712" s="46">
        <v>98547</v>
      </c>
      <c r="B2712" s="46" t="s">
        <v>3059</v>
      </c>
      <c r="C2712" s="46" t="s">
        <v>31</v>
      </c>
      <c r="D2712" s="48">
        <v>208.22</v>
      </c>
    </row>
    <row r="2713" spans="1:4" x14ac:dyDescent="0.25">
      <c r="A2713" s="49">
        <v>98553</v>
      </c>
      <c r="B2713" s="49" t="s">
        <v>3060</v>
      </c>
      <c r="C2713" s="49" t="s">
        <v>31</v>
      </c>
      <c r="D2713" s="50">
        <v>134.34</v>
      </c>
    </row>
    <row r="2714" spans="1:4" x14ac:dyDescent="0.25">
      <c r="A2714" s="46">
        <v>98554</v>
      </c>
      <c r="B2714" s="46" t="s">
        <v>3061</v>
      </c>
      <c r="C2714" s="46" t="s">
        <v>31</v>
      </c>
      <c r="D2714" s="48">
        <v>43.4</v>
      </c>
    </row>
    <row r="2715" spans="1:4" x14ac:dyDescent="0.25">
      <c r="A2715" s="49">
        <v>98557</v>
      </c>
      <c r="B2715" s="49" t="s">
        <v>3062</v>
      </c>
      <c r="C2715" s="49" t="s">
        <v>31</v>
      </c>
      <c r="D2715" s="50">
        <v>75.52</v>
      </c>
    </row>
    <row r="2716" spans="1:4" x14ac:dyDescent="0.25">
      <c r="A2716" s="46">
        <v>98563</v>
      </c>
      <c r="B2716" s="46" t="s">
        <v>3063</v>
      </c>
      <c r="C2716" s="46" t="s">
        <v>31</v>
      </c>
      <c r="D2716" s="48">
        <v>35.58</v>
      </c>
    </row>
    <row r="2717" spans="1:4" x14ac:dyDescent="0.25">
      <c r="A2717" s="49">
        <v>98564</v>
      </c>
      <c r="B2717" s="49" t="s">
        <v>3064</v>
      </c>
      <c r="C2717" s="49" t="s">
        <v>31</v>
      </c>
      <c r="D2717" s="50">
        <v>54.8</v>
      </c>
    </row>
    <row r="2718" spans="1:4" x14ac:dyDescent="0.25">
      <c r="A2718" s="46">
        <v>98565</v>
      </c>
      <c r="B2718" s="46" t="s">
        <v>3065</v>
      </c>
      <c r="C2718" s="46" t="s">
        <v>31</v>
      </c>
      <c r="D2718" s="48">
        <v>50.9</v>
      </c>
    </row>
    <row r="2719" spans="1:4" x14ac:dyDescent="0.25">
      <c r="A2719" s="49">
        <v>98566</v>
      </c>
      <c r="B2719" s="49" t="s">
        <v>3066</v>
      </c>
      <c r="C2719" s="49" t="s">
        <v>31</v>
      </c>
      <c r="D2719" s="50">
        <v>70.099999999999994</v>
      </c>
    </row>
    <row r="2720" spans="1:4" x14ac:dyDescent="0.25">
      <c r="A2720" s="46">
        <v>98567</v>
      </c>
      <c r="B2720" s="46" t="s">
        <v>3067</v>
      </c>
      <c r="C2720" s="46" t="s">
        <v>31</v>
      </c>
      <c r="D2720" s="48">
        <v>65.39</v>
      </c>
    </row>
    <row r="2721" spans="1:4" x14ac:dyDescent="0.25">
      <c r="A2721" s="49">
        <v>98568</v>
      </c>
      <c r="B2721" s="49" t="s">
        <v>3068</v>
      </c>
      <c r="C2721" s="49" t="s">
        <v>31</v>
      </c>
      <c r="D2721" s="50">
        <v>84.57</v>
      </c>
    </row>
    <row r="2722" spans="1:4" x14ac:dyDescent="0.25">
      <c r="A2722" s="46">
        <v>98569</v>
      </c>
      <c r="B2722" s="46" t="s">
        <v>3069</v>
      </c>
      <c r="C2722" s="46" t="s">
        <v>31</v>
      </c>
      <c r="D2722" s="48">
        <v>80.680000000000007</v>
      </c>
    </row>
    <row r="2723" spans="1:4" x14ac:dyDescent="0.25">
      <c r="A2723" s="49">
        <v>98570</v>
      </c>
      <c r="B2723" s="49" t="s">
        <v>3070</v>
      </c>
      <c r="C2723" s="49" t="s">
        <v>31</v>
      </c>
      <c r="D2723" s="50">
        <v>99.91</v>
      </c>
    </row>
    <row r="2724" spans="1:4" x14ac:dyDescent="0.25">
      <c r="A2724" s="46">
        <v>98571</v>
      </c>
      <c r="B2724" s="46" t="s">
        <v>3071</v>
      </c>
      <c r="C2724" s="46" t="s">
        <v>31</v>
      </c>
      <c r="D2724" s="48">
        <v>47.86</v>
      </c>
    </row>
    <row r="2725" spans="1:4" x14ac:dyDescent="0.25">
      <c r="A2725" s="49">
        <v>98572</v>
      </c>
      <c r="B2725" s="49" t="s">
        <v>3072</v>
      </c>
      <c r="C2725" s="49" t="s">
        <v>31</v>
      </c>
      <c r="D2725" s="50">
        <v>58.87</v>
      </c>
    </row>
    <row r="2726" spans="1:4" x14ac:dyDescent="0.25">
      <c r="A2726" s="46">
        <v>98573</v>
      </c>
      <c r="B2726" s="46" t="s">
        <v>3073</v>
      </c>
      <c r="C2726" s="46" t="s">
        <v>31</v>
      </c>
      <c r="D2726" s="48">
        <v>77.7</v>
      </c>
    </row>
    <row r="2727" spans="1:4" x14ac:dyDescent="0.25">
      <c r="A2727" s="49">
        <v>91831</v>
      </c>
      <c r="B2727" s="49" t="s">
        <v>3074</v>
      </c>
      <c r="C2727" s="49" t="s">
        <v>36</v>
      </c>
      <c r="D2727" s="50">
        <v>9.83</v>
      </c>
    </row>
    <row r="2728" spans="1:4" x14ac:dyDescent="0.25">
      <c r="A2728" s="46">
        <v>91833</v>
      </c>
      <c r="B2728" s="46" t="s">
        <v>3075</v>
      </c>
      <c r="C2728" s="46" t="s">
        <v>36</v>
      </c>
      <c r="D2728" s="48">
        <v>10.46</v>
      </c>
    </row>
    <row r="2729" spans="1:4" x14ac:dyDescent="0.25">
      <c r="A2729" s="49">
        <v>91834</v>
      </c>
      <c r="B2729" s="49" t="s">
        <v>3076</v>
      </c>
      <c r="C2729" s="49" t="s">
        <v>36</v>
      </c>
      <c r="D2729" s="50">
        <v>10.58</v>
      </c>
    </row>
    <row r="2730" spans="1:4" x14ac:dyDescent="0.25">
      <c r="A2730" s="46">
        <v>91835</v>
      </c>
      <c r="B2730" s="46" t="s">
        <v>3077</v>
      </c>
      <c r="C2730" s="46" t="s">
        <v>36</v>
      </c>
      <c r="D2730" s="48">
        <v>12.21</v>
      </c>
    </row>
    <row r="2731" spans="1:4" x14ac:dyDescent="0.25">
      <c r="A2731" s="49">
        <v>91836</v>
      </c>
      <c r="B2731" s="49" t="s">
        <v>3078</v>
      </c>
      <c r="C2731" s="49" t="s">
        <v>36</v>
      </c>
      <c r="D2731" s="50">
        <v>13.44</v>
      </c>
    </row>
    <row r="2732" spans="1:4" x14ac:dyDescent="0.25">
      <c r="A2732" s="46">
        <v>91837</v>
      </c>
      <c r="B2732" s="46" t="s">
        <v>3079</v>
      </c>
      <c r="C2732" s="46" t="s">
        <v>36</v>
      </c>
      <c r="D2732" s="48">
        <v>17.23</v>
      </c>
    </row>
    <row r="2733" spans="1:4" x14ac:dyDescent="0.25">
      <c r="A2733" s="49">
        <v>91839</v>
      </c>
      <c r="B2733" s="49" t="s">
        <v>3080</v>
      </c>
      <c r="C2733" s="49" t="s">
        <v>36</v>
      </c>
      <c r="D2733" s="50">
        <v>11.22</v>
      </c>
    </row>
    <row r="2734" spans="1:4" x14ac:dyDescent="0.25">
      <c r="A2734" s="46">
        <v>91840</v>
      </c>
      <c r="B2734" s="46" t="s">
        <v>3081</v>
      </c>
      <c r="C2734" s="46" t="s">
        <v>36</v>
      </c>
      <c r="D2734" s="48">
        <v>13.64</v>
      </c>
    </row>
    <row r="2735" spans="1:4" x14ac:dyDescent="0.25">
      <c r="A2735" s="49">
        <v>91841</v>
      </c>
      <c r="B2735" s="49" t="s">
        <v>3082</v>
      </c>
      <c r="C2735" s="49" t="s">
        <v>36</v>
      </c>
      <c r="D2735" s="50">
        <v>12.92</v>
      </c>
    </row>
    <row r="2736" spans="1:4" x14ac:dyDescent="0.25">
      <c r="A2736" s="46">
        <v>91842</v>
      </c>
      <c r="B2736" s="46" t="s">
        <v>3083</v>
      </c>
      <c r="C2736" s="46" t="s">
        <v>36</v>
      </c>
      <c r="D2736" s="48">
        <v>5.72</v>
      </c>
    </row>
    <row r="2737" spans="1:4" x14ac:dyDescent="0.25">
      <c r="A2737" s="49">
        <v>91843</v>
      </c>
      <c r="B2737" s="49" t="s">
        <v>3084</v>
      </c>
      <c r="C2737" s="49" t="s">
        <v>36</v>
      </c>
      <c r="D2737" s="50">
        <v>6.35</v>
      </c>
    </row>
    <row r="2738" spans="1:4" x14ac:dyDescent="0.25">
      <c r="A2738" s="46">
        <v>91844</v>
      </c>
      <c r="B2738" s="46" t="s">
        <v>3085</v>
      </c>
      <c r="C2738" s="46" t="s">
        <v>36</v>
      </c>
      <c r="D2738" s="48">
        <v>6.42</v>
      </c>
    </row>
    <row r="2739" spans="1:4" x14ac:dyDescent="0.25">
      <c r="A2739" s="49">
        <v>91845</v>
      </c>
      <c r="B2739" s="49" t="s">
        <v>3086</v>
      </c>
      <c r="C2739" s="49" t="s">
        <v>36</v>
      </c>
      <c r="D2739" s="50">
        <v>8.0500000000000007</v>
      </c>
    </row>
    <row r="2740" spans="1:4" x14ac:dyDescent="0.25">
      <c r="A2740" s="46">
        <v>91846</v>
      </c>
      <c r="B2740" s="46" t="s">
        <v>3087</v>
      </c>
      <c r="C2740" s="46" t="s">
        <v>36</v>
      </c>
      <c r="D2740" s="48">
        <v>9.33</v>
      </c>
    </row>
    <row r="2741" spans="1:4" x14ac:dyDescent="0.25">
      <c r="A2741" s="49">
        <v>91847</v>
      </c>
      <c r="B2741" s="49" t="s">
        <v>3088</v>
      </c>
      <c r="C2741" s="49" t="s">
        <v>36</v>
      </c>
      <c r="D2741" s="50">
        <v>13.12</v>
      </c>
    </row>
    <row r="2742" spans="1:4" x14ac:dyDescent="0.25">
      <c r="A2742" s="46">
        <v>91849</v>
      </c>
      <c r="B2742" s="46" t="s">
        <v>3089</v>
      </c>
      <c r="C2742" s="46" t="s">
        <v>36</v>
      </c>
      <c r="D2742" s="48">
        <v>7.11</v>
      </c>
    </row>
    <row r="2743" spans="1:4" x14ac:dyDescent="0.25">
      <c r="A2743" s="49">
        <v>91850</v>
      </c>
      <c r="B2743" s="49" t="s">
        <v>3090</v>
      </c>
      <c r="C2743" s="49" t="s">
        <v>36</v>
      </c>
      <c r="D2743" s="50">
        <v>9.48</v>
      </c>
    </row>
    <row r="2744" spans="1:4" x14ac:dyDescent="0.25">
      <c r="A2744" s="46">
        <v>91851</v>
      </c>
      <c r="B2744" s="46" t="s">
        <v>3091</v>
      </c>
      <c r="C2744" s="46" t="s">
        <v>36</v>
      </c>
      <c r="D2744" s="48">
        <v>8.76</v>
      </c>
    </row>
    <row r="2745" spans="1:4" x14ac:dyDescent="0.25">
      <c r="A2745" s="49">
        <v>91852</v>
      </c>
      <c r="B2745" s="49" t="s">
        <v>3092</v>
      </c>
      <c r="C2745" s="49" t="s">
        <v>36</v>
      </c>
      <c r="D2745" s="50">
        <v>8.36</v>
      </c>
    </row>
    <row r="2746" spans="1:4" x14ac:dyDescent="0.25">
      <c r="A2746" s="46">
        <v>91853</v>
      </c>
      <c r="B2746" s="46" t="s">
        <v>3093</v>
      </c>
      <c r="C2746" s="46" t="s">
        <v>36</v>
      </c>
      <c r="D2746" s="48">
        <v>8.9499999999999993</v>
      </c>
    </row>
    <row r="2747" spans="1:4" x14ac:dyDescent="0.25">
      <c r="A2747" s="49">
        <v>91854</v>
      </c>
      <c r="B2747" s="49" t="s">
        <v>3094</v>
      </c>
      <c r="C2747" s="49" t="s">
        <v>36</v>
      </c>
      <c r="D2747" s="50">
        <v>9.0500000000000007</v>
      </c>
    </row>
    <row r="2748" spans="1:4" x14ac:dyDescent="0.25">
      <c r="A2748" s="46">
        <v>91855</v>
      </c>
      <c r="B2748" s="46" t="s">
        <v>3095</v>
      </c>
      <c r="C2748" s="46" t="s">
        <v>36</v>
      </c>
      <c r="D2748" s="48">
        <v>10.56</v>
      </c>
    </row>
    <row r="2749" spans="1:4" x14ac:dyDescent="0.25">
      <c r="A2749" s="49">
        <v>91856</v>
      </c>
      <c r="B2749" s="49" t="s">
        <v>3096</v>
      </c>
      <c r="C2749" s="49" t="s">
        <v>36</v>
      </c>
      <c r="D2749" s="50">
        <v>11.78</v>
      </c>
    </row>
    <row r="2750" spans="1:4" x14ac:dyDescent="0.25">
      <c r="A2750" s="46">
        <v>91857</v>
      </c>
      <c r="B2750" s="46" t="s">
        <v>3097</v>
      </c>
      <c r="C2750" s="46" t="s">
        <v>36</v>
      </c>
      <c r="D2750" s="48">
        <v>15.29</v>
      </c>
    </row>
    <row r="2751" spans="1:4" x14ac:dyDescent="0.25">
      <c r="A2751" s="49">
        <v>91859</v>
      </c>
      <c r="B2751" s="49" t="s">
        <v>3098</v>
      </c>
      <c r="C2751" s="49" t="s">
        <v>36</v>
      </c>
      <c r="D2751" s="50">
        <v>9.7200000000000006</v>
      </c>
    </row>
    <row r="2752" spans="1:4" x14ac:dyDescent="0.25">
      <c r="A2752" s="46">
        <v>91860</v>
      </c>
      <c r="B2752" s="46" t="s">
        <v>3099</v>
      </c>
      <c r="C2752" s="46" t="s">
        <v>36</v>
      </c>
      <c r="D2752" s="48">
        <v>11.99</v>
      </c>
    </row>
    <row r="2753" spans="1:4" x14ac:dyDescent="0.25">
      <c r="A2753" s="49">
        <v>91861</v>
      </c>
      <c r="B2753" s="49" t="s">
        <v>3100</v>
      </c>
      <c r="C2753" s="49" t="s">
        <v>36</v>
      </c>
      <c r="D2753" s="50">
        <v>11.32</v>
      </c>
    </row>
    <row r="2754" spans="1:4" x14ac:dyDescent="0.25">
      <c r="A2754" s="46">
        <v>91862</v>
      </c>
      <c r="B2754" s="46" t="s">
        <v>3101</v>
      </c>
      <c r="C2754" s="46" t="s">
        <v>36</v>
      </c>
      <c r="D2754" s="48">
        <v>9.23</v>
      </c>
    </row>
    <row r="2755" spans="1:4" x14ac:dyDescent="0.25">
      <c r="A2755" s="49">
        <v>91863</v>
      </c>
      <c r="B2755" s="49" t="s">
        <v>3102</v>
      </c>
      <c r="C2755" s="49" t="s">
        <v>36</v>
      </c>
      <c r="D2755" s="50">
        <v>10.96</v>
      </c>
    </row>
    <row r="2756" spans="1:4" x14ac:dyDescent="0.25">
      <c r="A2756" s="46">
        <v>91864</v>
      </c>
      <c r="B2756" s="46" t="s">
        <v>3103</v>
      </c>
      <c r="C2756" s="46" t="s">
        <v>36</v>
      </c>
      <c r="D2756" s="48">
        <v>14.95</v>
      </c>
    </row>
    <row r="2757" spans="1:4" x14ac:dyDescent="0.25">
      <c r="A2757" s="49">
        <v>91865</v>
      </c>
      <c r="B2757" s="49" t="s">
        <v>3104</v>
      </c>
      <c r="C2757" s="49" t="s">
        <v>36</v>
      </c>
      <c r="D2757" s="50">
        <v>18.850000000000001</v>
      </c>
    </row>
    <row r="2758" spans="1:4" x14ac:dyDescent="0.25">
      <c r="A2758" s="46">
        <v>91866</v>
      </c>
      <c r="B2758" s="46" t="s">
        <v>3105</v>
      </c>
      <c r="C2758" s="46" t="s">
        <v>36</v>
      </c>
      <c r="D2758" s="48">
        <v>8.11</v>
      </c>
    </row>
    <row r="2759" spans="1:4" x14ac:dyDescent="0.25">
      <c r="A2759" s="49">
        <v>91867</v>
      </c>
      <c r="B2759" s="49" t="s">
        <v>3106</v>
      </c>
      <c r="C2759" s="49" t="s">
        <v>36</v>
      </c>
      <c r="D2759" s="50">
        <v>9.84</v>
      </c>
    </row>
    <row r="2760" spans="1:4" x14ac:dyDescent="0.25">
      <c r="A2760" s="46">
        <v>91868</v>
      </c>
      <c r="B2760" s="46" t="s">
        <v>3107</v>
      </c>
      <c r="C2760" s="46" t="s">
        <v>36</v>
      </c>
      <c r="D2760" s="48">
        <v>13.84</v>
      </c>
    </row>
    <row r="2761" spans="1:4" x14ac:dyDescent="0.25">
      <c r="A2761" s="49">
        <v>91869</v>
      </c>
      <c r="B2761" s="49" t="s">
        <v>3108</v>
      </c>
      <c r="C2761" s="49" t="s">
        <v>36</v>
      </c>
      <c r="D2761" s="50">
        <v>17.7</v>
      </c>
    </row>
    <row r="2762" spans="1:4" x14ac:dyDescent="0.25">
      <c r="A2762" s="46">
        <v>91870</v>
      </c>
      <c r="B2762" s="46" t="s">
        <v>3109</v>
      </c>
      <c r="C2762" s="46" t="s">
        <v>36</v>
      </c>
      <c r="D2762" s="48">
        <v>11.91</v>
      </c>
    </row>
    <row r="2763" spans="1:4" x14ac:dyDescent="0.25">
      <c r="A2763" s="49">
        <v>91871</v>
      </c>
      <c r="B2763" s="49" t="s">
        <v>3110</v>
      </c>
      <c r="C2763" s="49" t="s">
        <v>36</v>
      </c>
      <c r="D2763" s="50">
        <v>13.63</v>
      </c>
    </row>
    <row r="2764" spans="1:4" x14ac:dyDescent="0.25">
      <c r="A2764" s="46">
        <v>91872</v>
      </c>
      <c r="B2764" s="46" t="s">
        <v>3111</v>
      </c>
      <c r="C2764" s="46" t="s">
        <v>36</v>
      </c>
      <c r="D2764" s="48">
        <v>17.63</v>
      </c>
    </row>
    <row r="2765" spans="1:4" x14ac:dyDescent="0.25">
      <c r="A2765" s="49">
        <v>91873</v>
      </c>
      <c r="B2765" s="49" t="s">
        <v>3112</v>
      </c>
      <c r="C2765" s="49" t="s">
        <v>36</v>
      </c>
      <c r="D2765" s="50">
        <v>21.49</v>
      </c>
    </row>
    <row r="2766" spans="1:4" x14ac:dyDescent="0.25">
      <c r="A2766" s="46">
        <v>93008</v>
      </c>
      <c r="B2766" s="46" t="s">
        <v>3113</v>
      </c>
      <c r="C2766" s="46" t="s">
        <v>36</v>
      </c>
      <c r="D2766" s="48">
        <v>18.7</v>
      </c>
    </row>
    <row r="2767" spans="1:4" x14ac:dyDescent="0.25">
      <c r="A2767" s="49">
        <v>93009</v>
      </c>
      <c r="B2767" s="49" t="s">
        <v>3114</v>
      </c>
      <c r="C2767" s="49" t="s">
        <v>36</v>
      </c>
      <c r="D2767" s="50">
        <v>28.06</v>
      </c>
    </row>
    <row r="2768" spans="1:4" x14ac:dyDescent="0.25">
      <c r="A2768" s="46">
        <v>93010</v>
      </c>
      <c r="B2768" s="46" t="s">
        <v>3115</v>
      </c>
      <c r="C2768" s="46" t="s">
        <v>36</v>
      </c>
      <c r="D2768" s="48">
        <v>39.369999999999997</v>
      </c>
    </row>
    <row r="2769" spans="1:4" x14ac:dyDescent="0.25">
      <c r="A2769" s="49">
        <v>93011</v>
      </c>
      <c r="B2769" s="49" t="s">
        <v>3116</v>
      </c>
      <c r="C2769" s="49" t="s">
        <v>36</v>
      </c>
      <c r="D2769" s="50">
        <v>48.33</v>
      </c>
    </row>
    <row r="2770" spans="1:4" x14ac:dyDescent="0.25">
      <c r="A2770" s="46">
        <v>93012</v>
      </c>
      <c r="B2770" s="46" t="s">
        <v>3117</v>
      </c>
      <c r="C2770" s="46" t="s">
        <v>36</v>
      </c>
      <c r="D2770" s="48">
        <v>73.56</v>
      </c>
    </row>
    <row r="2771" spans="1:4" x14ac:dyDescent="0.25">
      <c r="A2771" s="49">
        <v>95726</v>
      </c>
      <c r="B2771" s="49" t="s">
        <v>3118</v>
      </c>
      <c r="C2771" s="49" t="s">
        <v>36</v>
      </c>
      <c r="D2771" s="50">
        <v>8.86</v>
      </c>
    </row>
    <row r="2772" spans="1:4" x14ac:dyDescent="0.25">
      <c r="A2772" s="46">
        <v>95727</v>
      </c>
      <c r="B2772" s="46" t="s">
        <v>3119</v>
      </c>
      <c r="C2772" s="46" t="s">
        <v>36</v>
      </c>
      <c r="D2772" s="48">
        <v>12.2</v>
      </c>
    </row>
    <row r="2773" spans="1:4" x14ac:dyDescent="0.25">
      <c r="A2773" s="49">
        <v>95728</v>
      </c>
      <c r="B2773" s="49" t="s">
        <v>3120</v>
      </c>
      <c r="C2773" s="49" t="s">
        <v>36</v>
      </c>
      <c r="D2773" s="50">
        <v>17.75</v>
      </c>
    </row>
    <row r="2774" spans="1:4" x14ac:dyDescent="0.25">
      <c r="A2774" s="46">
        <v>97667</v>
      </c>
      <c r="B2774" s="46" t="s">
        <v>3121</v>
      </c>
      <c r="C2774" s="46" t="s">
        <v>36</v>
      </c>
      <c r="D2774" s="48">
        <v>8.4700000000000006</v>
      </c>
    </row>
    <row r="2775" spans="1:4" x14ac:dyDescent="0.25">
      <c r="A2775" s="49">
        <v>97668</v>
      </c>
      <c r="B2775" s="49" t="s">
        <v>3122</v>
      </c>
      <c r="C2775" s="49" t="s">
        <v>36</v>
      </c>
      <c r="D2775" s="50">
        <v>12.09</v>
      </c>
    </row>
    <row r="2776" spans="1:4" x14ac:dyDescent="0.25">
      <c r="A2776" s="46">
        <v>97669</v>
      </c>
      <c r="B2776" s="46" t="s">
        <v>3123</v>
      </c>
      <c r="C2776" s="46" t="s">
        <v>36</v>
      </c>
      <c r="D2776" s="48">
        <v>17.8</v>
      </c>
    </row>
    <row r="2777" spans="1:4" x14ac:dyDescent="0.25">
      <c r="A2777" s="49">
        <v>97670</v>
      </c>
      <c r="B2777" s="49" t="s">
        <v>3124</v>
      </c>
      <c r="C2777" s="49" t="s">
        <v>36</v>
      </c>
      <c r="D2777" s="50">
        <v>23.03</v>
      </c>
    </row>
    <row r="2778" spans="1:4" x14ac:dyDescent="0.25">
      <c r="A2778" s="46">
        <v>91874</v>
      </c>
      <c r="B2778" s="46" t="s">
        <v>3125</v>
      </c>
      <c r="C2778" s="46" t="s">
        <v>429</v>
      </c>
      <c r="D2778" s="48">
        <v>6.42</v>
      </c>
    </row>
    <row r="2779" spans="1:4" x14ac:dyDescent="0.25">
      <c r="A2779" s="49">
        <v>91875</v>
      </c>
      <c r="B2779" s="49" t="s">
        <v>3126</v>
      </c>
      <c r="C2779" s="49" t="s">
        <v>429</v>
      </c>
      <c r="D2779" s="50">
        <v>7.56</v>
      </c>
    </row>
    <row r="2780" spans="1:4" x14ac:dyDescent="0.25">
      <c r="A2780" s="46">
        <v>91876</v>
      </c>
      <c r="B2780" s="46" t="s">
        <v>3127</v>
      </c>
      <c r="C2780" s="46" t="s">
        <v>429</v>
      </c>
      <c r="D2780" s="48">
        <v>9.11</v>
      </c>
    </row>
    <row r="2781" spans="1:4" x14ac:dyDescent="0.25">
      <c r="A2781" s="49">
        <v>91877</v>
      </c>
      <c r="B2781" s="49" t="s">
        <v>3128</v>
      </c>
      <c r="C2781" s="49" t="s">
        <v>429</v>
      </c>
      <c r="D2781" s="50">
        <v>11.28</v>
      </c>
    </row>
    <row r="2782" spans="1:4" x14ac:dyDescent="0.25">
      <c r="A2782" s="46">
        <v>91878</v>
      </c>
      <c r="B2782" s="46" t="s">
        <v>3129</v>
      </c>
      <c r="C2782" s="46" t="s">
        <v>429</v>
      </c>
      <c r="D2782" s="48">
        <v>5.08</v>
      </c>
    </row>
    <row r="2783" spans="1:4" x14ac:dyDescent="0.25">
      <c r="A2783" s="49">
        <v>91879</v>
      </c>
      <c r="B2783" s="49" t="s">
        <v>3130</v>
      </c>
      <c r="C2783" s="49" t="s">
        <v>429</v>
      </c>
      <c r="D2783" s="50">
        <v>6.23</v>
      </c>
    </row>
    <row r="2784" spans="1:4" x14ac:dyDescent="0.25">
      <c r="A2784" s="46">
        <v>91880</v>
      </c>
      <c r="B2784" s="46" t="s">
        <v>3131</v>
      </c>
      <c r="C2784" s="46" t="s">
        <v>429</v>
      </c>
      <c r="D2784" s="48">
        <v>7.78</v>
      </c>
    </row>
    <row r="2785" spans="1:4" x14ac:dyDescent="0.25">
      <c r="A2785" s="49">
        <v>91881</v>
      </c>
      <c r="B2785" s="49" t="s">
        <v>3132</v>
      </c>
      <c r="C2785" s="49" t="s">
        <v>429</v>
      </c>
      <c r="D2785" s="50">
        <v>9.94</v>
      </c>
    </row>
    <row r="2786" spans="1:4" x14ac:dyDescent="0.25">
      <c r="A2786" s="46">
        <v>91882</v>
      </c>
      <c r="B2786" s="46" t="s">
        <v>3133</v>
      </c>
      <c r="C2786" s="46" t="s">
        <v>429</v>
      </c>
      <c r="D2786" s="48">
        <v>9.18</v>
      </c>
    </row>
    <row r="2787" spans="1:4" x14ac:dyDescent="0.25">
      <c r="A2787" s="49">
        <v>91884</v>
      </c>
      <c r="B2787" s="49" t="s">
        <v>3134</v>
      </c>
      <c r="C2787" s="49" t="s">
        <v>429</v>
      </c>
      <c r="D2787" s="50">
        <v>10.34</v>
      </c>
    </row>
    <row r="2788" spans="1:4" x14ac:dyDescent="0.25">
      <c r="A2788" s="46">
        <v>91885</v>
      </c>
      <c r="B2788" s="46" t="s">
        <v>3135</v>
      </c>
      <c r="C2788" s="46" t="s">
        <v>429</v>
      </c>
      <c r="D2788" s="48">
        <v>11.85</v>
      </c>
    </row>
    <row r="2789" spans="1:4" x14ac:dyDescent="0.25">
      <c r="A2789" s="49">
        <v>91886</v>
      </c>
      <c r="B2789" s="49" t="s">
        <v>3136</v>
      </c>
      <c r="C2789" s="49" t="s">
        <v>429</v>
      </c>
      <c r="D2789" s="50">
        <v>13.96</v>
      </c>
    </row>
    <row r="2790" spans="1:4" x14ac:dyDescent="0.25">
      <c r="A2790" s="46">
        <v>91887</v>
      </c>
      <c r="B2790" s="46" t="s">
        <v>3137</v>
      </c>
      <c r="C2790" s="46" t="s">
        <v>429</v>
      </c>
      <c r="D2790" s="48">
        <v>11.23</v>
      </c>
    </row>
    <row r="2791" spans="1:4" x14ac:dyDescent="0.25">
      <c r="A2791" s="49">
        <v>91889</v>
      </c>
      <c r="B2791" s="49" t="s">
        <v>3138</v>
      </c>
      <c r="C2791" s="49" t="s">
        <v>429</v>
      </c>
      <c r="D2791" s="50">
        <v>10.92</v>
      </c>
    </row>
    <row r="2792" spans="1:4" x14ac:dyDescent="0.25">
      <c r="A2792" s="46">
        <v>91890</v>
      </c>
      <c r="B2792" s="46" t="s">
        <v>3139</v>
      </c>
      <c r="C2792" s="46" t="s">
        <v>429</v>
      </c>
      <c r="D2792" s="48">
        <v>12.38</v>
      </c>
    </row>
    <row r="2793" spans="1:4" x14ac:dyDescent="0.25">
      <c r="A2793" s="49">
        <v>91892</v>
      </c>
      <c r="B2793" s="49" t="s">
        <v>3140</v>
      </c>
      <c r="C2793" s="49" t="s">
        <v>429</v>
      </c>
      <c r="D2793" s="50">
        <v>14.43</v>
      </c>
    </row>
    <row r="2794" spans="1:4" x14ac:dyDescent="0.25">
      <c r="A2794" s="46">
        <v>91893</v>
      </c>
      <c r="B2794" s="46" t="s">
        <v>3141</v>
      </c>
      <c r="C2794" s="46" t="s">
        <v>429</v>
      </c>
      <c r="D2794" s="48">
        <v>15.43</v>
      </c>
    </row>
    <row r="2795" spans="1:4" x14ac:dyDescent="0.25">
      <c r="A2795" s="49">
        <v>91895</v>
      </c>
      <c r="B2795" s="49" t="s">
        <v>3142</v>
      </c>
      <c r="C2795" s="49" t="s">
        <v>429</v>
      </c>
      <c r="D2795" s="50">
        <v>17.52</v>
      </c>
    </row>
    <row r="2796" spans="1:4" x14ac:dyDescent="0.25">
      <c r="A2796" s="46">
        <v>91896</v>
      </c>
      <c r="B2796" s="46" t="s">
        <v>3143</v>
      </c>
      <c r="C2796" s="46" t="s">
        <v>429</v>
      </c>
      <c r="D2796" s="48">
        <v>17.75</v>
      </c>
    </row>
    <row r="2797" spans="1:4" x14ac:dyDescent="0.25">
      <c r="A2797" s="49">
        <v>91898</v>
      </c>
      <c r="B2797" s="49" t="s">
        <v>3144</v>
      </c>
      <c r="C2797" s="49" t="s">
        <v>429</v>
      </c>
      <c r="D2797" s="50">
        <v>19.989999999999998</v>
      </c>
    </row>
    <row r="2798" spans="1:4" x14ac:dyDescent="0.25">
      <c r="A2798" s="46">
        <v>91899</v>
      </c>
      <c r="B2798" s="46" t="s">
        <v>3145</v>
      </c>
      <c r="C2798" s="46" t="s">
        <v>429</v>
      </c>
      <c r="D2798" s="48">
        <v>9.2100000000000009</v>
      </c>
    </row>
    <row r="2799" spans="1:4" x14ac:dyDescent="0.25">
      <c r="A2799" s="49">
        <v>91901</v>
      </c>
      <c r="B2799" s="49" t="s">
        <v>3146</v>
      </c>
      <c r="C2799" s="49" t="s">
        <v>429</v>
      </c>
      <c r="D2799" s="50">
        <v>8.9</v>
      </c>
    </row>
    <row r="2800" spans="1:4" x14ac:dyDescent="0.25">
      <c r="A2800" s="46">
        <v>91902</v>
      </c>
      <c r="B2800" s="46" t="s">
        <v>3147</v>
      </c>
      <c r="C2800" s="46" t="s">
        <v>429</v>
      </c>
      <c r="D2800" s="48">
        <v>10.35</v>
      </c>
    </row>
    <row r="2801" spans="1:4" x14ac:dyDescent="0.25">
      <c r="A2801" s="49">
        <v>91904</v>
      </c>
      <c r="B2801" s="49" t="s">
        <v>3148</v>
      </c>
      <c r="C2801" s="49" t="s">
        <v>429</v>
      </c>
      <c r="D2801" s="50">
        <v>12.4</v>
      </c>
    </row>
    <row r="2802" spans="1:4" x14ac:dyDescent="0.25">
      <c r="A2802" s="46">
        <v>91905</v>
      </c>
      <c r="B2802" s="46" t="s">
        <v>3149</v>
      </c>
      <c r="C2802" s="46" t="s">
        <v>429</v>
      </c>
      <c r="D2802" s="48">
        <v>13.4</v>
      </c>
    </row>
    <row r="2803" spans="1:4" x14ac:dyDescent="0.25">
      <c r="A2803" s="49">
        <v>91907</v>
      </c>
      <c r="B2803" s="49" t="s">
        <v>3150</v>
      </c>
      <c r="C2803" s="49" t="s">
        <v>429</v>
      </c>
      <c r="D2803" s="50">
        <v>15.49</v>
      </c>
    </row>
    <row r="2804" spans="1:4" x14ac:dyDescent="0.25">
      <c r="A2804" s="46">
        <v>91908</v>
      </c>
      <c r="B2804" s="46" t="s">
        <v>3151</v>
      </c>
      <c r="C2804" s="46" t="s">
        <v>429</v>
      </c>
      <c r="D2804" s="48">
        <v>15.76</v>
      </c>
    </row>
    <row r="2805" spans="1:4" x14ac:dyDescent="0.25">
      <c r="A2805" s="49">
        <v>91910</v>
      </c>
      <c r="B2805" s="49" t="s">
        <v>3152</v>
      </c>
      <c r="C2805" s="49" t="s">
        <v>429</v>
      </c>
      <c r="D2805" s="50">
        <v>18</v>
      </c>
    </row>
    <row r="2806" spans="1:4" x14ac:dyDescent="0.25">
      <c r="A2806" s="46">
        <v>91911</v>
      </c>
      <c r="B2806" s="46" t="s">
        <v>3153</v>
      </c>
      <c r="C2806" s="46" t="s">
        <v>429</v>
      </c>
      <c r="D2806" s="48">
        <v>15.39</v>
      </c>
    </row>
    <row r="2807" spans="1:4" x14ac:dyDescent="0.25">
      <c r="A2807" s="49">
        <v>91913</v>
      </c>
      <c r="B2807" s="49" t="s">
        <v>3154</v>
      </c>
      <c r="C2807" s="49" t="s">
        <v>429</v>
      </c>
      <c r="D2807" s="50">
        <v>15.08</v>
      </c>
    </row>
    <row r="2808" spans="1:4" x14ac:dyDescent="0.25">
      <c r="A2808" s="46">
        <v>91914</v>
      </c>
      <c r="B2808" s="46" t="s">
        <v>3155</v>
      </c>
      <c r="C2808" s="46" t="s">
        <v>429</v>
      </c>
      <c r="D2808" s="48">
        <v>16.489999999999998</v>
      </c>
    </row>
    <row r="2809" spans="1:4" x14ac:dyDescent="0.25">
      <c r="A2809" s="49">
        <v>91916</v>
      </c>
      <c r="B2809" s="49" t="s">
        <v>3156</v>
      </c>
      <c r="C2809" s="49" t="s">
        <v>429</v>
      </c>
      <c r="D2809" s="50">
        <v>18.54</v>
      </c>
    </row>
    <row r="2810" spans="1:4" x14ac:dyDescent="0.25">
      <c r="A2810" s="46">
        <v>91917</v>
      </c>
      <c r="B2810" s="46" t="s">
        <v>3157</v>
      </c>
      <c r="C2810" s="46" t="s">
        <v>429</v>
      </c>
      <c r="D2810" s="48">
        <v>19.489999999999998</v>
      </c>
    </row>
    <row r="2811" spans="1:4" x14ac:dyDescent="0.25">
      <c r="A2811" s="49">
        <v>91919</v>
      </c>
      <c r="B2811" s="49" t="s">
        <v>3158</v>
      </c>
      <c r="C2811" s="49" t="s">
        <v>429</v>
      </c>
      <c r="D2811" s="50">
        <v>21.58</v>
      </c>
    </row>
    <row r="2812" spans="1:4" x14ac:dyDescent="0.25">
      <c r="A2812" s="46">
        <v>91920</v>
      </c>
      <c r="B2812" s="46" t="s">
        <v>3159</v>
      </c>
      <c r="C2812" s="46" t="s">
        <v>429</v>
      </c>
      <c r="D2812" s="48">
        <v>21.76</v>
      </c>
    </row>
    <row r="2813" spans="1:4" x14ac:dyDescent="0.25">
      <c r="A2813" s="49">
        <v>91922</v>
      </c>
      <c r="B2813" s="49" t="s">
        <v>3160</v>
      </c>
      <c r="C2813" s="49" t="s">
        <v>429</v>
      </c>
      <c r="D2813" s="50">
        <v>24</v>
      </c>
    </row>
    <row r="2814" spans="1:4" x14ac:dyDescent="0.25">
      <c r="A2814" s="46">
        <v>93013</v>
      </c>
      <c r="B2814" s="46" t="s">
        <v>3161</v>
      </c>
      <c r="C2814" s="46" t="s">
        <v>429</v>
      </c>
      <c r="D2814" s="48">
        <v>14.07</v>
      </c>
    </row>
    <row r="2815" spans="1:4" x14ac:dyDescent="0.25">
      <c r="A2815" s="49">
        <v>93014</v>
      </c>
      <c r="B2815" s="49" t="s">
        <v>3162</v>
      </c>
      <c r="C2815" s="49" t="s">
        <v>429</v>
      </c>
      <c r="D2815" s="50">
        <v>17.28</v>
      </c>
    </row>
    <row r="2816" spans="1:4" x14ac:dyDescent="0.25">
      <c r="A2816" s="46">
        <v>93015</v>
      </c>
      <c r="B2816" s="46" t="s">
        <v>3163</v>
      </c>
      <c r="C2816" s="46" t="s">
        <v>429</v>
      </c>
      <c r="D2816" s="48">
        <v>26.19</v>
      </c>
    </row>
    <row r="2817" spans="1:4" x14ac:dyDescent="0.25">
      <c r="A2817" s="49">
        <v>93016</v>
      </c>
      <c r="B2817" s="49" t="s">
        <v>3164</v>
      </c>
      <c r="C2817" s="49" t="s">
        <v>429</v>
      </c>
      <c r="D2817" s="50">
        <v>31.84</v>
      </c>
    </row>
    <row r="2818" spans="1:4" x14ac:dyDescent="0.25">
      <c r="A2818" s="46">
        <v>93017</v>
      </c>
      <c r="B2818" s="46" t="s">
        <v>3165</v>
      </c>
      <c r="C2818" s="46" t="s">
        <v>429</v>
      </c>
      <c r="D2818" s="48">
        <v>47.89</v>
      </c>
    </row>
    <row r="2819" spans="1:4" x14ac:dyDescent="0.25">
      <c r="A2819" s="49">
        <v>93018</v>
      </c>
      <c r="B2819" s="49" t="s">
        <v>3166</v>
      </c>
      <c r="C2819" s="49" t="s">
        <v>429</v>
      </c>
      <c r="D2819" s="50">
        <v>21.48</v>
      </c>
    </row>
    <row r="2820" spans="1:4" x14ac:dyDescent="0.25">
      <c r="A2820" s="46">
        <v>93020</v>
      </c>
      <c r="B2820" s="46" t="s">
        <v>3167</v>
      </c>
      <c r="C2820" s="46" t="s">
        <v>429</v>
      </c>
      <c r="D2820" s="48">
        <v>27.53</v>
      </c>
    </row>
    <row r="2821" spans="1:4" x14ac:dyDescent="0.25">
      <c r="A2821" s="49">
        <v>93022</v>
      </c>
      <c r="B2821" s="49" t="s">
        <v>3168</v>
      </c>
      <c r="C2821" s="49" t="s">
        <v>429</v>
      </c>
      <c r="D2821" s="50">
        <v>46.04</v>
      </c>
    </row>
    <row r="2822" spans="1:4" x14ac:dyDescent="0.25">
      <c r="A2822" s="46">
        <v>93024</v>
      </c>
      <c r="B2822" s="46" t="s">
        <v>3169</v>
      </c>
      <c r="C2822" s="46" t="s">
        <v>429</v>
      </c>
      <c r="D2822" s="48">
        <v>48.39</v>
      </c>
    </row>
    <row r="2823" spans="1:4" x14ac:dyDescent="0.25">
      <c r="A2823" s="49">
        <v>93026</v>
      </c>
      <c r="B2823" s="49" t="s">
        <v>3170</v>
      </c>
      <c r="C2823" s="49" t="s">
        <v>429</v>
      </c>
      <c r="D2823" s="50">
        <v>79.16</v>
      </c>
    </row>
    <row r="2824" spans="1:4" x14ac:dyDescent="0.25">
      <c r="A2824" s="46">
        <v>97559</v>
      </c>
      <c r="B2824" s="46" t="s">
        <v>3171</v>
      </c>
      <c r="C2824" s="46" t="s">
        <v>429</v>
      </c>
      <c r="D2824" s="48">
        <v>12.15</v>
      </c>
    </row>
    <row r="2825" spans="1:4" x14ac:dyDescent="0.25">
      <c r="A2825" s="49">
        <v>97562</v>
      </c>
      <c r="B2825" s="49" t="s">
        <v>3172</v>
      </c>
      <c r="C2825" s="49" t="s">
        <v>429</v>
      </c>
      <c r="D2825" s="50">
        <v>10.119999999999999</v>
      </c>
    </row>
    <row r="2826" spans="1:4" x14ac:dyDescent="0.25">
      <c r="A2826" s="46">
        <v>97564</v>
      </c>
      <c r="B2826" s="46" t="s">
        <v>3173</v>
      </c>
      <c r="C2826" s="46" t="s">
        <v>429</v>
      </c>
      <c r="D2826" s="48">
        <v>16.260000000000002</v>
      </c>
    </row>
    <row r="2827" spans="1:4" x14ac:dyDescent="0.25">
      <c r="A2827" s="49">
        <v>104395</v>
      </c>
      <c r="B2827" s="49" t="s">
        <v>3174</v>
      </c>
      <c r="C2827" s="49" t="s">
        <v>429</v>
      </c>
      <c r="D2827" s="50">
        <v>20.350000000000001</v>
      </c>
    </row>
    <row r="2828" spans="1:4" x14ac:dyDescent="0.25">
      <c r="A2828" s="46">
        <v>91924</v>
      </c>
      <c r="B2828" s="46" t="s">
        <v>3175</v>
      </c>
      <c r="C2828" s="46" t="s">
        <v>36</v>
      </c>
      <c r="D2828" s="48">
        <v>2.71</v>
      </c>
    </row>
    <row r="2829" spans="1:4" x14ac:dyDescent="0.25">
      <c r="A2829" s="49">
        <v>91925</v>
      </c>
      <c r="B2829" s="49" t="s">
        <v>3176</v>
      </c>
      <c r="C2829" s="49" t="s">
        <v>36</v>
      </c>
      <c r="D2829" s="50">
        <v>3.27</v>
      </c>
    </row>
    <row r="2830" spans="1:4" x14ac:dyDescent="0.25">
      <c r="A2830" s="46">
        <v>91926</v>
      </c>
      <c r="B2830" s="46" t="s">
        <v>3177</v>
      </c>
      <c r="C2830" s="46" t="s">
        <v>36</v>
      </c>
      <c r="D2830" s="48">
        <v>3.91</v>
      </c>
    </row>
    <row r="2831" spans="1:4" x14ac:dyDescent="0.25">
      <c r="A2831" s="49">
        <v>91927</v>
      </c>
      <c r="B2831" s="49" t="s">
        <v>3178</v>
      </c>
      <c r="C2831" s="49" t="s">
        <v>36</v>
      </c>
      <c r="D2831" s="50">
        <v>4.4000000000000004</v>
      </c>
    </row>
    <row r="2832" spans="1:4" x14ac:dyDescent="0.25">
      <c r="A2832" s="46">
        <v>91928</v>
      </c>
      <c r="B2832" s="46" t="s">
        <v>3179</v>
      </c>
      <c r="C2832" s="46" t="s">
        <v>36</v>
      </c>
      <c r="D2832" s="48">
        <v>6.06</v>
      </c>
    </row>
    <row r="2833" spans="1:4" x14ac:dyDescent="0.25">
      <c r="A2833" s="49">
        <v>91929</v>
      </c>
      <c r="B2833" s="49" t="s">
        <v>3180</v>
      </c>
      <c r="C2833" s="49" t="s">
        <v>36</v>
      </c>
      <c r="D2833" s="50">
        <v>6.49</v>
      </c>
    </row>
    <row r="2834" spans="1:4" x14ac:dyDescent="0.25">
      <c r="A2834" s="46">
        <v>91930</v>
      </c>
      <c r="B2834" s="46" t="s">
        <v>3181</v>
      </c>
      <c r="C2834" s="46" t="s">
        <v>36</v>
      </c>
      <c r="D2834" s="48">
        <v>8.48</v>
      </c>
    </row>
    <row r="2835" spans="1:4" x14ac:dyDescent="0.25">
      <c r="A2835" s="49">
        <v>91931</v>
      </c>
      <c r="B2835" s="49" t="s">
        <v>3182</v>
      </c>
      <c r="C2835" s="49" t="s">
        <v>36</v>
      </c>
      <c r="D2835" s="50">
        <v>9.16</v>
      </c>
    </row>
    <row r="2836" spans="1:4" x14ac:dyDescent="0.25">
      <c r="A2836" s="46">
        <v>91932</v>
      </c>
      <c r="B2836" s="46" t="s">
        <v>3183</v>
      </c>
      <c r="C2836" s="46" t="s">
        <v>36</v>
      </c>
      <c r="D2836" s="48">
        <v>15.19</v>
      </c>
    </row>
    <row r="2837" spans="1:4" x14ac:dyDescent="0.25">
      <c r="A2837" s="49">
        <v>91933</v>
      </c>
      <c r="B2837" s="49" t="s">
        <v>3184</v>
      </c>
      <c r="C2837" s="49" t="s">
        <v>36</v>
      </c>
      <c r="D2837" s="50">
        <v>14.64</v>
      </c>
    </row>
    <row r="2838" spans="1:4" x14ac:dyDescent="0.25">
      <c r="A2838" s="46">
        <v>91934</v>
      </c>
      <c r="B2838" s="46" t="s">
        <v>3185</v>
      </c>
      <c r="C2838" s="46" t="s">
        <v>36</v>
      </c>
      <c r="D2838" s="48">
        <v>21.92</v>
      </c>
    </row>
    <row r="2839" spans="1:4" x14ac:dyDescent="0.25">
      <c r="A2839" s="49">
        <v>91935</v>
      </c>
      <c r="B2839" s="49" t="s">
        <v>3186</v>
      </c>
      <c r="C2839" s="49" t="s">
        <v>36</v>
      </c>
      <c r="D2839" s="50">
        <v>22.97</v>
      </c>
    </row>
    <row r="2840" spans="1:4" x14ac:dyDescent="0.25">
      <c r="A2840" s="46">
        <v>92979</v>
      </c>
      <c r="B2840" s="46" t="s">
        <v>3187</v>
      </c>
      <c r="C2840" s="46" t="s">
        <v>36</v>
      </c>
      <c r="D2840" s="48">
        <v>10.06</v>
      </c>
    </row>
    <row r="2841" spans="1:4" x14ac:dyDescent="0.25">
      <c r="A2841" s="49">
        <v>92980</v>
      </c>
      <c r="B2841" s="49" t="s">
        <v>3188</v>
      </c>
      <c r="C2841" s="49" t="s">
        <v>36</v>
      </c>
      <c r="D2841" s="50">
        <v>9.61</v>
      </c>
    </row>
    <row r="2842" spans="1:4" x14ac:dyDescent="0.25">
      <c r="A2842" s="46">
        <v>92981</v>
      </c>
      <c r="B2842" s="46" t="s">
        <v>3189</v>
      </c>
      <c r="C2842" s="46" t="s">
        <v>36</v>
      </c>
      <c r="D2842" s="48">
        <v>14.37</v>
      </c>
    </row>
    <row r="2843" spans="1:4" x14ac:dyDescent="0.25">
      <c r="A2843" s="49">
        <v>92982</v>
      </c>
      <c r="B2843" s="49" t="s">
        <v>3190</v>
      </c>
      <c r="C2843" s="49" t="s">
        <v>36</v>
      </c>
      <c r="D2843" s="50">
        <v>15.23</v>
      </c>
    </row>
    <row r="2844" spans="1:4" x14ac:dyDescent="0.25">
      <c r="A2844" s="46">
        <v>92984</v>
      </c>
      <c r="B2844" s="46" t="s">
        <v>3191</v>
      </c>
      <c r="C2844" s="46" t="s">
        <v>36</v>
      </c>
      <c r="D2844" s="48">
        <v>25.21</v>
      </c>
    </row>
    <row r="2845" spans="1:4" x14ac:dyDescent="0.25">
      <c r="A2845" s="49">
        <v>92986</v>
      </c>
      <c r="B2845" s="49" t="s">
        <v>3192</v>
      </c>
      <c r="C2845" s="49" t="s">
        <v>36</v>
      </c>
      <c r="D2845" s="50">
        <v>34.880000000000003</v>
      </c>
    </row>
    <row r="2846" spans="1:4" x14ac:dyDescent="0.25">
      <c r="A2846" s="46">
        <v>92988</v>
      </c>
      <c r="B2846" s="46" t="s">
        <v>3193</v>
      </c>
      <c r="C2846" s="46" t="s">
        <v>36</v>
      </c>
      <c r="D2846" s="48">
        <v>50.64</v>
      </c>
    </row>
    <row r="2847" spans="1:4" x14ac:dyDescent="0.25">
      <c r="A2847" s="49">
        <v>92990</v>
      </c>
      <c r="B2847" s="49" t="s">
        <v>3194</v>
      </c>
      <c r="C2847" s="49" t="s">
        <v>36</v>
      </c>
      <c r="D2847" s="50">
        <v>70.11</v>
      </c>
    </row>
    <row r="2848" spans="1:4" x14ac:dyDescent="0.25">
      <c r="A2848" s="46">
        <v>92992</v>
      </c>
      <c r="B2848" s="46" t="s">
        <v>3195</v>
      </c>
      <c r="C2848" s="46" t="s">
        <v>36</v>
      </c>
      <c r="D2848" s="48">
        <v>90.66</v>
      </c>
    </row>
    <row r="2849" spans="1:4" x14ac:dyDescent="0.25">
      <c r="A2849" s="49">
        <v>92994</v>
      </c>
      <c r="B2849" s="49" t="s">
        <v>3196</v>
      </c>
      <c r="C2849" s="49" t="s">
        <v>36</v>
      </c>
      <c r="D2849" s="50">
        <v>117.83</v>
      </c>
    </row>
    <row r="2850" spans="1:4" x14ac:dyDescent="0.25">
      <c r="A2850" s="46">
        <v>92996</v>
      </c>
      <c r="B2850" s="46" t="s">
        <v>3197</v>
      </c>
      <c r="C2850" s="46" t="s">
        <v>36</v>
      </c>
      <c r="D2850" s="48">
        <v>142.55000000000001</v>
      </c>
    </row>
    <row r="2851" spans="1:4" x14ac:dyDescent="0.25">
      <c r="A2851" s="49">
        <v>92998</v>
      </c>
      <c r="B2851" s="49" t="s">
        <v>3198</v>
      </c>
      <c r="C2851" s="49" t="s">
        <v>36</v>
      </c>
      <c r="D2851" s="50">
        <v>174.73</v>
      </c>
    </row>
    <row r="2852" spans="1:4" x14ac:dyDescent="0.25">
      <c r="A2852" s="46">
        <v>93000</v>
      </c>
      <c r="B2852" s="46" t="s">
        <v>3199</v>
      </c>
      <c r="C2852" s="46" t="s">
        <v>36</v>
      </c>
      <c r="D2852" s="48">
        <v>231.35</v>
      </c>
    </row>
    <row r="2853" spans="1:4" x14ac:dyDescent="0.25">
      <c r="A2853" s="49">
        <v>93002</v>
      </c>
      <c r="B2853" s="49" t="s">
        <v>3200</v>
      </c>
      <c r="C2853" s="49" t="s">
        <v>36</v>
      </c>
      <c r="D2853" s="50">
        <v>299.18</v>
      </c>
    </row>
    <row r="2854" spans="1:4" x14ac:dyDescent="0.25">
      <c r="A2854" s="46">
        <v>101884</v>
      </c>
      <c r="B2854" s="46" t="s">
        <v>3201</v>
      </c>
      <c r="C2854" s="46" t="s">
        <v>36</v>
      </c>
      <c r="D2854" s="48">
        <v>9.82</v>
      </c>
    </row>
    <row r="2855" spans="1:4" x14ac:dyDescent="0.25">
      <c r="A2855" s="49">
        <v>101885</v>
      </c>
      <c r="B2855" s="49" t="s">
        <v>3202</v>
      </c>
      <c r="C2855" s="49" t="s">
        <v>36</v>
      </c>
      <c r="D2855" s="50">
        <v>9.3699999999999992</v>
      </c>
    </row>
    <row r="2856" spans="1:4" x14ac:dyDescent="0.25">
      <c r="A2856" s="46">
        <v>101886</v>
      </c>
      <c r="B2856" s="46" t="s">
        <v>3203</v>
      </c>
      <c r="C2856" s="46" t="s">
        <v>36</v>
      </c>
      <c r="D2856" s="48">
        <v>14.09</v>
      </c>
    </row>
    <row r="2857" spans="1:4" x14ac:dyDescent="0.25">
      <c r="A2857" s="49">
        <v>101887</v>
      </c>
      <c r="B2857" s="49" t="s">
        <v>3204</v>
      </c>
      <c r="C2857" s="49" t="s">
        <v>36</v>
      </c>
      <c r="D2857" s="50">
        <v>14.95</v>
      </c>
    </row>
    <row r="2858" spans="1:4" x14ac:dyDescent="0.25">
      <c r="A2858" s="46">
        <v>101888</v>
      </c>
      <c r="B2858" s="46" t="s">
        <v>3205</v>
      </c>
      <c r="C2858" s="46" t="s">
        <v>36</v>
      </c>
      <c r="D2858" s="48">
        <v>22.1</v>
      </c>
    </row>
    <row r="2859" spans="1:4" x14ac:dyDescent="0.25">
      <c r="A2859" s="49">
        <v>101889</v>
      </c>
      <c r="B2859" s="49" t="s">
        <v>3206</v>
      </c>
      <c r="C2859" s="49" t="s">
        <v>36</v>
      </c>
      <c r="D2859" s="50">
        <v>23.22</v>
      </c>
    </row>
    <row r="2860" spans="1:4" x14ac:dyDescent="0.25">
      <c r="A2860" s="46">
        <v>91936</v>
      </c>
      <c r="B2860" s="46" t="s">
        <v>3207</v>
      </c>
      <c r="C2860" s="46" t="s">
        <v>429</v>
      </c>
      <c r="D2860" s="48">
        <v>16.66</v>
      </c>
    </row>
    <row r="2861" spans="1:4" x14ac:dyDescent="0.25">
      <c r="A2861" s="49">
        <v>91937</v>
      </c>
      <c r="B2861" s="49" t="s">
        <v>3208</v>
      </c>
      <c r="C2861" s="49" t="s">
        <v>429</v>
      </c>
      <c r="D2861" s="50">
        <v>14.68</v>
      </c>
    </row>
    <row r="2862" spans="1:4" x14ac:dyDescent="0.25">
      <c r="A2862" s="46">
        <v>91939</v>
      </c>
      <c r="B2862" s="46" t="s">
        <v>3209</v>
      </c>
      <c r="C2862" s="46" t="s">
        <v>429</v>
      </c>
      <c r="D2862" s="48">
        <v>28.49</v>
      </c>
    </row>
    <row r="2863" spans="1:4" x14ac:dyDescent="0.25">
      <c r="A2863" s="49">
        <v>91940</v>
      </c>
      <c r="B2863" s="49" t="s">
        <v>3210</v>
      </c>
      <c r="C2863" s="49" t="s">
        <v>429</v>
      </c>
      <c r="D2863" s="50">
        <v>16.54</v>
      </c>
    </row>
    <row r="2864" spans="1:4" x14ac:dyDescent="0.25">
      <c r="A2864" s="46">
        <v>91941</v>
      </c>
      <c r="B2864" s="46" t="s">
        <v>3211</v>
      </c>
      <c r="C2864" s="46" t="s">
        <v>429</v>
      </c>
      <c r="D2864" s="48">
        <v>10.67</v>
      </c>
    </row>
    <row r="2865" spans="1:4" x14ac:dyDescent="0.25">
      <c r="A2865" s="49">
        <v>91942</v>
      </c>
      <c r="B2865" s="49" t="s">
        <v>3212</v>
      </c>
      <c r="C2865" s="49" t="s">
        <v>429</v>
      </c>
      <c r="D2865" s="50">
        <v>32.03</v>
      </c>
    </row>
    <row r="2866" spans="1:4" x14ac:dyDescent="0.25">
      <c r="A2866" s="46">
        <v>91943</v>
      </c>
      <c r="B2866" s="46" t="s">
        <v>3213</v>
      </c>
      <c r="C2866" s="46" t="s">
        <v>429</v>
      </c>
      <c r="D2866" s="48">
        <v>19.66</v>
      </c>
    </row>
    <row r="2867" spans="1:4" x14ac:dyDescent="0.25">
      <c r="A2867" s="49">
        <v>91944</v>
      </c>
      <c r="B2867" s="49" t="s">
        <v>3214</v>
      </c>
      <c r="C2867" s="49" t="s">
        <v>429</v>
      </c>
      <c r="D2867" s="50">
        <v>13.56</v>
      </c>
    </row>
    <row r="2868" spans="1:4" x14ac:dyDescent="0.25">
      <c r="A2868" s="46">
        <v>92865</v>
      </c>
      <c r="B2868" s="46" t="s">
        <v>3215</v>
      </c>
      <c r="C2868" s="46" t="s">
        <v>429</v>
      </c>
      <c r="D2868" s="48">
        <v>13.59</v>
      </c>
    </row>
    <row r="2869" spans="1:4" x14ac:dyDescent="0.25">
      <c r="A2869" s="49">
        <v>92866</v>
      </c>
      <c r="B2869" s="49" t="s">
        <v>3216</v>
      </c>
      <c r="C2869" s="49" t="s">
        <v>429</v>
      </c>
      <c r="D2869" s="50">
        <v>11.77</v>
      </c>
    </row>
    <row r="2870" spans="1:4" x14ac:dyDescent="0.25">
      <c r="A2870" s="46">
        <v>92867</v>
      </c>
      <c r="B2870" s="46" t="s">
        <v>3217</v>
      </c>
      <c r="C2870" s="46" t="s">
        <v>429</v>
      </c>
      <c r="D2870" s="48">
        <v>27.59</v>
      </c>
    </row>
    <row r="2871" spans="1:4" x14ac:dyDescent="0.25">
      <c r="A2871" s="49">
        <v>92868</v>
      </c>
      <c r="B2871" s="49" t="s">
        <v>3218</v>
      </c>
      <c r="C2871" s="49" t="s">
        <v>429</v>
      </c>
      <c r="D2871" s="50">
        <v>15.64</v>
      </c>
    </row>
    <row r="2872" spans="1:4" x14ac:dyDescent="0.25">
      <c r="A2872" s="46">
        <v>92869</v>
      </c>
      <c r="B2872" s="46" t="s">
        <v>3219</v>
      </c>
      <c r="C2872" s="46" t="s">
        <v>429</v>
      </c>
      <c r="D2872" s="48">
        <v>9.77</v>
      </c>
    </row>
    <row r="2873" spans="1:4" x14ac:dyDescent="0.25">
      <c r="A2873" s="49">
        <v>92870</v>
      </c>
      <c r="B2873" s="49" t="s">
        <v>3220</v>
      </c>
      <c r="C2873" s="49" t="s">
        <v>429</v>
      </c>
      <c r="D2873" s="50">
        <v>30.45</v>
      </c>
    </row>
    <row r="2874" spans="1:4" x14ac:dyDescent="0.25">
      <c r="A2874" s="46">
        <v>92871</v>
      </c>
      <c r="B2874" s="46" t="s">
        <v>3221</v>
      </c>
      <c r="C2874" s="46" t="s">
        <v>429</v>
      </c>
      <c r="D2874" s="48">
        <v>18.079999999999998</v>
      </c>
    </row>
    <row r="2875" spans="1:4" x14ac:dyDescent="0.25">
      <c r="A2875" s="49">
        <v>92872</v>
      </c>
      <c r="B2875" s="49" t="s">
        <v>3222</v>
      </c>
      <c r="C2875" s="49" t="s">
        <v>429</v>
      </c>
      <c r="D2875" s="50">
        <v>11.98</v>
      </c>
    </row>
    <row r="2876" spans="1:4" x14ac:dyDescent="0.25">
      <c r="A2876" s="46">
        <v>95777</v>
      </c>
      <c r="B2876" s="46" t="s">
        <v>3223</v>
      </c>
      <c r="C2876" s="46" t="s">
        <v>429</v>
      </c>
      <c r="D2876" s="48">
        <v>23.34</v>
      </c>
    </row>
    <row r="2877" spans="1:4" x14ac:dyDescent="0.25">
      <c r="A2877" s="49">
        <v>95778</v>
      </c>
      <c r="B2877" s="49" t="s">
        <v>3224</v>
      </c>
      <c r="C2877" s="49" t="s">
        <v>429</v>
      </c>
      <c r="D2877" s="50">
        <v>26.03</v>
      </c>
    </row>
    <row r="2878" spans="1:4" x14ac:dyDescent="0.25">
      <c r="A2878" s="46">
        <v>95779</v>
      </c>
      <c r="B2878" s="46" t="s">
        <v>3225</v>
      </c>
      <c r="C2878" s="46" t="s">
        <v>429</v>
      </c>
      <c r="D2878" s="48">
        <v>21.61</v>
      </c>
    </row>
    <row r="2879" spans="1:4" x14ac:dyDescent="0.25">
      <c r="A2879" s="49">
        <v>95780</v>
      </c>
      <c r="B2879" s="49" t="s">
        <v>3226</v>
      </c>
      <c r="C2879" s="49" t="s">
        <v>429</v>
      </c>
      <c r="D2879" s="50">
        <v>27.92</v>
      </c>
    </row>
    <row r="2880" spans="1:4" x14ac:dyDescent="0.25">
      <c r="A2880" s="46">
        <v>95781</v>
      </c>
      <c r="B2880" s="46" t="s">
        <v>3227</v>
      </c>
      <c r="C2880" s="46" t="s">
        <v>429</v>
      </c>
      <c r="D2880" s="48">
        <v>31.59</v>
      </c>
    </row>
    <row r="2881" spans="1:4" x14ac:dyDescent="0.25">
      <c r="A2881" s="49">
        <v>95782</v>
      </c>
      <c r="B2881" s="49" t="s">
        <v>3228</v>
      </c>
      <c r="C2881" s="49" t="s">
        <v>429</v>
      </c>
      <c r="D2881" s="50">
        <v>29.9</v>
      </c>
    </row>
    <row r="2882" spans="1:4" x14ac:dyDescent="0.25">
      <c r="A2882" s="46">
        <v>95785</v>
      </c>
      <c r="B2882" s="46" t="s">
        <v>3229</v>
      </c>
      <c r="C2882" s="46" t="s">
        <v>429</v>
      </c>
      <c r="D2882" s="48">
        <v>35.49</v>
      </c>
    </row>
    <row r="2883" spans="1:4" x14ac:dyDescent="0.25">
      <c r="A2883" s="49">
        <v>95787</v>
      </c>
      <c r="B2883" s="49" t="s">
        <v>3230</v>
      </c>
      <c r="C2883" s="49" t="s">
        <v>429</v>
      </c>
      <c r="D2883" s="50">
        <v>25.88</v>
      </c>
    </row>
    <row r="2884" spans="1:4" x14ac:dyDescent="0.25">
      <c r="A2884" s="46">
        <v>95789</v>
      </c>
      <c r="B2884" s="46" t="s">
        <v>3231</v>
      </c>
      <c r="C2884" s="46" t="s">
        <v>429</v>
      </c>
      <c r="D2884" s="48">
        <v>35.549999999999997</v>
      </c>
    </row>
    <row r="2885" spans="1:4" x14ac:dyDescent="0.25">
      <c r="A2885" s="49">
        <v>95791</v>
      </c>
      <c r="B2885" s="49" t="s">
        <v>3232</v>
      </c>
      <c r="C2885" s="49" t="s">
        <v>429</v>
      </c>
      <c r="D2885" s="50">
        <v>49.73</v>
      </c>
    </row>
    <row r="2886" spans="1:4" x14ac:dyDescent="0.25">
      <c r="A2886" s="46">
        <v>95795</v>
      </c>
      <c r="B2886" s="46" t="s">
        <v>3233</v>
      </c>
      <c r="C2886" s="46" t="s">
        <v>429</v>
      </c>
      <c r="D2886" s="48">
        <v>29.52</v>
      </c>
    </row>
    <row r="2887" spans="1:4" x14ac:dyDescent="0.25">
      <c r="A2887" s="49">
        <v>95796</v>
      </c>
      <c r="B2887" s="49" t="s">
        <v>3234</v>
      </c>
      <c r="C2887" s="49" t="s">
        <v>429</v>
      </c>
      <c r="D2887" s="50">
        <v>41.77</v>
      </c>
    </row>
    <row r="2888" spans="1:4" x14ac:dyDescent="0.25">
      <c r="A2888" s="46">
        <v>95797</v>
      </c>
      <c r="B2888" s="46" t="s">
        <v>3235</v>
      </c>
      <c r="C2888" s="46" t="s">
        <v>429</v>
      </c>
      <c r="D2888" s="48">
        <v>58</v>
      </c>
    </row>
    <row r="2889" spans="1:4" x14ac:dyDescent="0.25">
      <c r="A2889" s="49">
        <v>95801</v>
      </c>
      <c r="B2889" s="49" t="s">
        <v>3236</v>
      </c>
      <c r="C2889" s="49" t="s">
        <v>429</v>
      </c>
      <c r="D2889" s="50">
        <v>35.51</v>
      </c>
    </row>
    <row r="2890" spans="1:4" x14ac:dyDescent="0.25">
      <c r="A2890" s="46">
        <v>95802</v>
      </c>
      <c r="B2890" s="46" t="s">
        <v>3237</v>
      </c>
      <c r="C2890" s="46" t="s">
        <v>429</v>
      </c>
      <c r="D2890" s="48">
        <v>44.03</v>
      </c>
    </row>
    <row r="2891" spans="1:4" x14ac:dyDescent="0.25">
      <c r="A2891" s="49">
        <v>95803</v>
      </c>
      <c r="B2891" s="49" t="s">
        <v>3238</v>
      </c>
      <c r="C2891" s="49" t="s">
        <v>429</v>
      </c>
      <c r="D2891" s="50">
        <v>64.45</v>
      </c>
    </row>
    <row r="2892" spans="1:4" x14ac:dyDescent="0.25">
      <c r="A2892" s="46">
        <v>95804</v>
      </c>
      <c r="B2892" s="46" t="s">
        <v>3239</v>
      </c>
      <c r="C2892" s="46" t="s">
        <v>429</v>
      </c>
      <c r="D2892" s="48">
        <v>20.82</v>
      </c>
    </row>
    <row r="2893" spans="1:4" x14ac:dyDescent="0.25">
      <c r="A2893" s="49">
        <v>95805</v>
      </c>
      <c r="B2893" s="49" t="s">
        <v>3240</v>
      </c>
      <c r="C2893" s="49" t="s">
        <v>429</v>
      </c>
      <c r="D2893" s="50">
        <v>21.97</v>
      </c>
    </row>
    <row r="2894" spans="1:4" x14ac:dyDescent="0.25">
      <c r="A2894" s="46">
        <v>95806</v>
      </c>
      <c r="B2894" s="46" t="s">
        <v>3241</v>
      </c>
      <c r="C2894" s="46" t="s">
        <v>429</v>
      </c>
      <c r="D2894" s="48">
        <v>24.06</v>
      </c>
    </row>
    <row r="2895" spans="1:4" x14ac:dyDescent="0.25">
      <c r="A2895" s="49">
        <v>95807</v>
      </c>
      <c r="B2895" s="49" t="s">
        <v>3242</v>
      </c>
      <c r="C2895" s="49" t="s">
        <v>429</v>
      </c>
      <c r="D2895" s="50">
        <v>24.41</v>
      </c>
    </row>
    <row r="2896" spans="1:4" x14ac:dyDescent="0.25">
      <c r="A2896" s="46">
        <v>95808</v>
      </c>
      <c r="B2896" s="46" t="s">
        <v>3243</v>
      </c>
      <c r="C2896" s="46" t="s">
        <v>429</v>
      </c>
      <c r="D2896" s="48">
        <v>27.86</v>
      </c>
    </row>
    <row r="2897" spans="1:4" x14ac:dyDescent="0.25">
      <c r="A2897" s="49">
        <v>95809</v>
      </c>
      <c r="B2897" s="49" t="s">
        <v>3244</v>
      </c>
      <c r="C2897" s="49" t="s">
        <v>429</v>
      </c>
      <c r="D2897" s="50">
        <v>34.58</v>
      </c>
    </row>
    <row r="2898" spans="1:4" x14ac:dyDescent="0.25">
      <c r="A2898" s="46">
        <v>95810</v>
      </c>
      <c r="B2898" s="46" t="s">
        <v>3245</v>
      </c>
      <c r="C2898" s="46" t="s">
        <v>429</v>
      </c>
      <c r="D2898" s="48">
        <v>15.27</v>
      </c>
    </row>
    <row r="2899" spans="1:4" x14ac:dyDescent="0.25">
      <c r="A2899" s="49">
        <v>95811</v>
      </c>
      <c r="B2899" s="49" t="s">
        <v>3246</v>
      </c>
      <c r="C2899" s="49" t="s">
        <v>429</v>
      </c>
      <c r="D2899" s="50">
        <v>18.73</v>
      </c>
    </row>
    <row r="2900" spans="1:4" x14ac:dyDescent="0.25">
      <c r="A2900" s="46">
        <v>95812</v>
      </c>
      <c r="B2900" s="46" t="s">
        <v>3247</v>
      </c>
      <c r="C2900" s="46" t="s">
        <v>429</v>
      </c>
      <c r="D2900" s="48">
        <v>25.44</v>
      </c>
    </row>
    <row r="2901" spans="1:4" x14ac:dyDescent="0.25">
      <c r="A2901" s="49">
        <v>95813</v>
      </c>
      <c r="B2901" s="49" t="s">
        <v>3248</v>
      </c>
      <c r="C2901" s="49" t="s">
        <v>429</v>
      </c>
      <c r="D2901" s="50">
        <v>17.73</v>
      </c>
    </row>
    <row r="2902" spans="1:4" x14ac:dyDescent="0.25">
      <c r="A2902" s="46">
        <v>95814</v>
      </c>
      <c r="B2902" s="46" t="s">
        <v>3249</v>
      </c>
      <c r="C2902" s="46" t="s">
        <v>429</v>
      </c>
      <c r="D2902" s="48">
        <v>22.33</v>
      </c>
    </row>
    <row r="2903" spans="1:4" x14ac:dyDescent="0.25">
      <c r="A2903" s="49">
        <v>95815</v>
      </c>
      <c r="B2903" s="49" t="s">
        <v>3250</v>
      </c>
      <c r="C2903" s="49" t="s">
        <v>429</v>
      </c>
      <c r="D2903" s="50">
        <v>32.81</v>
      </c>
    </row>
    <row r="2904" spans="1:4" x14ac:dyDescent="0.25">
      <c r="A2904" s="46">
        <v>95816</v>
      </c>
      <c r="B2904" s="46" t="s">
        <v>3251</v>
      </c>
      <c r="C2904" s="46" t="s">
        <v>429</v>
      </c>
      <c r="D2904" s="48">
        <v>29.57</v>
      </c>
    </row>
    <row r="2905" spans="1:4" x14ac:dyDescent="0.25">
      <c r="A2905" s="49">
        <v>95817</v>
      </c>
      <c r="B2905" s="49" t="s">
        <v>3252</v>
      </c>
      <c r="C2905" s="49" t="s">
        <v>429</v>
      </c>
      <c r="D2905" s="50">
        <v>34.85</v>
      </c>
    </row>
    <row r="2906" spans="1:4" x14ac:dyDescent="0.25">
      <c r="A2906" s="46">
        <v>95818</v>
      </c>
      <c r="B2906" s="46" t="s">
        <v>3253</v>
      </c>
      <c r="C2906" s="46" t="s">
        <v>429</v>
      </c>
      <c r="D2906" s="48">
        <v>48.37</v>
      </c>
    </row>
    <row r="2907" spans="1:4" x14ac:dyDescent="0.25">
      <c r="A2907" s="49">
        <v>97881</v>
      </c>
      <c r="B2907" s="49" t="s">
        <v>3254</v>
      </c>
      <c r="C2907" s="49" t="s">
        <v>429</v>
      </c>
      <c r="D2907" s="50">
        <v>134.33000000000001</v>
      </c>
    </row>
    <row r="2908" spans="1:4" x14ac:dyDescent="0.25">
      <c r="A2908" s="46">
        <v>97882</v>
      </c>
      <c r="B2908" s="46" t="s">
        <v>3255</v>
      </c>
      <c r="C2908" s="46" t="s">
        <v>429</v>
      </c>
      <c r="D2908" s="48">
        <v>212.21</v>
      </c>
    </row>
    <row r="2909" spans="1:4" x14ac:dyDescent="0.25">
      <c r="A2909" s="49">
        <v>97883</v>
      </c>
      <c r="B2909" s="49" t="s">
        <v>3256</v>
      </c>
      <c r="C2909" s="49" t="s">
        <v>429</v>
      </c>
      <c r="D2909" s="50">
        <v>410.4</v>
      </c>
    </row>
    <row r="2910" spans="1:4" x14ac:dyDescent="0.25">
      <c r="A2910" s="46">
        <v>97884</v>
      </c>
      <c r="B2910" s="46" t="s">
        <v>3257</v>
      </c>
      <c r="C2910" s="46" t="s">
        <v>429</v>
      </c>
      <c r="D2910" s="48">
        <v>806.12</v>
      </c>
    </row>
    <row r="2911" spans="1:4" x14ac:dyDescent="0.25">
      <c r="A2911" s="49">
        <v>97885</v>
      </c>
      <c r="B2911" s="49" t="s">
        <v>3258</v>
      </c>
      <c r="C2911" s="49" t="s">
        <v>429</v>
      </c>
      <c r="D2911" s="51">
        <v>1242.4000000000001</v>
      </c>
    </row>
    <row r="2912" spans="1:4" x14ac:dyDescent="0.25">
      <c r="A2912" s="46">
        <v>97886</v>
      </c>
      <c r="B2912" s="46" t="s">
        <v>3259</v>
      </c>
      <c r="C2912" s="46" t="s">
        <v>429</v>
      </c>
      <c r="D2912" s="48">
        <v>165.37</v>
      </c>
    </row>
    <row r="2913" spans="1:4" x14ac:dyDescent="0.25">
      <c r="A2913" s="49">
        <v>97887</v>
      </c>
      <c r="B2913" s="49" t="s">
        <v>3260</v>
      </c>
      <c r="C2913" s="49" t="s">
        <v>429</v>
      </c>
      <c r="D2913" s="50">
        <v>260.61</v>
      </c>
    </row>
    <row r="2914" spans="1:4" x14ac:dyDescent="0.25">
      <c r="A2914" s="46">
        <v>97888</v>
      </c>
      <c r="B2914" s="46" t="s">
        <v>3261</v>
      </c>
      <c r="C2914" s="46" t="s">
        <v>429</v>
      </c>
      <c r="D2914" s="48">
        <v>505.85</v>
      </c>
    </row>
    <row r="2915" spans="1:4" x14ac:dyDescent="0.25">
      <c r="A2915" s="49">
        <v>97889</v>
      </c>
      <c r="B2915" s="49" t="s">
        <v>3262</v>
      </c>
      <c r="C2915" s="49" t="s">
        <v>429</v>
      </c>
      <c r="D2915" s="50">
        <v>685.22</v>
      </c>
    </row>
    <row r="2916" spans="1:4" x14ac:dyDescent="0.25">
      <c r="A2916" s="46">
        <v>97890</v>
      </c>
      <c r="B2916" s="46" t="s">
        <v>3263</v>
      </c>
      <c r="C2916" s="46" t="s">
        <v>429</v>
      </c>
      <c r="D2916" s="48">
        <v>792.57</v>
      </c>
    </row>
    <row r="2917" spans="1:4" x14ac:dyDescent="0.25">
      <c r="A2917" s="49">
        <v>97891</v>
      </c>
      <c r="B2917" s="49" t="s">
        <v>3264</v>
      </c>
      <c r="C2917" s="49" t="s">
        <v>429</v>
      </c>
      <c r="D2917" s="50">
        <v>196.83</v>
      </c>
    </row>
    <row r="2918" spans="1:4" x14ac:dyDescent="0.25">
      <c r="A2918" s="46">
        <v>97892</v>
      </c>
      <c r="B2918" s="46" t="s">
        <v>3265</v>
      </c>
      <c r="C2918" s="46" t="s">
        <v>429</v>
      </c>
      <c r="D2918" s="48">
        <v>371.03</v>
      </c>
    </row>
    <row r="2919" spans="1:4" x14ac:dyDescent="0.25">
      <c r="A2919" s="49">
        <v>97893</v>
      </c>
      <c r="B2919" s="49" t="s">
        <v>3266</v>
      </c>
      <c r="C2919" s="49" t="s">
        <v>429</v>
      </c>
      <c r="D2919" s="50">
        <v>513.25</v>
      </c>
    </row>
    <row r="2920" spans="1:4" x14ac:dyDescent="0.25">
      <c r="A2920" s="46">
        <v>97894</v>
      </c>
      <c r="B2920" s="46" t="s">
        <v>3267</v>
      </c>
      <c r="C2920" s="46" t="s">
        <v>429</v>
      </c>
      <c r="D2920" s="48">
        <v>584.22</v>
      </c>
    </row>
    <row r="2921" spans="1:4" x14ac:dyDescent="0.25">
      <c r="A2921" s="49">
        <v>104396</v>
      </c>
      <c r="B2921" s="49" t="s">
        <v>3268</v>
      </c>
      <c r="C2921" s="49" t="s">
        <v>429</v>
      </c>
      <c r="D2921" s="50">
        <v>20.7</v>
      </c>
    </row>
    <row r="2922" spans="1:4" x14ac:dyDescent="0.25">
      <c r="A2922" s="46">
        <v>104397</v>
      </c>
      <c r="B2922" s="46" t="s">
        <v>3269</v>
      </c>
      <c r="C2922" s="46" t="s">
        <v>429</v>
      </c>
      <c r="D2922" s="48">
        <v>24.67</v>
      </c>
    </row>
    <row r="2923" spans="1:4" x14ac:dyDescent="0.25">
      <c r="A2923" s="49">
        <v>104398</v>
      </c>
      <c r="B2923" s="49" t="s">
        <v>3270</v>
      </c>
      <c r="C2923" s="49" t="s">
        <v>429</v>
      </c>
      <c r="D2923" s="50">
        <v>24.4</v>
      </c>
    </row>
    <row r="2924" spans="1:4" x14ac:dyDescent="0.25">
      <c r="A2924" s="46">
        <v>104399</v>
      </c>
      <c r="B2924" s="46" t="s">
        <v>3271</v>
      </c>
      <c r="C2924" s="46" t="s">
        <v>429</v>
      </c>
      <c r="D2924" s="48">
        <v>26.58</v>
      </c>
    </row>
    <row r="2925" spans="1:4" x14ac:dyDescent="0.25">
      <c r="A2925" s="49">
        <v>104400</v>
      </c>
      <c r="B2925" s="49" t="s">
        <v>3272</v>
      </c>
      <c r="C2925" s="49" t="s">
        <v>429</v>
      </c>
      <c r="D2925" s="50">
        <v>34.03</v>
      </c>
    </row>
    <row r="2926" spans="1:4" x14ac:dyDescent="0.25">
      <c r="A2926" s="46">
        <v>104401</v>
      </c>
      <c r="B2926" s="46" t="s">
        <v>3273</v>
      </c>
      <c r="C2926" s="46" t="s">
        <v>429</v>
      </c>
      <c r="D2926" s="48">
        <v>23.13</v>
      </c>
    </row>
    <row r="2927" spans="1:4" x14ac:dyDescent="0.25">
      <c r="A2927" s="49">
        <v>104402</v>
      </c>
      <c r="B2927" s="49" t="s">
        <v>3274</v>
      </c>
      <c r="C2927" s="49" t="s">
        <v>429</v>
      </c>
      <c r="D2927" s="50">
        <v>24.16</v>
      </c>
    </row>
    <row r="2928" spans="1:4" x14ac:dyDescent="0.25">
      <c r="A2928" s="46">
        <v>104403</v>
      </c>
      <c r="B2928" s="46" t="s">
        <v>3275</v>
      </c>
      <c r="C2928" s="46" t="s">
        <v>429</v>
      </c>
      <c r="D2928" s="48">
        <v>30.01</v>
      </c>
    </row>
    <row r="2929" spans="1:4" x14ac:dyDescent="0.25">
      <c r="A2929" s="49">
        <v>104404</v>
      </c>
      <c r="B2929" s="49" t="s">
        <v>3276</v>
      </c>
      <c r="C2929" s="49" t="s">
        <v>429</v>
      </c>
      <c r="D2929" s="50">
        <v>31.06</v>
      </c>
    </row>
    <row r="2930" spans="1:4" x14ac:dyDescent="0.25">
      <c r="A2930" s="46">
        <v>104405</v>
      </c>
      <c r="B2930" s="46" t="s">
        <v>3277</v>
      </c>
      <c r="C2930" s="46" t="s">
        <v>429</v>
      </c>
      <c r="D2930" s="48">
        <v>41.95</v>
      </c>
    </row>
    <row r="2931" spans="1:4" x14ac:dyDescent="0.25">
      <c r="A2931" s="49">
        <v>93653</v>
      </c>
      <c r="B2931" s="49" t="s">
        <v>3278</v>
      </c>
      <c r="C2931" s="49" t="s">
        <v>429</v>
      </c>
      <c r="D2931" s="50">
        <v>11.23</v>
      </c>
    </row>
    <row r="2932" spans="1:4" x14ac:dyDescent="0.25">
      <c r="A2932" s="46">
        <v>93654</v>
      </c>
      <c r="B2932" s="46" t="s">
        <v>3279</v>
      </c>
      <c r="C2932" s="46" t="s">
        <v>429</v>
      </c>
      <c r="D2932" s="48">
        <v>11.8</v>
      </c>
    </row>
    <row r="2933" spans="1:4" x14ac:dyDescent="0.25">
      <c r="A2933" s="49">
        <v>93655</v>
      </c>
      <c r="B2933" s="49" t="s">
        <v>3280</v>
      </c>
      <c r="C2933" s="49" t="s">
        <v>429</v>
      </c>
      <c r="D2933" s="50">
        <v>13.01</v>
      </c>
    </row>
    <row r="2934" spans="1:4" x14ac:dyDescent="0.25">
      <c r="A2934" s="46">
        <v>93656</v>
      </c>
      <c r="B2934" s="46" t="s">
        <v>3281</v>
      </c>
      <c r="C2934" s="46" t="s">
        <v>429</v>
      </c>
      <c r="D2934" s="48">
        <v>13.01</v>
      </c>
    </row>
    <row r="2935" spans="1:4" x14ac:dyDescent="0.25">
      <c r="A2935" s="49">
        <v>93657</v>
      </c>
      <c r="B2935" s="49" t="s">
        <v>3282</v>
      </c>
      <c r="C2935" s="49" t="s">
        <v>429</v>
      </c>
      <c r="D2935" s="50">
        <v>14.44</v>
      </c>
    </row>
    <row r="2936" spans="1:4" x14ac:dyDescent="0.25">
      <c r="A2936" s="46">
        <v>93658</v>
      </c>
      <c r="B2936" s="46" t="s">
        <v>3283</v>
      </c>
      <c r="C2936" s="46" t="s">
        <v>429</v>
      </c>
      <c r="D2936" s="48">
        <v>20.72</v>
      </c>
    </row>
    <row r="2937" spans="1:4" x14ac:dyDescent="0.25">
      <c r="A2937" s="49">
        <v>93659</v>
      </c>
      <c r="B2937" s="49" t="s">
        <v>3284</v>
      </c>
      <c r="C2937" s="49" t="s">
        <v>429</v>
      </c>
      <c r="D2937" s="50">
        <v>23.56</v>
      </c>
    </row>
    <row r="2938" spans="1:4" x14ac:dyDescent="0.25">
      <c r="A2938" s="46">
        <v>93660</v>
      </c>
      <c r="B2938" s="46" t="s">
        <v>3285</v>
      </c>
      <c r="C2938" s="46" t="s">
        <v>429</v>
      </c>
      <c r="D2938" s="48">
        <v>54.13</v>
      </c>
    </row>
    <row r="2939" spans="1:4" x14ac:dyDescent="0.25">
      <c r="A2939" s="49">
        <v>93661</v>
      </c>
      <c r="B2939" s="49" t="s">
        <v>3286</v>
      </c>
      <c r="C2939" s="49" t="s">
        <v>429</v>
      </c>
      <c r="D2939" s="50">
        <v>55.28</v>
      </c>
    </row>
    <row r="2940" spans="1:4" x14ac:dyDescent="0.25">
      <c r="A2940" s="46">
        <v>93662</v>
      </c>
      <c r="B2940" s="46" t="s">
        <v>3287</v>
      </c>
      <c r="C2940" s="46" t="s">
        <v>429</v>
      </c>
      <c r="D2940" s="48">
        <v>57.71</v>
      </c>
    </row>
    <row r="2941" spans="1:4" x14ac:dyDescent="0.25">
      <c r="A2941" s="49">
        <v>93663</v>
      </c>
      <c r="B2941" s="49" t="s">
        <v>3288</v>
      </c>
      <c r="C2941" s="49" t="s">
        <v>429</v>
      </c>
      <c r="D2941" s="50">
        <v>57.71</v>
      </c>
    </row>
    <row r="2942" spans="1:4" x14ac:dyDescent="0.25">
      <c r="A2942" s="46">
        <v>93664</v>
      </c>
      <c r="B2942" s="46" t="s">
        <v>3289</v>
      </c>
      <c r="C2942" s="46" t="s">
        <v>429</v>
      </c>
      <c r="D2942" s="48">
        <v>60.57</v>
      </c>
    </row>
    <row r="2943" spans="1:4" x14ac:dyDescent="0.25">
      <c r="A2943" s="49">
        <v>93665</v>
      </c>
      <c r="B2943" s="49" t="s">
        <v>3290</v>
      </c>
      <c r="C2943" s="49" t="s">
        <v>429</v>
      </c>
      <c r="D2943" s="50">
        <v>64.17</v>
      </c>
    </row>
    <row r="2944" spans="1:4" x14ac:dyDescent="0.25">
      <c r="A2944" s="46">
        <v>93666</v>
      </c>
      <c r="B2944" s="46" t="s">
        <v>3291</v>
      </c>
      <c r="C2944" s="46" t="s">
        <v>429</v>
      </c>
      <c r="D2944" s="48">
        <v>69.87</v>
      </c>
    </row>
    <row r="2945" spans="1:4" x14ac:dyDescent="0.25">
      <c r="A2945" s="49">
        <v>93667</v>
      </c>
      <c r="B2945" s="49" t="s">
        <v>3292</v>
      </c>
      <c r="C2945" s="49" t="s">
        <v>429</v>
      </c>
      <c r="D2945" s="50">
        <v>67.84</v>
      </c>
    </row>
    <row r="2946" spans="1:4" x14ac:dyDescent="0.25">
      <c r="A2946" s="46">
        <v>93668</v>
      </c>
      <c r="B2946" s="46" t="s">
        <v>3293</v>
      </c>
      <c r="C2946" s="46" t="s">
        <v>429</v>
      </c>
      <c r="D2946" s="48">
        <v>69.569999999999993</v>
      </c>
    </row>
    <row r="2947" spans="1:4" x14ac:dyDescent="0.25">
      <c r="A2947" s="49">
        <v>93669</v>
      </c>
      <c r="B2947" s="49" t="s">
        <v>3294</v>
      </c>
      <c r="C2947" s="49" t="s">
        <v>429</v>
      </c>
      <c r="D2947" s="50">
        <v>73.19</v>
      </c>
    </row>
    <row r="2948" spans="1:4" x14ac:dyDescent="0.25">
      <c r="A2948" s="46">
        <v>93670</v>
      </c>
      <c r="B2948" s="46" t="s">
        <v>3295</v>
      </c>
      <c r="C2948" s="46" t="s">
        <v>429</v>
      </c>
      <c r="D2948" s="48">
        <v>73.19</v>
      </c>
    </row>
    <row r="2949" spans="1:4" x14ac:dyDescent="0.25">
      <c r="A2949" s="49">
        <v>93671</v>
      </c>
      <c r="B2949" s="49" t="s">
        <v>3296</v>
      </c>
      <c r="C2949" s="49" t="s">
        <v>429</v>
      </c>
      <c r="D2949" s="50">
        <v>77.48</v>
      </c>
    </row>
    <row r="2950" spans="1:4" x14ac:dyDescent="0.25">
      <c r="A2950" s="46">
        <v>93672</v>
      </c>
      <c r="B2950" s="46" t="s">
        <v>3297</v>
      </c>
      <c r="C2950" s="46" t="s">
        <v>429</v>
      </c>
      <c r="D2950" s="48">
        <v>84.01</v>
      </c>
    </row>
    <row r="2951" spans="1:4" x14ac:dyDescent="0.25">
      <c r="A2951" s="49">
        <v>93673</v>
      </c>
      <c r="B2951" s="49" t="s">
        <v>3298</v>
      </c>
      <c r="C2951" s="49" t="s">
        <v>429</v>
      </c>
      <c r="D2951" s="50">
        <v>92.57</v>
      </c>
    </row>
    <row r="2952" spans="1:4" x14ac:dyDescent="0.25">
      <c r="A2952" s="46">
        <v>97359</v>
      </c>
      <c r="B2952" s="46" t="s">
        <v>3299</v>
      </c>
      <c r="C2952" s="46" t="s">
        <v>429</v>
      </c>
      <c r="D2952" s="47">
        <v>3914.39</v>
      </c>
    </row>
    <row r="2953" spans="1:4" x14ac:dyDescent="0.25">
      <c r="A2953" s="49">
        <v>97360</v>
      </c>
      <c r="B2953" s="49" t="s">
        <v>3300</v>
      </c>
      <c r="C2953" s="49" t="s">
        <v>429</v>
      </c>
      <c r="D2953" s="51">
        <v>7557.03</v>
      </c>
    </row>
    <row r="2954" spans="1:4" x14ac:dyDescent="0.25">
      <c r="A2954" s="46">
        <v>97361</v>
      </c>
      <c r="B2954" s="46" t="s">
        <v>3301</v>
      </c>
      <c r="C2954" s="46" t="s">
        <v>429</v>
      </c>
      <c r="D2954" s="47">
        <v>10076.040000000001</v>
      </c>
    </row>
    <row r="2955" spans="1:4" x14ac:dyDescent="0.25">
      <c r="A2955" s="49">
        <v>97362</v>
      </c>
      <c r="B2955" s="49" t="s">
        <v>3302</v>
      </c>
      <c r="C2955" s="49" t="s">
        <v>429</v>
      </c>
      <c r="D2955" s="51">
        <v>1811.53</v>
      </c>
    </row>
    <row r="2956" spans="1:4" x14ac:dyDescent="0.25">
      <c r="A2956" s="46">
        <v>101875</v>
      </c>
      <c r="B2956" s="46" t="s">
        <v>3303</v>
      </c>
      <c r="C2956" s="46" t="s">
        <v>429</v>
      </c>
      <c r="D2956" s="48">
        <v>389.48</v>
      </c>
    </row>
    <row r="2957" spans="1:4" x14ac:dyDescent="0.25">
      <c r="A2957" s="49">
        <v>101876</v>
      </c>
      <c r="B2957" s="49" t="s">
        <v>3304</v>
      </c>
      <c r="C2957" s="49" t="s">
        <v>429</v>
      </c>
      <c r="D2957" s="50">
        <v>85.87</v>
      </c>
    </row>
    <row r="2958" spans="1:4" x14ac:dyDescent="0.25">
      <c r="A2958" s="46">
        <v>101877</v>
      </c>
      <c r="B2958" s="46" t="s">
        <v>3305</v>
      </c>
      <c r="C2958" s="46" t="s">
        <v>429</v>
      </c>
      <c r="D2958" s="48">
        <v>58.71</v>
      </c>
    </row>
    <row r="2959" spans="1:4" x14ac:dyDescent="0.25">
      <c r="A2959" s="49">
        <v>101878</v>
      </c>
      <c r="B2959" s="49" t="s">
        <v>3306</v>
      </c>
      <c r="C2959" s="49" t="s">
        <v>429</v>
      </c>
      <c r="D2959" s="50">
        <v>536.07000000000005</v>
      </c>
    </row>
    <row r="2960" spans="1:4" x14ac:dyDescent="0.25">
      <c r="A2960" s="46">
        <v>101879</v>
      </c>
      <c r="B2960" s="46" t="s">
        <v>3307</v>
      </c>
      <c r="C2960" s="46" t="s">
        <v>429</v>
      </c>
      <c r="D2960" s="48">
        <v>563.57000000000005</v>
      </c>
    </row>
    <row r="2961" spans="1:4" x14ac:dyDescent="0.25">
      <c r="A2961" s="49">
        <v>101880</v>
      </c>
      <c r="B2961" s="49" t="s">
        <v>3308</v>
      </c>
      <c r="C2961" s="49" t="s">
        <v>429</v>
      </c>
      <c r="D2961" s="50">
        <v>649.14</v>
      </c>
    </row>
    <row r="2962" spans="1:4" x14ac:dyDescent="0.25">
      <c r="A2962" s="46">
        <v>101881</v>
      </c>
      <c r="B2962" s="46" t="s">
        <v>3309</v>
      </c>
      <c r="C2962" s="46" t="s">
        <v>429</v>
      </c>
      <c r="D2962" s="48">
        <v>932.59</v>
      </c>
    </row>
    <row r="2963" spans="1:4" x14ac:dyDescent="0.25">
      <c r="A2963" s="49">
        <v>101882</v>
      </c>
      <c r="B2963" s="49" t="s">
        <v>3310</v>
      </c>
      <c r="C2963" s="49" t="s">
        <v>429</v>
      </c>
      <c r="D2963" s="51">
        <v>1323.3</v>
      </c>
    </row>
    <row r="2964" spans="1:4" x14ac:dyDescent="0.25">
      <c r="A2964" s="46">
        <v>101883</v>
      </c>
      <c r="B2964" s="46" t="s">
        <v>3311</v>
      </c>
      <c r="C2964" s="46" t="s">
        <v>429</v>
      </c>
      <c r="D2964" s="48">
        <v>537.20000000000005</v>
      </c>
    </row>
    <row r="2965" spans="1:4" x14ac:dyDescent="0.25">
      <c r="A2965" s="49">
        <v>101890</v>
      </c>
      <c r="B2965" s="49" t="s">
        <v>3312</v>
      </c>
      <c r="C2965" s="49" t="s">
        <v>429</v>
      </c>
      <c r="D2965" s="50">
        <v>15.52</v>
      </c>
    </row>
    <row r="2966" spans="1:4" x14ac:dyDescent="0.25">
      <c r="A2966" s="46">
        <v>101891</v>
      </c>
      <c r="B2966" s="46" t="s">
        <v>3313</v>
      </c>
      <c r="C2966" s="46" t="s">
        <v>429</v>
      </c>
      <c r="D2966" s="48">
        <v>26.57</v>
      </c>
    </row>
    <row r="2967" spans="1:4" x14ac:dyDescent="0.25">
      <c r="A2967" s="49">
        <v>101892</v>
      </c>
      <c r="B2967" s="49" t="s">
        <v>3314</v>
      </c>
      <c r="C2967" s="49" t="s">
        <v>429</v>
      </c>
      <c r="D2967" s="50">
        <v>68.209999999999994</v>
      </c>
    </row>
    <row r="2968" spans="1:4" x14ac:dyDescent="0.25">
      <c r="A2968" s="46">
        <v>101893</v>
      </c>
      <c r="B2968" s="46" t="s">
        <v>3315</v>
      </c>
      <c r="C2968" s="46" t="s">
        <v>429</v>
      </c>
      <c r="D2968" s="48">
        <v>87.37</v>
      </c>
    </row>
    <row r="2969" spans="1:4" x14ac:dyDescent="0.25">
      <c r="A2969" s="49">
        <v>101894</v>
      </c>
      <c r="B2969" s="49" t="s">
        <v>3316</v>
      </c>
      <c r="C2969" s="49" t="s">
        <v>429</v>
      </c>
      <c r="D2969" s="50">
        <v>149.47</v>
      </c>
    </row>
    <row r="2970" spans="1:4" x14ac:dyDescent="0.25">
      <c r="A2970" s="46">
        <v>101895</v>
      </c>
      <c r="B2970" s="46" t="s">
        <v>3317</v>
      </c>
      <c r="C2970" s="46" t="s">
        <v>429</v>
      </c>
      <c r="D2970" s="48">
        <v>404.5</v>
      </c>
    </row>
    <row r="2971" spans="1:4" x14ac:dyDescent="0.25">
      <c r="A2971" s="49">
        <v>101896</v>
      </c>
      <c r="B2971" s="49" t="s">
        <v>3318</v>
      </c>
      <c r="C2971" s="49" t="s">
        <v>429</v>
      </c>
      <c r="D2971" s="50">
        <v>606.78</v>
      </c>
    </row>
    <row r="2972" spans="1:4" x14ac:dyDescent="0.25">
      <c r="A2972" s="46">
        <v>101897</v>
      </c>
      <c r="B2972" s="46" t="s">
        <v>3319</v>
      </c>
      <c r="C2972" s="46" t="s">
        <v>429</v>
      </c>
      <c r="D2972" s="48">
        <v>967.38</v>
      </c>
    </row>
    <row r="2973" spans="1:4" x14ac:dyDescent="0.25">
      <c r="A2973" s="49">
        <v>101898</v>
      </c>
      <c r="B2973" s="49" t="s">
        <v>3320</v>
      </c>
      <c r="C2973" s="49" t="s">
        <v>429</v>
      </c>
      <c r="D2973" s="51">
        <v>1291.2</v>
      </c>
    </row>
    <row r="2974" spans="1:4" x14ac:dyDescent="0.25">
      <c r="A2974" s="46">
        <v>101899</v>
      </c>
      <c r="B2974" s="46" t="s">
        <v>3321</v>
      </c>
      <c r="C2974" s="46" t="s">
        <v>429</v>
      </c>
      <c r="D2974" s="47">
        <v>2061.4299999999998</v>
      </c>
    </row>
    <row r="2975" spans="1:4" x14ac:dyDescent="0.25">
      <c r="A2975" s="49">
        <v>101900</v>
      </c>
      <c r="B2975" s="49" t="s">
        <v>3322</v>
      </c>
      <c r="C2975" s="49" t="s">
        <v>429</v>
      </c>
      <c r="D2975" s="51">
        <v>4292.38</v>
      </c>
    </row>
    <row r="2976" spans="1:4" x14ac:dyDescent="0.25">
      <c r="A2976" s="46">
        <v>101901</v>
      </c>
      <c r="B2976" s="46" t="s">
        <v>3323</v>
      </c>
      <c r="C2976" s="46" t="s">
        <v>429</v>
      </c>
      <c r="D2976" s="48">
        <v>122.41</v>
      </c>
    </row>
    <row r="2977" spans="1:4" x14ac:dyDescent="0.25">
      <c r="A2977" s="49">
        <v>101902</v>
      </c>
      <c r="B2977" s="49" t="s">
        <v>3324</v>
      </c>
      <c r="C2977" s="49" t="s">
        <v>429</v>
      </c>
      <c r="D2977" s="50">
        <v>151.46</v>
      </c>
    </row>
    <row r="2978" spans="1:4" x14ac:dyDescent="0.25">
      <c r="A2978" s="46">
        <v>101903</v>
      </c>
      <c r="B2978" s="46" t="s">
        <v>3325</v>
      </c>
      <c r="C2978" s="46" t="s">
        <v>429</v>
      </c>
      <c r="D2978" s="48">
        <v>314.83</v>
      </c>
    </row>
    <row r="2979" spans="1:4" x14ac:dyDescent="0.25">
      <c r="A2979" s="49">
        <v>101904</v>
      </c>
      <c r="B2979" s="49" t="s">
        <v>3326</v>
      </c>
      <c r="C2979" s="49" t="s">
        <v>429</v>
      </c>
      <c r="D2979" s="51">
        <v>1150.19</v>
      </c>
    </row>
    <row r="2980" spans="1:4" x14ac:dyDescent="0.25">
      <c r="A2980" s="46">
        <v>101938</v>
      </c>
      <c r="B2980" s="46" t="s">
        <v>3327</v>
      </c>
      <c r="C2980" s="46" t="s">
        <v>429</v>
      </c>
      <c r="D2980" s="48">
        <v>115.51</v>
      </c>
    </row>
    <row r="2981" spans="1:4" x14ac:dyDescent="0.25">
      <c r="A2981" s="49">
        <v>101946</v>
      </c>
      <c r="B2981" s="49" t="s">
        <v>3328</v>
      </c>
      <c r="C2981" s="49" t="s">
        <v>429</v>
      </c>
      <c r="D2981" s="50">
        <v>162.57</v>
      </c>
    </row>
    <row r="2982" spans="1:4" x14ac:dyDescent="0.25">
      <c r="A2982" s="46">
        <v>91945</v>
      </c>
      <c r="B2982" s="46" t="s">
        <v>3329</v>
      </c>
      <c r="C2982" s="46" t="s">
        <v>429</v>
      </c>
      <c r="D2982" s="48">
        <v>12.84</v>
      </c>
    </row>
    <row r="2983" spans="1:4" x14ac:dyDescent="0.25">
      <c r="A2983" s="49">
        <v>91946</v>
      </c>
      <c r="B2983" s="49" t="s">
        <v>3330</v>
      </c>
      <c r="C2983" s="49" t="s">
        <v>429</v>
      </c>
      <c r="D2983" s="50">
        <v>10.11</v>
      </c>
    </row>
    <row r="2984" spans="1:4" x14ac:dyDescent="0.25">
      <c r="A2984" s="46">
        <v>91947</v>
      </c>
      <c r="B2984" s="46" t="s">
        <v>3331</v>
      </c>
      <c r="C2984" s="46" t="s">
        <v>429</v>
      </c>
      <c r="D2984" s="48">
        <v>8.4</v>
      </c>
    </row>
    <row r="2985" spans="1:4" x14ac:dyDescent="0.25">
      <c r="A2985" s="49">
        <v>91949</v>
      </c>
      <c r="B2985" s="49" t="s">
        <v>3332</v>
      </c>
      <c r="C2985" s="49" t="s">
        <v>429</v>
      </c>
      <c r="D2985" s="50">
        <v>18.22</v>
      </c>
    </row>
    <row r="2986" spans="1:4" x14ac:dyDescent="0.25">
      <c r="A2986" s="46">
        <v>91950</v>
      </c>
      <c r="B2986" s="46" t="s">
        <v>3333</v>
      </c>
      <c r="C2986" s="46" t="s">
        <v>429</v>
      </c>
      <c r="D2986" s="48">
        <v>14.9</v>
      </c>
    </row>
    <row r="2987" spans="1:4" x14ac:dyDescent="0.25">
      <c r="A2987" s="49">
        <v>91951</v>
      </c>
      <c r="B2987" s="49" t="s">
        <v>3334</v>
      </c>
      <c r="C2987" s="49" t="s">
        <v>429</v>
      </c>
      <c r="D2987" s="50">
        <v>12.91</v>
      </c>
    </row>
    <row r="2988" spans="1:4" x14ac:dyDescent="0.25">
      <c r="A2988" s="46">
        <v>91952</v>
      </c>
      <c r="B2988" s="46" t="s">
        <v>3335</v>
      </c>
      <c r="C2988" s="46" t="s">
        <v>429</v>
      </c>
      <c r="D2988" s="48">
        <v>17.239999999999998</v>
      </c>
    </row>
    <row r="2989" spans="1:4" x14ac:dyDescent="0.25">
      <c r="A2989" s="49">
        <v>91953</v>
      </c>
      <c r="B2989" s="49" t="s">
        <v>3336</v>
      </c>
      <c r="C2989" s="49" t="s">
        <v>429</v>
      </c>
      <c r="D2989" s="50">
        <v>27.35</v>
      </c>
    </row>
    <row r="2990" spans="1:4" x14ac:dyDescent="0.25">
      <c r="A2990" s="46">
        <v>91954</v>
      </c>
      <c r="B2990" s="46" t="s">
        <v>3337</v>
      </c>
      <c r="C2990" s="46" t="s">
        <v>429</v>
      </c>
      <c r="D2990" s="48">
        <v>23.15</v>
      </c>
    </row>
    <row r="2991" spans="1:4" x14ac:dyDescent="0.25">
      <c r="A2991" s="49">
        <v>91955</v>
      </c>
      <c r="B2991" s="49" t="s">
        <v>3338</v>
      </c>
      <c r="C2991" s="49" t="s">
        <v>429</v>
      </c>
      <c r="D2991" s="50">
        <v>33.26</v>
      </c>
    </row>
    <row r="2992" spans="1:4" x14ac:dyDescent="0.25">
      <c r="A2992" s="46">
        <v>91956</v>
      </c>
      <c r="B2992" s="46" t="s">
        <v>3339</v>
      </c>
      <c r="C2992" s="46" t="s">
        <v>429</v>
      </c>
      <c r="D2992" s="48">
        <v>37.49</v>
      </c>
    </row>
    <row r="2993" spans="1:4" x14ac:dyDescent="0.25">
      <c r="A2993" s="49">
        <v>91957</v>
      </c>
      <c r="B2993" s="49" t="s">
        <v>3340</v>
      </c>
      <c r="C2993" s="49" t="s">
        <v>429</v>
      </c>
      <c r="D2993" s="50">
        <v>47.6</v>
      </c>
    </row>
    <row r="2994" spans="1:4" x14ac:dyDescent="0.25">
      <c r="A2994" s="46">
        <v>91958</v>
      </c>
      <c r="B2994" s="46" t="s">
        <v>3341</v>
      </c>
      <c r="C2994" s="46" t="s">
        <v>429</v>
      </c>
      <c r="D2994" s="48">
        <v>31.63</v>
      </c>
    </row>
    <row r="2995" spans="1:4" x14ac:dyDescent="0.25">
      <c r="A2995" s="49">
        <v>91959</v>
      </c>
      <c r="B2995" s="49" t="s">
        <v>3342</v>
      </c>
      <c r="C2995" s="49" t="s">
        <v>429</v>
      </c>
      <c r="D2995" s="50">
        <v>41.74</v>
      </c>
    </row>
    <row r="2996" spans="1:4" x14ac:dyDescent="0.25">
      <c r="A2996" s="46">
        <v>91960</v>
      </c>
      <c r="B2996" s="46" t="s">
        <v>3343</v>
      </c>
      <c r="C2996" s="46" t="s">
        <v>429</v>
      </c>
      <c r="D2996" s="48">
        <v>43.44</v>
      </c>
    </row>
    <row r="2997" spans="1:4" x14ac:dyDescent="0.25">
      <c r="A2997" s="49">
        <v>91961</v>
      </c>
      <c r="B2997" s="49" t="s">
        <v>3344</v>
      </c>
      <c r="C2997" s="49" t="s">
        <v>429</v>
      </c>
      <c r="D2997" s="50">
        <v>53.55</v>
      </c>
    </row>
    <row r="2998" spans="1:4" x14ac:dyDescent="0.25">
      <c r="A2998" s="46">
        <v>91962</v>
      </c>
      <c r="B2998" s="46" t="s">
        <v>3345</v>
      </c>
      <c r="C2998" s="46" t="s">
        <v>429</v>
      </c>
      <c r="D2998" s="48">
        <v>57.78</v>
      </c>
    </row>
    <row r="2999" spans="1:4" x14ac:dyDescent="0.25">
      <c r="A2999" s="49">
        <v>91963</v>
      </c>
      <c r="B2999" s="49" t="s">
        <v>3346</v>
      </c>
      <c r="C2999" s="49" t="s">
        <v>429</v>
      </c>
      <c r="D2999" s="50">
        <v>67.89</v>
      </c>
    </row>
    <row r="3000" spans="1:4" x14ac:dyDescent="0.25">
      <c r="A3000" s="46">
        <v>91964</v>
      </c>
      <c r="B3000" s="46" t="s">
        <v>3347</v>
      </c>
      <c r="C3000" s="46" t="s">
        <v>429</v>
      </c>
      <c r="D3000" s="48">
        <v>51.88</v>
      </c>
    </row>
    <row r="3001" spans="1:4" x14ac:dyDescent="0.25">
      <c r="A3001" s="49">
        <v>91965</v>
      </c>
      <c r="B3001" s="49" t="s">
        <v>3348</v>
      </c>
      <c r="C3001" s="49" t="s">
        <v>429</v>
      </c>
      <c r="D3001" s="50">
        <v>61.99</v>
      </c>
    </row>
    <row r="3002" spans="1:4" x14ac:dyDescent="0.25">
      <c r="A3002" s="46">
        <v>91966</v>
      </c>
      <c r="B3002" s="46" t="s">
        <v>3349</v>
      </c>
      <c r="C3002" s="46" t="s">
        <v>429</v>
      </c>
      <c r="D3002" s="48">
        <v>46.02</v>
      </c>
    </row>
    <row r="3003" spans="1:4" x14ac:dyDescent="0.25">
      <c r="A3003" s="49">
        <v>91967</v>
      </c>
      <c r="B3003" s="49" t="s">
        <v>3350</v>
      </c>
      <c r="C3003" s="49" t="s">
        <v>429</v>
      </c>
      <c r="D3003" s="50">
        <v>56.13</v>
      </c>
    </row>
    <row r="3004" spans="1:4" x14ac:dyDescent="0.25">
      <c r="A3004" s="46">
        <v>91968</v>
      </c>
      <c r="B3004" s="46" t="s">
        <v>3351</v>
      </c>
      <c r="C3004" s="46" t="s">
        <v>429</v>
      </c>
      <c r="D3004" s="48">
        <v>63.68</v>
      </c>
    </row>
    <row r="3005" spans="1:4" x14ac:dyDescent="0.25">
      <c r="A3005" s="49">
        <v>91969</v>
      </c>
      <c r="B3005" s="49" t="s">
        <v>3352</v>
      </c>
      <c r="C3005" s="49" t="s">
        <v>429</v>
      </c>
      <c r="D3005" s="50">
        <v>73.790000000000006</v>
      </c>
    </row>
    <row r="3006" spans="1:4" x14ac:dyDescent="0.25">
      <c r="A3006" s="46">
        <v>91970</v>
      </c>
      <c r="B3006" s="46" t="s">
        <v>3353</v>
      </c>
      <c r="C3006" s="46" t="s">
        <v>429</v>
      </c>
      <c r="D3006" s="48">
        <v>66.59</v>
      </c>
    </row>
    <row r="3007" spans="1:4" x14ac:dyDescent="0.25">
      <c r="A3007" s="49">
        <v>91971</v>
      </c>
      <c r="B3007" s="49" t="s">
        <v>3354</v>
      </c>
      <c r="C3007" s="49" t="s">
        <v>429</v>
      </c>
      <c r="D3007" s="50">
        <v>81.489999999999995</v>
      </c>
    </row>
    <row r="3008" spans="1:4" x14ac:dyDescent="0.25">
      <c r="A3008" s="46">
        <v>91972</v>
      </c>
      <c r="B3008" s="46" t="s">
        <v>3355</v>
      </c>
      <c r="C3008" s="46" t="s">
        <v>429</v>
      </c>
      <c r="D3008" s="48">
        <v>72.540000000000006</v>
      </c>
    </row>
    <row r="3009" spans="1:4" x14ac:dyDescent="0.25">
      <c r="A3009" s="49">
        <v>91973</v>
      </c>
      <c r="B3009" s="49" t="s">
        <v>3356</v>
      </c>
      <c r="C3009" s="49" t="s">
        <v>429</v>
      </c>
      <c r="D3009" s="50">
        <v>87.44</v>
      </c>
    </row>
    <row r="3010" spans="1:4" x14ac:dyDescent="0.25">
      <c r="A3010" s="46">
        <v>91974</v>
      </c>
      <c r="B3010" s="46" t="s">
        <v>3357</v>
      </c>
      <c r="C3010" s="46" t="s">
        <v>429</v>
      </c>
      <c r="D3010" s="48">
        <v>60.69</v>
      </c>
    </row>
    <row r="3011" spans="1:4" x14ac:dyDescent="0.25">
      <c r="A3011" s="49">
        <v>91975</v>
      </c>
      <c r="B3011" s="49" t="s">
        <v>3358</v>
      </c>
      <c r="C3011" s="49" t="s">
        <v>429</v>
      </c>
      <c r="D3011" s="50">
        <v>75.59</v>
      </c>
    </row>
    <row r="3012" spans="1:4" x14ac:dyDescent="0.25">
      <c r="A3012" s="46">
        <v>91976</v>
      </c>
      <c r="B3012" s="46" t="s">
        <v>3359</v>
      </c>
      <c r="C3012" s="46" t="s">
        <v>429</v>
      </c>
      <c r="D3012" s="48">
        <v>89.51</v>
      </c>
    </row>
    <row r="3013" spans="1:4" x14ac:dyDescent="0.25">
      <c r="A3013" s="49">
        <v>91977</v>
      </c>
      <c r="B3013" s="49" t="s">
        <v>3360</v>
      </c>
      <c r="C3013" s="49" t="s">
        <v>429</v>
      </c>
      <c r="D3013" s="50">
        <v>104.41</v>
      </c>
    </row>
    <row r="3014" spans="1:4" x14ac:dyDescent="0.25">
      <c r="A3014" s="46">
        <v>91978</v>
      </c>
      <c r="B3014" s="46" t="s">
        <v>3361</v>
      </c>
      <c r="C3014" s="46" t="s">
        <v>429</v>
      </c>
      <c r="D3014" s="48">
        <v>36.65</v>
      </c>
    </row>
    <row r="3015" spans="1:4" x14ac:dyDescent="0.25">
      <c r="A3015" s="49">
        <v>91979</v>
      </c>
      <c r="B3015" s="49" t="s">
        <v>3362</v>
      </c>
      <c r="C3015" s="49" t="s">
        <v>429</v>
      </c>
      <c r="D3015" s="50">
        <v>46.76</v>
      </c>
    </row>
    <row r="3016" spans="1:4" x14ac:dyDescent="0.25">
      <c r="A3016" s="46">
        <v>91980</v>
      </c>
      <c r="B3016" s="46" t="s">
        <v>3363</v>
      </c>
      <c r="C3016" s="46" t="s">
        <v>429</v>
      </c>
      <c r="D3016" s="48">
        <v>35.5</v>
      </c>
    </row>
    <row r="3017" spans="1:4" x14ac:dyDescent="0.25">
      <c r="A3017" s="49">
        <v>91981</v>
      </c>
      <c r="B3017" s="49" t="s">
        <v>3364</v>
      </c>
      <c r="C3017" s="49" t="s">
        <v>429</v>
      </c>
      <c r="D3017" s="50">
        <v>45.61</v>
      </c>
    </row>
    <row r="3018" spans="1:4" x14ac:dyDescent="0.25">
      <c r="A3018" s="46">
        <v>91982</v>
      </c>
      <c r="B3018" s="46" t="s">
        <v>3365</v>
      </c>
      <c r="C3018" s="46" t="s">
        <v>429</v>
      </c>
      <c r="D3018" s="48">
        <v>83.53</v>
      </c>
    </row>
    <row r="3019" spans="1:4" x14ac:dyDescent="0.25">
      <c r="A3019" s="49">
        <v>91983</v>
      </c>
      <c r="B3019" s="49" t="s">
        <v>3366</v>
      </c>
      <c r="C3019" s="49" t="s">
        <v>429</v>
      </c>
      <c r="D3019" s="50">
        <v>93.64</v>
      </c>
    </row>
    <row r="3020" spans="1:4" x14ac:dyDescent="0.25">
      <c r="A3020" s="46">
        <v>91984</v>
      </c>
      <c r="B3020" s="46" t="s">
        <v>3367</v>
      </c>
      <c r="C3020" s="46" t="s">
        <v>429</v>
      </c>
      <c r="D3020" s="48">
        <v>16.18</v>
      </c>
    </row>
    <row r="3021" spans="1:4" x14ac:dyDescent="0.25">
      <c r="A3021" s="49">
        <v>91985</v>
      </c>
      <c r="B3021" s="49" t="s">
        <v>3368</v>
      </c>
      <c r="C3021" s="49" t="s">
        <v>429</v>
      </c>
      <c r="D3021" s="50">
        <v>26.29</v>
      </c>
    </row>
    <row r="3022" spans="1:4" x14ac:dyDescent="0.25">
      <c r="A3022" s="46">
        <v>91986</v>
      </c>
      <c r="B3022" s="46" t="s">
        <v>3369</v>
      </c>
      <c r="C3022" s="46" t="s">
        <v>429</v>
      </c>
      <c r="D3022" s="48">
        <v>34.19</v>
      </c>
    </row>
    <row r="3023" spans="1:4" x14ac:dyDescent="0.25">
      <c r="A3023" s="49">
        <v>91987</v>
      </c>
      <c r="B3023" s="49" t="s">
        <v>3370</v>
      </c>
      <c r="C3023" s="49" t="s">
        <v>429</v>
      </c>
      <c r="D3023" s="50">
        <v>44.3</v>
      </c>
    </row>
    <row r="3024" spans="1:4" x14ac:dyDescent="0.25">
      <c r="A3024" s="46">
        <v>91988</v>
      </c>
      <c r="B3024" s="46" t="s">
        <v>3371</v>
      </c>
      <c r="C3024" s="46" t="s">
        <v>429</v>
      </c>
      <c r="D3024" s="48">
        <v>20.03</v>
      </c>
    </row>
    <row r="3025" spans="1:4" x14ac:dyDescent="0.25">
      <c r="A3025" s="49">
        <v>91989</v>
      </c>
      <c r="B3025" s="49" t="s">
        <v>3372</v>
      </c>
      <c r="C3025" s="49" t="s">
        <v>429</v>
      </c>
      <c r="D3025" s="50">
        <v>30.14</v>
      </c>
    </row>
    <row r="3026" spans="1:4" x14ac:dyDescent="0.25">
      <c r="A3026" s="46">
        <v>91990</v>
      </c>
      <c r="B3026" s="46" t="s">
        <v>3373</v>
      </c>
      <c r="C3026" s="46" t="s">
        <v>429</v>
      </c>
      <c r="D3026" s="48">
        <v>31.02</v>
      </c>
    </row>
    <row r="3027" spans="1:4" x14ac:dyDescent="0.25">
      <c r="A3027" s="49">
        <v>91991</v>
      </c>
      <c r="B3027" s="49" t="s">
        <v>3374</v>
      </c>
      <c r="C3027" s="49" t="s">
        <v>429</v>
      </c>
      <c r="D3027" s="50">
        <v>33.1</v>
      </c>
    </row>
    <row r="3028" spans="1:4" x14ac:dyDescent="0.25">
      <c r="A3028" s="46">
        <v>91992</v>
      </c>
      <c r="B3028" s="46" t="s">
        <v>3375</v>
      </c>
      <c r="C3028" s="46" t="s">
        <v>429</v>
      </c>
      <c r="D3028" s="48">
        <v>41.13</v>
      </c>
    </row>
    <row r="3029" spans="1:4" x14ac:dyDescent="0.25">
      <c r="A3029" s="49">
        <v>91993</v>
      </c>
      <c r="B3029" s="49" t="s">
        <v>3376</v>
      </c>
      <c r="C3029" s="49" t="s">
        <v>429</v>
      </c>
      <c r="D3029" s="50">
        <v>43.21</v>
      </c>
    </row>
    <row r="3030" spans="1:4" x14ac:dyDescent="0.25">
      <c r="A3030" s="46">
        <v>91994</v>
      </c>
      <c r="B3030" s="46" t="s">
        <v>3377</v>
      </c>
      <c r="C3030" s="46" t="s">
        <v>429</v>
      </c>
      <c r="D3030" s="48">
        <v>22.07</v>
      </c>
    </row>
    <row r="3031" spans="1:4" x14ac:dyDescent="0.25">
      <c r="A3031" s="49">
        <v>91995</v>
      </c>
      <c r="B3031" s="49" t="s">
        <v>3378</v>
      </c>
      <c r="C3031" s="49" t="s">
        <v>429</v>
      </c>
      <c r="D3031" s="50">
        <v>24.15</v>
      </c>
    </row>
    <row r="3032" spans="1:4" x14ac:dyDescent="0.25">
      <c r="A3032" s="46">
        <v>91996</v>
      </c>
      <c r="B3032" s="46" t="s">
        <v>3379</v>
      </c>
      <c r="C3032" s="46" t="s">
        <v>429</v>
      </c>
      <c r="D3032" s="48">
        <v>32.18</v>
      </c>
    </row>
    <row r="3033" spans="1:4" x14ac:dyDescent="0.25">
      <c r="A3033" s="49">
        <v>91997</v>
      </c>
      <c r="B3033" s="49" t="s">
        <v>3380</v>
      </c>
      <c r="C3033" s="49" t="s">
        <v>429</v>
      </c>
      <c r="D3033" s="50">
        <v>34.26</v>
      </c>
    </row>
    <row r="3034" spans="1:4" x14ac:dyDescent="0.25">
      <c r="A3034" s="46">
        <v>91998</v>
      </c>
      <c r="B3034" s="46" t="s">
        <v>3381</v>
      </c>
      <c r="C3034" s="46" t="s">
        <v>429</v>
      </c>
      <c r="D3034" s="48">
        <v>18.61</v>
      </c>
    </row>
    <row r="3035" spans="1:4" x14ac:dyDescent="0.25">
      <c r="A3035" s="49">
        <v>91999</v>
      </c>
      <c r="B3035" s="49" t="s">
        <v>3382</v>
      </c>
      <c r="C3035" s="49" t="s">
        <v>429</v>
      </c>
      <c r="D3035" s="50">
        <v>20.69</v>
      </c>
    </row>
    <row r="3036" spans="1:4" x14ac:dyDescent="0.25">
      <c r="A3036" s="46">
        <v>92000</v>
      </c>
      <c r="B3036" s="46" t="s">
        <v>3383</v>
      </c>
      <c r="C3036" s="46" t="s">
        <v>429</v>
      </c>
      <c r="D3036" s="48">
        <v>28.72</v>
      </c>
    </row>
    <row r="3037" spans="1:4" x14ac:dyDescent="0.25">
      <c r="A3037" s="49">
        <v>92001</v>
      </c>
      <c r="B3037" s="49" t="s">
        <v>3384</v>
      </c>
      <c r="C3037" s="49" t="s">
        <v>429</v>
      </c>
      <c r="D3037" s="50">
        <v>30.8</v>
      </c>
    </row>
    <row r="3038" spans="1:4" x14ac:dyDescent="0.25">
      <c r="A3038" s="46">
        <v>92002</v>
      </c>
      <c r="B3038" s="46" t="s">
        <v>3385</v>
      </c>
      <c r="C3038" s="46" t="s">
        <v>429</v>
      </c>
      <c r="D3038" s="48">
        <v>41.28</v>
      </c>
    </row>
    <row r="3039" spans="1:4" x14ac:dyDescent="0.25">
      <c r="A3039" s="49">
        <v>92003</v>
      </c>
      <c r="B3039" s="49" t="s">
        <v>3386</v>
      </c>
      <c r="C3039" s="49" t="s">
        <v>429</v>
      </c>
      <c r="D3039" s="50">
        <v>45.44</v>
      </c>
    </row>
    <row r="3040" spans="1:4" x14ac:dyDescent="0.25">
      <c r="A3040" s="46">
        <v>92004</v>
      </c>
      <c r="B3040" s="46" t="s">
        <v>3387</v>
      </c>
      <c r="C3040" s="46" t="s">
        <v>429</v>
      </c>
      <c r="D3040" s="48">
        <v>51.39</v>
      </c>
    </row>
    <row r="3041" spans="1:4" x14ac:dyDescent="0.25">
      <c r="A3041" s="49">
        <v>92005</v>
      </c>
      <c r="B3041" s="49" t="s">
        <v>3388</v>
      </c>
      <c r="C3041" s="49" t="s">
        <v>429</v>
      </c>
      <c r="D3041" s="50">
        <v>55.55</v>
      </c>
    </row>
    <row r="3042" spans="1:4" x14ac:dyDescent="0.25">
      <c r="A3042" s="46">
        <v>92006</v>
      </c>
      <c r="B3042" s="46" t="s">
        <v>3389</v>
      </c>
      <c r="C3042" s="46" t="s">
        <v>429</v>
      </c>
      <c r="D3042" s="48">
        <v>34.31</v>
      </c>
    </row>
    <row r="3043" spans="1:4" x14ac:dyDescent="0.25">
      <c r="A3043" s="49">
        <v>92007</v>
      </c>
      <c r="B3043" s="49" t="s">
        <v>3390</v>
      </c>
      <c r="C3043" s="49" t="s">
        <v>429</v>
      </c>
      <c r="D3043" s="50">
        <v>38.47</v>
      </c>
    </row>
    <row r="3044" spans="1:4" x14ac:dyDescent="0.25">
      <c r="A3044" s="46">
        <v>92008</v>
      </c>
      <c r="B3044" s="46" t="s">
        <v>3391</v>
      </c>
      <c r="C3044" s="46" t="s">
        <v>429</v>
      </c>
      <c r="D3044" s="48">
        <v>44.42</v>
      </c>
    </row>
    <row r="3045" spans="1:4" x14ac:dyDescent="0.25">
      <c r="A3045" s="49">
        <v>92009</v>
      </c>
      <c r="B3045" s="49" t="s">
        <v>3392</v>
      </c>
      <c r="C3045" s="49" t="s">
        <v>429</v>
      </c>
      <c r="D3045" s="50">
        <v>48.58</v>
      </c>
    </row>
    <row r="3046" spans="1:4" x14ac:dyDescent="0.25">
      <c r="A3046" s="46">
        <v>92010</v>
      </c>
      <c r="B3046" s="46" t="s">
        <v>3393</v>
      </c>
      <c r="C3046" s="46" t="s">
        <v>429</v>
      </c>
      <c r="D3046" s="48">
        <v>60.44</v>
      </c>
    </row>
    <row r="3047" spans="1:4" x14ac:dyDescent="0.25">
      <c r="A3047" s="49">
        <v>92011</v>
      </c>
      <c r="B3047" s="49" t="s">
        <v>3394</v>
      </c>
      <c r="C3047" s="49" t="s">
        <v>429</v>
      </c>
      <c r="D3047" s="50">
        <v>66.680000000000007</v>
      </c>
    </row>
    <row r="3048" spans="1:4" x14ac:dyDescent="0.25">
      <c r="A3048" s="46">
        <v>92012</v>
      </c>
      <c r="B3048" s="46" t="s">
        <v>3395</v>
      </c>
      <c r="C3048" s="46" t="s">
        <v>429</v>
      </c>
      <c r="D3048" s="48">
        <v>70.55</v>
      </c>
    </row>
    <row r="3049" spans="1:4" x14ac:dyDescent="0.25">
      <c r="A3049" s="49">
        <v>92013</v>
      </c>
      <c r="B3049" s="49" t="s">
        <v>3396</v>
      </c>
      <c r="C3049" s="49" t="s">
        <v>429</v>
      </c>
      <c r="D3049" s="50">
        <v>76.790000000000006</v>
      </c>
    </row>
    <row r="3050" spans="1:4" x14ac:dyDescent="0.25">
      <c r="A3050" s="46">
        <v>92014</v>
      </c>
      <c r="B3050" s="46" t="s">
        <v>3397</v>
      </c>
      <c r="C3050" s="46" t="s">
        <v>429</v>
      </c>
      <c r="D3050" s="48">
        <v>50.02</v>
      </c>
    </row>
    <row r="3051" spans="1:4" x14ac:dyDescent="0.25">
      <c r="A3051" s="49">
        <v>92015</v>
      </c>
      <c r="B3051" s="49" t="s">
        <v>3398</v>
      </c>
      <c r="C3051" s="49" t="s">
        <v>429</v>
      </c>
      <c r="D3051" s="50">
        <v>56.26</v>
      </c>
    </row>
    <row r="3052" spans="1:4" x14ac:dyDescent="0.25">
      <c r="A3052" s="46">
        <v>92016</v>
      </c>
      <c r="B3052" s="46" t="s">
        <v>3399</v>
      </c>
      <c r="C3052" s="46" t="s">
        <v>429</v>
      </c>
      <c r="D3052" s="48">
        <v>60.13</v>
      </c>
    </row>
    <row r="3053" spans="1:4" x14ac:dyDescent="0.25">
      <c r="A3053" s="49">
        <v>92017</v>
      </c>
      <c r="B3053" s="49" t="s">
        <v>3400</v>
      </c>
      <c r="C3053" s="49" t="s">
        <v>429</v>
      </c>
      <c r="D3053" s="50">
        <v>66.37</v>
      </c>
    </row>
    <row r="3054" spans="1:4" x14ac:dyDescent="0.25">
      <c r="A3054" s="46">
        <v>92018</v>
      </c>
      <c r="B3054" s="46" t="s">
        <v>3401</v>
      </c>
      <c r="C3054" s="46" t="s">
        <v>429</v>
      </c>
      <c r="D3054" s="48">
        <v>66.22</v>
      </c>
    </row>
    <row r="3055" spans="1:4" x14ac:dyDescent="0.25">
      <c r="A3055" s="49">
        <v>92019</v>
      </c>
      <c r="B3055" s="49" t="s">
        <v>3402</v>
      </c>
      <c r="C3055" s="49" t="s">
        <v>429</v>
      </c>
      <c r="D3055" s="50">
        <v>81.12</v>
      </c>
    </row>
    <row r="3056" spans="1:4" x14ac:dyDescent="0.25">
      <c r="A3056" s="46">
        <v>92020</v>
      </c>
      <c r="B3056" s="46" t="s">
        <v>3403</v>
      </c>
      <c r="C3056" s="46" t="s">
        <v>429</v>
      </c>
      <c r="D3056" s="48">
        <v>97.87</v>
      </c>
    </row>
    <row r="3057" spans="1:4" x14ac:dyDescent="0.25">
      <c r="A3057" s="49">
        <v>92021</v>
      </c>
      <c r="B3057" s="49" t="s">
        <v>3404</v>
      </c>
      <c r="C3057" s="49" t="s">
        <v>429</v>
      </c>
      <c r="D3057" s="50">
        <v>112.77</v>
      </c>
    </row>
    <row r="3058" spans="1:4" x14ac:dyDescent="0.25">
      <c r="A3058" s="46">
        <v>92022</v>
      </c>
      <c r="B3058" s="46" t="s">
        <v>3405</v>
      </c>
      <c r="C3058" s="46" t="s">
        <v>429</v>
      </c>
      <c r="D3058" s="48">
        <v>36.409999999999997</v>
      </c>
    </row>
    <row r="3059" spans="1:4" x14ac:dyDescent="0.25">
      <c r="A3059" s="49">
        <v>92023</v>
      </c>
      <c r="B3059" s="49" t="s">
        <v>3406</v>
      </c>
      <c r="C3059" s="49" t="s">
        <v>429</v>
      </c>
      <c r="D3059" s="50">
        <v>46.52</v>
      </c>
    </row>
    <row r="3060" spans="1:4" x14ac:dyDescent="0.25">
      <c r="A3060" s="46">
        <v>92024</v>
      </c>
      <c r="B3060" s="46" t="s">
        <v>3407</v>
      </c>
      <c r="C3060" s="46" t="s">
        <v>429</v>
      </c>
      <c r="D3060" s="48">
        <v>55.62</v>
      </c>
    </row>
    <row r="3061" spans="1:4" x14ac:dyDescent="0.25">
      <c r="A3061" s="49">
        <v>92025</v>
      </c>
      <c r="B3061" s="49" t="s">
        <v>3408</v>
      </c>
      <c r="C3061" s="49" t="s">
        <v>429</v>
      </c>
      <c r="D3061" s="50">
        <v>65.73</v>
      </c>
    </row>
    <row r="3062" spans="1:4" x14ac:dyDescent="0.25">
      <c r="A3062" s="46">
        <v>92026</v>
      </c>
      <c r="B3062" s="46" t="s">
        <v>3409</v>
      </c>
      <c r="C3062" s="46" t="s">
        <v>429</v>
      </c>
      <c r="D3062" s="48">
        <v>50.8</v>
      </c>
    </row>
    <row r="3063" spans="1:4" x14ac:dyDescent="0.25">
      <c r="A3063" s="49">
        <v>92027</v>
      </c>
      <c r="B3063" s="49" t="s">
        <v>3410</v>
      </c>
      <c r="C3063" s="49" t="s">
        <v>429</v>
      </c>
      <c r="D3063" s="50">
        <v>60.91</v>
      </c>
    </row>
    <row r="3064" spans="1:4" x14ac:dyDescent="0.25">
      <c r="A3064" s="46">
        <v>92028</v>
      </c>
      <c r="B3064" s="46" t="s">
        <v>3411</v>
      </c>
      <c r="C3064" s="46" t="s">
        <v>429</v>
      </c>
      <c r="D3064" s="48">
        <v>42.36</v>
      </c>
    </row>
    <row r="3065" spans="1:4" x14ac:dyDescent="0.25">
      <c r="A3065" s="49">
        <v>92029</v>
      </c>
      <c r="B3065" s="49" t="s">
        <v>3412</v>
      </c>
      <c r="C3065" s="49" t="s">
        <v>429</v>
      </c>
      <c r="D3065" s="50">
        <v>52.47</v>
      </c>
    </row>
    <row r="3066" spans="1:4" x14ac:dyDescent="0.25">
      <c r="A3066" s="46">
        <v>92030</v>
      </c>
      <c r="B3066" s="46" t="s">
        <v>3413</v>
      </c>
      <c r="C3066" s="46" t="s">
        <v>429</v>
      </c>
      <c r="D3066" s="48">
        <v>61.52</v>
      </c>
    </row>
    <row r="3067" spans="1:4" x14ac:dyDescent="0.25">
      <c r="A3067" s="49">
        <v>92031</v>
      </c>
      <c r="B3067" s="49" t="s">
        <v>3414</v>
      </c>
      <c r="C3067" s="49" t="s">
        <v>429</v>
      </c>
      <c r="D3067" s="50">
        <v>71.63</v>
      </c>
    </row>
    <row r="3068" spans="1:4" x14ac:dyDescent="0.25">
      <c r="A3068" s="46">
        <v>92032</v>
      </c>
      <c r="B3068" s="46" t="s">
        <v>3415</v>
      </c>
      <c r="C3068" s="46" t="s">
        <v>429</v>
      </c>
      <c r="D3068" s="48">
        <v>62.6</v>
      </c>
    </row>
    <row r="3069" spans="1:4" x14ac:dyDescent="0.25">
      <c r="A3069" s="49">
        <v>92033</v>
      </c>
      <c r="B3069" s="49" t="s">
        <v>3416</v>
      </c>
      <c r="C3069" s="49" t="s">
        <v>429</v>
      </c>
      <c r="D3069" s="50">
        <v>72.709999999999994</v>
      </c>
    </row>
    <row r="3070" spans="1:4" x14ac:dyDescent="0.25">
      <c r="A3070" s="46">
        <v>92034</v>
      </c>
      <c r="B3070" s="46" t="s">
        <v>3417</v>
      </c>
      <c r="C3070" s="46" t="s">
        <v>429</v>
      </c>
      <c r="D3070" s="48">
        <v>56.7</v>
      </c>
    </row>
    <row r="3071" spans="1:4" x14ac:dyDescent="0.25">
      <c r="A3071" s="49">
        <v>92035</v>
      </c>
      <c r="B3071" s="49" t="s">
        <v>3418</v>
      </c>
      <c r="C3071" s="49" t="s">
        <v>429</v>
      </c>
      <c r="D3071" s="50">
        <v>66.81</v>
      </c>
    </row>
    <row r="3072" spans="1:4" x14ac:dyDescent="0.25">
      <c r="A3072" s="46">
        <v>97583</v>
      </c>
      <c r="B3072" s="46" t="s">
        <v>3419</v>
      </c>
      <c r="C3072" s="46" t="s">
        <v>429</v>
      </c>
      <c r="D3072" s="48">
        <v>89.25</v>
      </c>
    </row>
    <row r="3073" spans="1:4" x14ac:dyDescent="0.25">
      <c r="A3073" s="49">
        <v>97584</v>
      </c>
      <c r="B3073" s="49" t="s">
        <v>3420</v>
      </c>
      <c r="C3073" s="49" t="s">
        <v>429</v>
      </c>
      <c r="D3073" s="50">
        <v>125.79</v>
      </c>
    </row>
    <row r="3074" spans="1:4" x14ac:dyDescent="0.25">
      <c r="A3074" s="46">
        <v>97585</v>
      </c>
      <c r="B3074" s="46" t="s">
        <v>3421</v>
      </c>
      <c r="C3074" s="46" t="s">
        <v>429</v>
      </c>
      <c r="D3074" s="48">
        <v>120.6</v>
      </c>
    </row>
    <row r="3075" spans="1:4" x14ac:dyDescent="0.25">
      <c r="A3075" s="49">
        <v>97586</v>
      </c>
      <c r="B3075" s="49" t="s">
        <v>3422</v>
      </c>
      <c r="C3075" s="49" t="s">
        <v>429</v>
      </c>
      <c r="D3075" s="50">
        <v>164.72</v>
      </c>
    </row>
    <row r="3076" spans="1:4" x14ac:dyDescent="0.25">
      <c r="A3076" s="46">
        <v>97587</v>
      </c>
      <c r="B3076" s="46" t="s">
        <v>3423</v>
      </c>
      <c r="C3076" s="46" t="s">
        <v>429</v>
      </c>
      <c r="D3076" s="48">
        <v>303.16000000000003</v>
      </c>
    </row>
    <row r="3077" spans="1:4" x14ac:dyDescent="0.25">
      <c r="A3077" s="49">
        <v>97589</v>
      </c>
      <c r="B3077" s="49" t="s">
        <v>3424</v>
      </c>
      <c r="C3077" s="49" t="s">
        <v>429</v>
      </c>
      <c r="D3077" s="50">
        <v>35.14</v>
      </c>
    </row>
    <row r="3078" spans="1:4" x14ac:dyDescent="0.25">
      <c r="A3078" s="46">
        <v>97590</v>
      </c>
      <c r="B3078" s="46" t="s">
        <v>3425</v>
      </c>
      <c r="C3078" s="46" t="s">
        <v>429</v>
      </c>
      <c r="D3078" s="48">
        <v>96.11</v>
      </c>
    </row>
    <row r="3079" spans="1:4" x14ac:dyDescent="0.25">
      <c r="A3079" s="49">
        <v>97591</v>
      </c>
      <c r="B3079" s="49" t="s">
        <v>3426</v>
      </c>
      <c r="C3079" s="49" t="s">
        <v>429</v>
      </c>
      <c r="D3079" s="50">
        <v>121.92</v>
      </c>
    </row>
    <row r="3080" spans="1:4" x14ac:dyDescent="0.25">
      <c r="A3080" s="46">
        <v>97593</v>
      </c>
      <c r="B3080" s="46" t="s">
        <v>3427</v>
      </c>
      <c r="C3080" s="46" t="s">
        <v>429</v>
      </c>
      <c r="D3080" s="48">
        <v>143.41999999999999</v>
      </c>
    </row>
    <row r="3081" spans="1:4" x14ac:dyDescent="0.25">
      <c r="A3081" s="49">
        <v>97594</v>
      </c>
      <c r="B3081" s="49" t="s">
        <v>3428</v>
      </c>
      <c r="C3081" s="49" t="s">
        <v>429</v>
      </c>
      <c r="D3081" s="50">
        <v>123.26</v>
      </c>
    </row>
    <row r="3082" spans="1:4" x14ac:dyDescent="0.25">
      <c r="A3082" s="46">
        <v>97595</v>
      </c>
      <c r="B3082" s="46" t="s">
        <v>3429</v>
      </c>
      <c r="C3082" s="46" t="s">
        <v>429</v>
      </c>
      <c r="D3082" s="48">
        <v>105.5</v>
      </c>
    </row>
    <row r="3083" spans="1:4" x14ac:dyDescent="0.25">
      <c r="A3083" s="49">
        <v>97596</v>
      </c>
      <c r="B3083" s="49" t="s">
        <v>3430</v>
      </c>
      <c r="C3083" s="49" t="s">
        <v>429</v>
      </c>
      <c r="D3083" s="50">
        <v>72.56</v>
      </c>
    </row>
    <row r="3084" spans="1:4" x14ac:dyDescent="0.25">
      <c r="A3084" s="46">
        <v>97597</v>
      </c>
      <c r="B3084" s="46" t="s">
        <v>3431</v>
      </c>
      <c r="C3084" s="46" t="s">
        <v>429</v>
      </c>
      <c r="D3084" s="48">
        <v>72.849999999999994</v>
      </c>
    </row>
    <row r="3085" spans="1:4" x14ac:dyDescent="0.25">
      <c r="A3085" s="49">
        <v>97598</v>
      </c>
      <c r="B3085" s="49" t="s">
        <v>3432</v>
      </c>
      <c r="C3085" s="49" t="s">
        <v>429</v>
      </c>
      <c r="D3085" s="50">
        <v>68.64</v>
      </c>
    </row>
    <row r="3086" spans="1:4" x14ac:dyDescent="0.25">
      <c r="A3086" s="46">
        <v>97599</v>
      </c>
      <c r="B3086" s="46" t="s">
        <v>3433</v>
      </c>
      <c r="C3086" s="46" t="s">
        <v>429</v>
      </c>
      <c r="D3086" s="48">
        <v>21.04</v>
      </c>
    </row>
    <row r="3087" spans="1:4" x14ac:dyDescent="0.25">
      <c r="A3087" s="49">
        <v>97609</v>
      </c>
      <c r="B3087" s="49" t="s">
        <v>3434</v>
      </c>
      <c r="C3087" s="49" t="s">
        <v>429</v>
      </c>
      <c r="D3087" s="50">
        <v>13.85</v>
      </c>
    </row>
    <row r="3088" spans="1:4" x14ac:dyDescent="0.25">
      <c r="A3088" s="46">
        <v>97610</v>
      </c>
      <c r="B3088" s="46" t="s">
        <v>3435</v>
      </c>
      <c r="C3088" s="46" t="s">
        <v>429</v>
      </c>
      <c r="D3088" s="48">
        <v>14.63</v>
      </c>
    </row>
    <row r="3089" spans="1:4" x14ac:dyDescent="0.25">
      <c r="A3089" s="49">
        <v>97611</v>
      </c>
      <c r="B3089" s="49" t="s">
        <v>3436</v>
      </c>
      <c r="C3089" s="49" t="s">
        <v>429</v>
      </c>
      <c r="D3089" s="50">
        <v>18.399999999999999</v>
      </c>
    </row>
    <row r="3090" spans="1:4" x14ac:dyDescent="0.25">
      <c r="A3090" s="46">
        <v>97612</v>
      </c>
      <c r="B3090" s="46" t="s">
        <v>3437</v>
      </c>
      <c r="C3090" s="46" t="s">
        <v>429</v>
      </c>
      <c r="D3090" s="48">
        <v>19.78</v>
      </c>
    </row>
    <row r="3091" spans="1:4" x14ac:dyDescent="0.25">
      <c r="A3091" s="49">
        <v>97613</v>
      </c>
      <c r="B3091" s="49" t="s">
        <v>3438</v>
      </c>
      <c r="C3091" s="49" t="s">
        <v>429</v>
      </c>
      <c r="D3091" s="50">
        <v>24.33</v>
      </c>
    </row>
    <row r="3092" spans="1:4" x14ac:dyDescent="0.25">
      <c r="A3092" s="46">
        <v>97614</v>
      </c>
      <c r="B3092" s="46" t="s">
        <v>3439</v>
      </c>
      <c r="C3092" s="46" t="s">
        <v>429</v>
      </c>
      <c r="D3092" s="48">
        <v>40.78</v>
      </c>
    </row>
    <row r="3093" spans="1:4" x14ac:dyDescent="0.25">
      <c r="A3093" s="49">
        <v>97615</v>
      </c>
      <c r="B3093" s="49" t="s">
        <v>3440</v>
      </c>
      <c r="C3093" s="49" t="s">
        <v>429</v>
      </c>
      <c r="D3093" s="50">
        <v>51.95</v>
      </c>
    </row>
    <row r="3094" spans="1:4" x14ac:dyDescent="0.25">
      <c r="A3094" s="46">
        <v>97616</v>
      </c>
      <c r="B3094" s="46" t="s">
        <v>3441</v>
      </c>
      <c r="C3094" s="46" t="s">
        <v>429</v>
      </c>
      <c r="D3094" s="48">
        <v>60.18</v>
      </c>
    </row>
    <row r="3095" spans="1:4" x14ac:dyDescent="0.25">
      <c r="A3095" s="49">
        <v>97617</v>
      </c>
      <c r="B3095" s="49" t="s">
        <v>3442</v>
      </c>
      <c r="C3095" s="49" t="s">
        <v>429</v>
      </c>
      <c r="D3095" s="50">
        <v>59.96</v>
      </c>
    </row>
    <row r="3096" spans="1:4" x14ac:dyDescent="0.25">
      <c r="A3096" s="46">
        <v>97618</v>
      </c>
      <c r="B3096" s="46" t="s">
        <v>3443</v>
      </c>
      <c r="C3096" s="46" t="s">
        <v>429</v>
      </c>
      <c r="D3096" s="48">
        <v>53.87</v>
      </c>
    </row>
    <row r="3097" spans="1:4" x14ac:dyDescent="0.25">
      <c r="A3097" s="49">
        <v>100902</v>
      </c>
      <c r="B3097" s="49" t="s">
        <v>3444</v>
      </c>
      <c r="C3097" s="49" t="s">
        <v>429</v>
      </c>
      <c r="D3097" s="50">
        <v>22.48</v>
      </c>
    </row>
    <row r="3098" spans="1:4" x14ac:dyDescent="0.25">
      <c r="A3098" s="46">
        <v>100903</v>
      </c>
      <c r="B3098" s="46" t="s">
        <v>3445</v>
      </c>
      <c r="C3098" s="46" t="s">
        <v>429</v>
      </c>
      <c r="D3098" s="48">
        <v>25.93</v>
      </c>
    </row>
    <row r="3099" spans="1:4" x14ac:dyDescent="0.25">
      <c r="A3099" s="49">
        <v>100904</v>
      </c>
      <c r="B3099" s="49" t="s">
        <v>3446</v>
      </c>
      <c r="C3099" s="49" t="s">
        <v>429</v>
      </c>
      <c r="D3099" s="50">
        <v>89.25</v>
      </c>
    </row>
    <row r="3100" spans="1:4" x14ac:dyDescent="0.25">
      <c r="A3100" s="46">
        <v>100905</v>
      </c>
      <c r="B3100" s="46" t="s">
        <v>3447</v>
      </c>
      <c r="C3100" s="46" t="s">
        <v>429</v>
      </c>
      <c r="D3100" s="48">
        <v>241.2</v>
      </c>
    </row>
    <row r="3101" spans="1:4" x14ac:dyDescent="0.25">
      <c r="A3101" s="49">
        <v>100906</v>
      </c>
      <c r="B3101" s="49" t="s">
        <v>3448</v>
      </c>
      <c r="C3101" s="49" t="s">
        <v>429</v>
      </c>
      <c r="D3101" s="50">
        <v>329.44</v>
      </c>
    </row>
    <row r="3102" spans="1:4" x14ac:dyDescent="0.25">
      <c r="A3102" s="46">
        <v>100919</v>
      </c>
      <c r="B3102" s="46" t="s">
        <v>3449</v>
      </c>
      <c r="C3102" s="46" t="s">
        <v>429</v>
      </c>
      <c r="D3102" s="48">
        <v>46.15</v>
      </c>
    </row>
    <row r="3103" spans="1:4" x14ac:dyDescent="0.25">
      <c r="A3103" s="49">
        <v>100920</v>
      </c>
      <c r="B3103" s="49" t="s">
        <v>3450</v>
      </c>
      <c r="C3103" s="49" t="s">
        <v>429</v>
      </c>
      <c r="D3103" s="50">
        <v>76.48</v>
      </c>
    </row>
    <row r="3104" spans="1:4" x14ac:dyDescent="0.25">
      <c r="A3104" s="46">
        <v>100921</v>
      </c>
      <c r="B3104" s="46" t="s">
        <v>3451</v>
      </c>
      <c r="C3104" s="46" t="s">
        <v>429</v>
      </c>
      <c r="D3104" s="48">
        <v>66.33</v>
      </c>
    </row>
    <row r="3105" spans="1:4" x14ac:dyDescent="0.25">
      <c r="A3105" s="49">
        <v>100922</v>
      </c>
      <c r="B3105" s="49" t="s">
        <v>3452</v>
      </c>
      <c r="C3105" s="49" t="s">
        <v>429</v>
      </c>
      <c r="D3105" s="50">
        <v>47.74</v>
      </c>
    </row>
    <row r="3106" spans="1:4" x14ac:dyDescent="0.25">
      <c r="A3106" s="46">
        <v>100923</v>
      </c>
      <c r="B3106" s="46" t="s">
        <v>3453</v>
      </c>
      <c r="C3106" s="46" t="s">
        <v>429</v>
      </c>
      <c r="D3106" s="48">
        <v>55.62</v>
      </c>
    </row>
    <row r="3107" spans="1:4" x14ac:dyDescent="0.25">
      <c r="A3107" s="49">
        <v>103782</v>
      </c>
      <c r="B3107" s="49" t="s">
        <v>3454</v>
      </c>
      <c r="C3107" s="49" t="s">
        <v>429</v>
      </c>
      <c r="D3107" s="50">
        <v>30.75</v>
      </c>
    </row>
    <row r="3108" spans="1:4" x14ac:dyDescent="0.25">
      <c r="A3108" s="46">
        <v>101489</v>
      </c>
      <c r="B3108" s="46" t="s">
        <v>3455</v>
      </c>
      <c r="C3108" s="46" t="s">
        <v>429</v>
      </c>
      <c r="D3108" s="47">
        <v>1377.63</v>
      </c>
    </row>
    <row r="3109" spans="1:4" x14ac:dyDescent="0.25">
      <c r="A3109" s="49">
        <v>101490</v>
      </c>
      <c r="B3109" s="49" t="s">
        <v>3456</v>
      </c>
      <c r="C3109" s="49" t="s">
        <v>429</v>
      </c>
      <c r="D3109" s="51">
        <v>1469.26</v>
      </c>
    </row>
    <row r="3110" spans="1:4" x14ac:dyDescent="0.25">
      <c r="A3110" s="46">
        <v>101491</v>
      </c>
      <c r="B3110" s="46" t="s">
        <v>3457</v>
      </c>
      <c r="C3110" s="46" t="s">
        <v>429</v>
      </c>
      <c r="D3110" s="47">
        <v>1493.9</v>
      </c>
    </row>
    <row r="3111" spans="1:4" x14ac:dyDescent="0.25">
      <c r="A3111" s="49">
        <v>101492</v>
      </c>
      <c r="B3111" s="49" t="s">
        <v>3458</v>
      </c>
      <c r="C3111" s="49" t="s">
        <v>429</v>
      </c>
      <c r="D3111" s="51">
        <v>1630.42</v>
      </c>
    </row>
    <row r="3112" spans="1:4" x14ac:dyDescent="0.25">
      <c r="A3112" s="46">
        <v>101493</v>
      </c>
      <c r="B3112" s="46" t="s">
        <v>3459</v>
      </c>
      <c r="C3112" s="46" t="s">
        <v>429</v>
      </c>
      <c r="D3112" s="47">
        <v>1363.99</v>
      </c>
    </row>
    <row r="3113" spans="1:4" x14ac:dyDescent="0.25">
      <c r="A3113" s="49">
        <v>101494</v>
      </c>
      <c r="B3113" s="49" t="s">
        <v>3460</v>
      </c>
      <c r="C3113" s="49" t="s">
        <v>429</v>
      </c>
      <c r="D3113" s="51">
        <v>1455.62</v>
      </c>
    </row>
    <row r="3114" spans="1:4" x14ac:dyDescent="0.25">
      <c r="A3114" s="46">
        <v>101495</v>
      </c>
      <c r="B3114" s="46" t="s">
        <v>3461</v>
      </c>
      <c r="C3114" s="46" t="s">
        <v>429</v>
      </c>
      <c r="D3114" s="47">
        <v>1480.26</v>
      </c>
    </row>
    <row r="3115" spans="1:4" x14ac:dyDescent="0.25">
      <c r="A3115" s="49">
        <v>101496</v>
      </c>
      <c r="B3115" s="49" t="s">
        <v>3462</v>
      </c>
      <c r="C3115" s="49" t="s">
        <v>429</v>
      </c>
      <c r="D3115" s="51">
        <v>1616.78</v>
      </c>
    </row>
    <row r="3116" spans="1:4" x14ac:dyDescent="0.25">
      <c r="A3116" s="46">
        <v>101497</v>
      </c>
      <c r="B3116" s="46" t="s">
        <v>3463</v>
      </c>
      <c r="C3116" s="46" t="s">
        <v>429</v>
      </c>
      <c r="D3116" s="47">
        <v>1631.89</v>
      </c>
    </row>
    <row r="3117" spans="1:4" x14ac:dyDescent="0.25">
      <c r="A3117" s="49">
        <v>101498</v>
      </c>
      <c r="B3117" s="49" t="s">
        <v>3464</v>
      </c>
      <c r="C3117" s="49" t="s">
        <v>429</v>
      </c>
      <c r="D3117" s="51">
        <v>1770.59</v>
      </c>
    </row>
    <row r="3118" spans="1:4" x14ac:dyDescent="0.25">
      <c r="A3118" s="46">
        <v>101499</v>
      </c>
      <c r="B3118" s="46" t="s">
        <v>3465</v>
      </c>
      <c r="C3118" s="46" t="s">
        <v>429</v>
      </c>
      <c r="D3118" s="47">
        <v>1807.88</v>
      </c>
    </row>
    <row r="3119" spans="1:4" x14ac:dyDescent="0.25">
      <c r="A3119" s="49">
        <v>101500</v>
      </c>
      <c r="B3119" s="49" t="s">
        <v>3466</v>
      </c>
      <c r="C3119" s="49" t="s">
        <v>429</v>
      </c>
      <c r="D3119" s="51">
        <v>1999.04</v>
      </c>
    </row>
    <row r="3120" spans="1:4" x14ac:dyDescent="0.25">
      <c r="A3120" s="46">
        <v>101501</v>
      </c>
      <c r="B3120" s="46" t="s">
        <v>3467</v>
      </c>
      <c r="C3120" s="46" t="s">
        <v>429</v>
      </c>
      <c r="D3120" s="47">
        <v>1626.02</v>
      </c>
    </row>
    <row r="3121" spans="1:4" x14ac:dyDescent="0.25">
      <c r="A3121" s="49">
        <v>101502</v>
      </c>
      <c r="B3121" s="49" t="s">
        <v>3468</v>
      </c>
      <c r="C3121" s="49" t="s">
        <v>429</v>
      </c>
      <c r="D3121" s="51">
        <v>1764.72</v>
      </c>
    </row>
    <row r="3122" spans="1:4" x14ac:dyDescent="0.25">
      <c r="A3122" s="46">
        <v>101503</v>
      </c>
      <c r="B3122" s="46" t="s">
        <v>3469</v>
      </c>
      <c r="C3122" s="46" t="s">
        <v>429</v>
      </c>
      <c r="D3122" s="47">
        <v>1802.01</v>
      </c>
    </row>
    <row r="3123" spans="1:4" x14ac:dyDescent="0.25">
      <c r="A3123" s="49">
        <v>101504</v>
      </c>
      <c r="B3123" s="49" t="s">
        <v>3470</v>
      </c>
      <c r="C3123" s="49" t="s">
        <v>429</v>
      </c>
      <c r="D3123" s="51">
        <v>1993.17</v>
      </c>
    </row>
    <row r="3124" spans="1:4" x14ac:dyDescent="0.25">
      <c r="A3124" s="46">
        <v>101505</v>
      </c>
      <c r="B3124" s="46" t="s">
        <v>3471</v>
      </c>
      <c r="C3124" s="46" t="s">
        <v>429</v>
      </c>
      <c r="D3124" s="47">
        <v>1735.84</v>
      </c>
    </row>
    <row r="3125" spans="1:4" x14ac:dyDescent="0.25">
      <c r="A3125" s="49">
        <v>101506</v>
      </c>
      <c r="B3125" s="49" t="s">
        <v>3472</v>
      </c>
      <c r="C3125" s="49" t="s">
        <v>429</v>
      </c>
      <c r="D3125" s="51">
        <v>1920.77</v>
      </c>
    </row>
    <row r="3126" spans="1:4" x14ac:dyDescent="0.25">
      <c r="A3126" s="46">
        <v>101507</v>
      </c>
      <c r="B3126" s="46" t="s">
        <v>3473</v>
      </c>
      <c r="C3126" s="46" t="s">
        <v>429</v>
      </c>
      <c r="D3126" s="47">
        <v>1970.5</v>
      </c>
    </row>
    <row r="3127" spans="1:4" x14ac:dyDescent="0.25">
      <c r="A3127" s="49">
        <v>101508</v>
      </c>
      <c r="B3127" s="49" t="s">
        <v>3474</v>
      </c>
      <c r="C3127" s="49" t="s">
        <v>429</v>
      </c>
      <c r="D3127" s="51">
        <v>2215.3200000000002</v>
      </c>
    </row>
    <row r="3128" spans="1:4" x14ac:dyDescent="0.25">
      <c r="A3128" s="46">
        <v>101509</v>
      </c>
      <c r="B3128" s="46" t="s">
        <v>3475</v>
      </c>
      <c r="C3128" s="46" t="s">
        <v>429</v>
      </c>
      <c r="D3128" s="47">
        <v>1784.1</v>
      </c>
    </row>
    <row r="3129" spans="1:4" x14ac:dyDescent="0.25">
      <c r="A3129" s="49">
        <v>101510</v>
      </c>
      <c r="B3129" s="49" t="s">
        <v>3476</v>
      </c>
      <c r="C3129" s="49" t="s">
        <v>429</v>
      </c>
      <c r="D3129" s="51">
        <v>1969.03</v>
      </c>
    </row>
    <row r="3130" spans="1:4" x14ac:dyDescent="0.25">
      <c r="A3130" s="46">
        <v>101511</v>
      </c>
      <c r="B3130" s="46" t="s">
        <v>3477</v>
      </c>
      <c r="C3130" s="46" t="s">
        <v>429</v>
      </c>
      <c r="D3130" s="47">
        <v>2018.76</v>
      </c>
    </row>
    <row r="3131" spans="1:4" x14ac:dyDescent="0.25">
      <c r="A3131" s="49">
        <v>101512</v>
      </c>
      <c r="B3131" s="49" t="s">
        <v>3478</v>
      </c>
      <c r="C3131" s="49" t="s">
        <v>429</v>
      </c>
      <c r="D3131" s="51">
        <v>2263.58</v>
      </c>
    </row>
    <row r="3132" spans="1:4" x14ac:dyDescent="0.25">
      <c r="A3132" s="46">
        <v>101513</v>
      </c>
      <c r="B3132" s="46" t="s">
        <v>3479</v>
      </c>
      <c r="C3132" s="46" t="s">
        <v>429</v>
      </c>
      <c r="D3132" s="48">
        <v>766.55</v>
      </c>
    </row>
    <row r="3133" spans="1:4" x14ac:dyDescent="0.25">
      <c r="A3133" s="49">
        <v>101514</v>
      </c>
      <c r="B3133" s="49" t="s">
        <v>3480</v>
      </c>
      <c r="C3133" s="49" t="s">
        <v>429</v>
      </c>
      <c r="D3133" s="50">
        <v>876.51</v>
      </c>
    </row>
    <row r="3134" spans="1:4" x14ac:dyDescent="0.25">
      <c r="A3134" s="46">
        <v>101515</v>
      </c>
      <c r="B3134" s="46" t="s">
        <v>3481</v>
      </c>
      <c r="C3134" s="46" t="s">
        <v>429</v>
      </c>
      <c r="D3134" s="48">
        <v>906.08</v>
      </c>
    </row>
    <row r="3135" spans="1:4" x14ac:dyDescent="0.25">
      <c r="A3135" s="49">
        <v>101516</v>
      </c>
      <c r="B3135" s="49" t="s">
        <v>3482</v>
      </c>
      <c r="C3135" s="49" t="s">
        <v>429</v>
      </c>
      <c r="D3135" s="51">
        <v>1033.72</v>
      </c>
    </row>
    <row r="3136" spans="1:4" x14ac:dyDescent="0.25">
      <c r="A3136" s="46">
        <v>101517</v>
      </c>
      <c r="B3136" s="46" t="s">
        <v>3483</v>
      </c>
      <c r="C3136" s="46" t="s">
        <v>429</v>
      </c>
      <c r="D3136" s="48">
        <v>752.91</v>
      </c>
    </row>
    <row r="3137" spans="1:4" x14ac:dyDescent="0.25">
      <c r="A3137" s="49">
        <v>101518</v>
      </c>
      <c r="B3137" s="49" t="s">
        <v>3484</v>
      </c>
      <c r="C3137" s="49" t="s">
        <v>429</v>
      </c>
      <c r="D3137" s="50">
        <v>862.87</v>
      </c>
    </row>
    <row r="3138" spans="1:4" x14ac:dyDescent="0.25">
      <c r="A3138" s="46">
        <v>101519</v>
      </c>
      <c r="B3138" s="46" t="s">
        <v>3485</v>
      </c>
      <c r="C3138" s="46" t="s">
        <v>429</v>
      </c>
      <c r="D3138" s="48">
        <v>892.44</v>
      </c>
    </row>
    <row r="3139" spans="1:4" x14ac:dyDescent="0.25">
      <c r="A3139" s="49">
        <v>101520</v>
      </c>
      <c r="B3139" s="49" t="s">
        <v>3486</v>
      </c>
      <c r="C3139" s="49" t="s">
        <v>429</v>
      </c>
      <c r="D3139" s="51">
        <v>1020.08</v>
      </c>
    </row>
    <row r="3140" spans="1:4" x14ac:dyDescent="0.25">
      <c r="A3140" s="46">
        <v>101521</v>
      </c>
      <c r="B3140" s="46" t="s">
        <v>3487</v>
      </c>
      <c r="C3140" s="46" t="s">
        <v>429</v>
      </c>
      <c r="D3140" s="47">
        <v>1034.73</v>
      </c>
    </row>
    <row r="3141" spans="1:4" x14ac:dyDescent="0.25">
      <c r="A3141" s="49">
        <v>101522</v>
      </c>
      <c r="B3141" s="49" t="s">
        <v>3488</v>
      </c>
      <c r="C3141" s="49" t="s">
        <v>429</v>
      </c>
      <c r="D3141" s="51">
        <v>1199.6600000000001</v>
      </c>
    </row>
    <row r="3142" spans="1:4" x14ac:dyDescent="0.25">
      <c r="A3142" s="46">
        <v>101523</v>
      </c>
      <c r="B3142" s="46" t="s">
        <v>3489</v>
      </c>
      <c r="C3142" s="46" t="s">
        <v>429</v>
      </c>
      <c r="D3142" s="47">
        <v>1244.01</v>
      </c>
    </row>
    <row r="3143" spans="1:4" x14ac:dyDescent="0.25">
      <c r="A3143" s="49">
        <v>101524</v>
      </c>
      <c r="B3143" s="49" t="s">
        <v>3490</v>
      </c>
      <c r="C3143" s="49" t="s">
        <v>429</v>
      </c>
      <c r="D3143" s="51">
        <v>1435.48</v>
      </c>
    </row>
    <row r="3144" spans="1:4" x14ac:dyDescent="0.25">
      <c r="A3144" s="46">
        <v>101525</v>
      </c>
      <c r="B3144" s="46" t="s">
        <v>3491</v>
      </c>
      <c r="C3144" s="46" t="s">
        <v>429</v>
      </c>
      <c r="D3144" s="47">
        <v>1028.8699999999999</v>
      </c>
    </row>
    <row r="3145" spans="1:4" x14ac:dyDescent="0.25">
      <c r="A3145" s="49">
        <v>101526</v>
      </c>
      <c r="B3145" s="49" t="s">
        <v>3492</v>
      </c>
      <c r="C3145" s="49" t="s">
        <v>429</v>
      </c>
      <c r="D3145" s="51">
        <v>1193.8</v>
      </c>
    </row>
    <row r="3146" spans="1:4" x14ac:dyDescent="0.25">
      <c r="A3146" s="46">
        <v>101527</v>
      </c>
      <c r="B3146" s="46" t="s">
        <v>3493</v>
      </c>
      <c r="C3146" s="46" t="s">
        <v>429</v>
      </c>
      <c r="D3146" s="47">
        <v>1238.1500000000001</v>
      </c>
    </row>
    <row r="3147" spans="1:4" x14ac:dyDescent="0.25">
      <c r="A3147" s="49">
        <v>101528</v>
      </c>
      <c r="B3147" s="49" t="s">
        <v>3494</v>
      </c>
      <c r="C3147" s="49" t="s">
        <v>429</v>
      </c>
      <c r="D3147" s="51">
        <v>1429.62</v>
      </c>
    </row>
    <row r="3148" spans="1:4" x14ac:dyDescent="0.25">
      <c r="A3148" s="46">
        <v>101529</v>
      </c>
      <c r="B3148" s="46" t="s">
        <v>3495</v>
      </c>
      <c r="C3148" s="46" t="s">
        <v>429</v>
      </c>
      <c r="D3148" s="47">
        <v>1154.05</v>
      </c>
    </row>
    <row r="3149" spans="1:4" x14ac:dyDescent="0.25">
      <c r="A3149" s="49">
        <v>101530</v>
      </c>
      <c r="B3149" s="49" t="s">
        <v>3496</v>
      </c>
      <c r="C3149" s="49" t="s">
        <v>429</v>
      </c>
      <c r="D3149" s="51">
        <v>1373.96</v>
      </c>
    </row>
    <row r="3150" spans="1:4" x14ac:dyDescent="0.25">
      <c r="A3150" s="46">
        <v>101531</v>
      </c>
      <c r="B3150" s="46" t="s">
        <v>3497</v>
      </c>
      <c r="C3150" s="46" t="s">
        <v>429</v>
      </c>
      <c r="D3150" s="47">
        <v>1433.1</v>
      </c>
    </row>
    <row r="3151" spans="1:4" x14ac:dyDescent="0.25">
      <c r="A3151" s="49">
        <v>101532</v>
      </c>
      <c r="B3151" s="49" t="s">
        <v>3498</v>
      </c>
      <c r="C3151" s="49" t="s">
        <v>429</v>
      </c>
      <c r="D3151" s="51">
        <v>1688.39</v>
      </c>
    </row>
    <row r="3152" spans="1:4" x14ac:dyDescent="0.25">
      <c r="A3152" s="46">
        <v>101533</v>
      </c>
      <c r="B3152" s="46" t="s">
        <v>3499</v>
      </c>
      <c r="C3152" s="46" t="s">
        <v>429</v>
      </c>
      <c r="D3152" s="47">
        <v>1202.32</v>
      </c>
    </row>
    <row r="3153" spans="1:4" x14ac:dyDescent="0.25">
      <c r="A3153" s="49">
        <v>101534</v>
      </c>
      <c r="B3153" s="49" t="s">
        <v>3500</v>
      </c>
      <c r="C3153" s="49" t="s">
        <v>429</v>
      </c>
      <c r="D3153" s="51">
        <v>1422.23</v>
      </c>
    </row>
    <row r="3154" spans="1:4" x14ac:dyDescent="0.25">
      <c r="A3154" s="46">
        <v>101535</v>
      </c>
      <c r="B3154" s="46" t="s">
        <v>3501</v>
      </c>
      <c r="C3154" s="46" t="s">
        <v>429</v>
      </c>
      <c r="D3154" s="47">
        <v>1481.37</v>
      </c>
    </row>
    <row r="3155" spans="1:4" x14ac:dyDescent="0.25">
      <c r="A3155" s="49">
        <v>101536</v>
      </c>
      <c r="B3155" s="49" t="s">
        <v>3502</v>
      </c>
      <c r="C3155" s="49" t="s">
        <v>429</v>
      </c>
      <c r="D3155" s="51">
        <v>1736.66</v>
      </c>
    </row>
    <row r="3156" spans="1:4" x14ac:dyDescent="0.25">
      <c r="A3156" s="46">
        <v>101537</v>
      </c>
      <c r="B3156" s="46" t="s">
        <v>3503</v>
      </c>
      <c r="C3156" s="46" t="s">
        <v>429</v>
      </c>
      <c r="D3156" s="48">
        <v>102.55</v>
      </c>
    </row>
    <row r="3157" spans="1:4" x14ac:dyDescent="0.25">
      <c r="A3157" s="49">
        <v>101538</v>
      </c>
      <c r="B3157" s="49" t="s">
        <v>3504</v>
      </c>
      <c r="C3157" s="49" t="s">
        <v>429</v>
      </c>
      <c r="D3157" s="50">
        <v>66.150000000000006</v>
      </c>
    </row>
    <row r="3158" spans="1:4" x14ac:dyDescent="0.25">
      <c r="A3158" s="46">
        <v>101539</v>
      </c>
      <c r="B3158" s="46" t="s">
        <v>3505</v>
      </c>
      <c r="C3158" s="46" t="s">
        <v>429</v>
      </c>
      <c r="D3158" s="48">
        <v>105.94</v>
      </c>
    </row>
    <row r="3159" spans="1:4" x14ac:dyDescent="0.25">
      <c r="A3159" s="49">
        <v>101540</v>
      </c>
      <c r="B3159" s="49" t="s">
        <v>3506</v>
      </c>
      <c r="C3159" s="49" t="s">
        <v>429</v>
      </c>
      <c r="D3159" s="50">
        <v>182.37</v>
      </c>
    </row>
    <row r="3160" spans="1:4" x14ac:dyDescent="0.25">
      <c r="A3160" s="46">
        <v>101541</v>
      </c>
      <c r="B3160" s="46" t="s">
        <v>3507</v>
      </c>
      <c r="C3160" s="46" t="s">
        <v>429</v>
      </c>
      <c r="D3160" s="48">
        <v>236.98</v>
      </c>
    </row>
    <row r="3161" spans="1:4" x14ac:dyDescent="0.25">
      <c r="A3161" s="49">
        <v>101542</v>
      </c>
      <c r="B3161" s="49" t="s">
        <v>3508</v>
      </c>
      <c r="C3161" s="49" t="s">
        <v>429</v>
      </c>
      <c r="D3161" s="50">
        <v>49.01</v>
      </c>
    </row>
    <row r="3162" spans="1:4" x14ac:dyDescent="0.25">
      <c r="A3162" s="46">
        <v>101543</v>
      </c>
      <c r="B3162" s="46" t="s">
        <v>3509</v>
      </c>
      <c r="C3162" s="46" t="s">
        <v>429</v>
      </c>
      <c r="D3162" s="48">
        <v>85.24</v>
      </c>
    </row>
    <row r="3163" spans="1:4" x14ac:dyDescent="0.25">
      <c r="A3163" s="49">
        <v>101544</v>
      </c>
      <c r="B3163" s="49" t="s">
        <v>3510</v>
      </c>
      <c r="C3163" s="49" t="s">
        <v>429</v>
      </c>
      <c r="D3163" s="50">
        <v>138.03</v>
      </c>
    </row>
    <row r="3164" spans="1:4" x14ac:dyDescent="0.25">
      <c r="A3164" s="46">
        <v>101545</v>
      </c>
      <c r="B3164" s="46" t="s">
        <v>3511</v>
      </c>
      <c r="C3164" s="46" t="s">
        <v>429</v>
      </c>
      <c r="D3164" s="48">
        <v>203.26</v>
      </c>
    </row>
    <row r="3165" spans="1:4" x14ac:dyDescent="0.25">
      <c r="A3165" s="49">
        <v>101546</v>
      </c>
      <c r="B3165" s="49" t="s">
        <v>3512</v>
      </c>
      <c r="C3165" s="49" t="s">
        <v>429</v>
      </c>
      <c r="D3165" s="50">
        <v>34.29</v>
      </c>
    </row>
    <row r="3166" spans="1:4" x14ac:dyDescent="0.25">
      <c r="A3166" s="46">
        <v>101547</v>
      </c>
      <c r="B3166" s="46" t="s">
        <v>3513</v>
      </c>
      <c r="C3166" s="46" t="s">
        <v>429</v>
      </c>
      <c r="D3166" s="48">
        <v>108.17</v>
      </c>
    </row>
    <row r="3167" spans="1:4" x14ac:dyDescent="0.25">
      <c r="A3167" s="49">
        <v>101548</v>
      </c>
      <c r="B3167" s="49" t="s">
        <v>3514</v>
      </c>
      <c r="C3167" s="49" t="s">
        <v>429</v>
      </c>
      <c r="D3167" s="50">
        <v>8.23</v>
      </c>
    </row>
    <row r="3168" spans="1:4" x14ac:dyDescent="0.25">
      <c r="A3168" s="46">
        <v>101549</v>
      </c>
      <c r="B3168" s="46" t="s">
        <v>3515</v>
      </c>
      <c r="C3168" s="46" t="s">
        <v>429</v>
      </c>
      <c r="D3168" s="48">
        <v>19.03</v>
      </c>
    </row>
    <row r="3169" spans="1:4" x14ac:dyDescent="0.25">
      <c r="A3169" s="49">
        <v>101553</v>
      </c>
      <c r="B3169" s="49" t="s">
        <v>3516</v>
      </c>
      <c r="C3169" s="49" t="s">
        <v>429</v>
      </c>
      <c r="D3169" s="50">
        <v>23.2</v>
      </c>
    </row>
    <row r="3170" spans="1:4" x14ac:dyDescent="0.25">
      <c r="A3170" s="46">
        <v>101554</v>
      </c>
      <c r="B3170" s="46" t="s">
        <v>3517</v>
      </c>
      <c r="C3170" s="46" t="s">
        <v>429</v>
      </c>
      <c r="D3170" s="48">
        <v>15.72</v>
      </c>
    </row>
    <row r="3171" spans="1:4" x14ac:dyDescent="0.25">
      <c r="A3171" s="49">
        <v>101555</v>
      </c>
      <c r="B3171" s="49" t="s">
        <v>3518</v>
      </c>
      <c r="C3171" s="49" t="s">
        <v>429</v>
      </c>
      <c r="D3171" s="50">
        <v>8.9</v>
      </c>
    </row>
    <row r="3172" spans="1:4" x14ac:dyDescent="0.25">
      <c r="A3172" s="46">
        <v>101556</v>
      </c>
      <c r="B3172" s="46" t="s">
        <v>3519</v>
      </c>
      <c r="C3172" s="46" t="s">
        <v>429</v>
      </c>
      <c r="D3172" s="48">
        <v>7.81</v>
      </c>
    </row>
    <row r="3173" spans="1:4" x14ac:dyDescent="0.25">
      <c r="A3173" s="49">
        <v>101560</v>
      </c>
      <c r="B3173" s="49" t="s">
        <v>3520</v>
      </c>
      <c r="C3173" s="49" t="s">
        <v>36</v>
      </c>
      <c r="D3173" s="50">
        <v>9.35</v>
      </c>
    </row>
    <row r="3174" spans="1:4" x14ac:dyDescent="0.25">
      <c r="A3174" s="46">
        <v>101561</v>
      </c>
      <c r="B3174" s="46" t="s">
        <v>3521</v>
      </c>
      <c r="C3174" s="46" t="s">
        <v>36</v>
      </c>
      <c r="D3174" s="48">
        <v>14.86</v>
      </c>
    </row>
    <row r="3175" spans="1:4" x14ac:dyDescent="0.25">
      <c r="A3175" s="49">
        <v>101562</v>
      </c>
      <c r="B3175" s="49" t="s">
        <v>3522</v>
      </c>
      <c r="C3175" s="49" t="s">
        <v>36</v>
      </c>
      <c r="D3175" s="50">
        <v>23</v>
      </c>
    </row>
    <row r="3176" spans="1:4" x14ac:dyDescent="0.25">
      <c r="A3176" s="46">
        <v>101563</v>
      </c>
      <c r="B3176" s="46" t="s">
        <v>3523</v>
      </c>
      <c r="C3176" s="46" t="s">
        <v>36</v>
      </c>
      <c r="D3176" s="48">
        <v>32.479999999999997</v>
      </c>
    </row>
    <row r="3177" spans="1:4" x14ac:dyDescent="0.25">
      <c r="A3177" s="49">
        <v>101564</v>
      </c>
      <c r="B3177" s="49" t="s">
        <v>3524</v>
      </c>
      <c r="C3177" s="49" t="s">
        <v>36</v>
      </c>
      <c r="D3177" s="50">
        <v>48</v>
      </c>
    </row>
    <row r="3178" spans="1:4" x14ac:dyDescent="0.25">
      <c r="A3178" s="46">
        <v>101565</v>
      </c>
      <c r="B3178" s="46" t="s">
        <v>3525</v>
      </c>
      <c r="C3178" s="46" t="s">
        <v>36</v>
      </c>
      <c r="D3178" s="48">
        <v>67.12</v>
      </c>
    </row>
    <row r="3179" spans="1:4" x14ac:dyDescent="0.25">
      <c r="A3179" s="49">
        <v>101567</v>
      </c>
      <c r="B3179" s="49" t="s">
        <v>3526</v>
      </c>
      <c r="C3179" s="49" t="s">
        <v>36</v>
      </c>
      <c r="D3179" s="50">
        <v>87.14</v>
      </c>
    </row>
    <row r="3180" spans="1:4" x14ac:dyDescent="0.25">
      <c r="A3180" s="46">
        <v>101568</v>
      </c>
      <c r="B3180" s="46" t="s">
        <v>3527</v>
      </c>
      <c r="C3180" s="46" t="s">
        <v>36</v>
      </c>
      <c r="D3180" s="48">
        <v>113.93</v>
      </c>
    </row>
    <row r="3181" spans="1:4" x14ac:dyDescent="0.25">
      <c r="A3181" s="49">
        <v>101626</v>
      </c>
      <c r="B3181" s="49" t="s">
        <v>3528</v>
      </c>
      <c r="C3181" s="49" t="s">
        <v>429</v>
      </c>
      <c r="D3181" s="50">
        <v>178.95</v>
      </c>
    </row>
    <row r="3182" spans="1:4" x14ac:dyDescent="0.25">
      <c r="A3182" s="46">
        <v>101627</v>
      </c>
      <c r="B3182" s="46" t="s">
        <v>3529</v>
      </c>
      <c r="C3182" s="46" t="s">
        <v>429</v>
      </c>
      <c r="D3182" s="48">
        <v>278.86</v>
      </c>
    </row>
    <row r="3183" spans="1:4" x14ac:dyDescent="0.25">
      <c r="A3183" s="49">
        <v>101628</v>
      </c>
      <c r="B3183" s="49" t="s">
        <v>3530</v>
      </c>
      <c r="C3183" s="49" t="s">
        <v>429</v>
      </c>
      <c r="D3183" s="50">
        <v>132.72999999999999</v>
      </c>
    </row>
    <row r="3184" spans="1:4" x14ac:dyDescent="0.25">
      <c r="A3184" s="46">
        <v>101629</v>
      </c>
      <c r="B3184" s="46" t="s">
        <v>3531</v>
      </c>
      <c r="C3184" s="46" t="s">
        <v>429</v>
      </c>
      <c r="D3184" s="48">
        <v>156.54</v>
      </c>
    </row>
    <row r="3185" spans="1:4" x14ac:dyDescent="0.25">
      <c r="A3185" s="49">
        <v>101630</v>
      </c>
      <c r="B3185" s="49" t="s">
        <v>3532</v>
      </c>
      <c r="C3185" s="49" t="s">
        <v>429</v>
      </c>
      <c r="D3185" s="50">
        <v>77.22</v>
      </c>
    </row>
    <row r="3186" spans="1:4" x14ac:dyDescent="0.25">
      <c r="A3186" s="46">
        <v>101631</v>
      </c>
      <c r="B3186" s="46" t="s">
        <v>3533</v>
      </c>
      <c r="C3186" s="46" t="s">
        <v>429</v>
      </c>
      <c r="D3186" s="48">
        <v>30.24</v>
      </c>
    </row>
    <row r="3187" spans="1:4" x14ac:dyDescent="0.25">
      <c r="A3187" s="49">
        <v>101632</v>
      </c>
      <c r="B3187" s="49" t="s">
        <v>3534</v>
      </c>
      <c r="C3187" s="49" t="s">
        <v>429</v>
      </c>
      <c r="D3187" s="50">
        <v>39.950000000000003</v>
      </c>
    </row>
    <row r="3188" spans="1:4" x14ac:dyDescent="0.25">
      <c r="A3188" s="46">
        <v>101633</v>
      </c>
      <c r="B3188" s="46" t="s">
        <v>3535</v>
      </c>
      <c r="C3188" s="46" t="s">
        <v>429</v>
      </c>
      <c r="D3188" s="48">
        <v>105.12</v>
      </c>
    </row>
    <row r="3189" spans="1:4" x14ac:dyDescent="0.25">
      <c r="A3189" s="49">
        <v>101636</v>
      </c>
      <c r="B3189" s="49" t="s">
        <v>3536</v>
      </c>
      <c r="C3189" s="49" t="s">
        <v>429</v>
      </c>
      <c r="D3189" s="50">
        <v>150.63999999999999</v>
      </c>
    </row>
    <row r="3190" spans="1:4" x14ac:dyDescent="0.25">
      <c r="A3190" s="46">
        <v>101637</v>
      </c>
      <c r="B3190" s="46" t="s">
        <v>3537</v>
      </c>
      <c r="C3190" s="46" t="s">
        <v>429</v>
      </c>
      <c r="D3190" s="48">
        <v>145.76</v>
      </c>
    </row>
    <row r="3191" spans="1:4" x14ac:dyDescent="0.25">
      <c r="A3191" s="49">
        <v>101640</v>
      </c>
      <c r="B3191" s="49" t="s">
        <v>3538</v>
      </c>
      <c r="C3191" s="49" t="s">
        <v>429</v>
      </c>
      <c r="D3191" s="50">
        <v>64.069999999999993</v>
      </c>
    </row>
    <row r="3192" spans="1:4" x14ac:dyDescent="0.25">
      <c r="A3192" s="46">
        <v>101641</v>
      </c>
      <c r="B3192" s="46" t="s">
        <v>3539</v>
      </c>
      <c r="C3192" s="46" t="s">
        <v>429</v>
      </c>
      <c r="D3192" s="48">
        <v>33.36</v>
      </c>
    </row>
    <row r="3193" spans="1:4" x14ac:dyDescent="0.25">
      <c r="A3193" s="49">
        <v>101642</v>
      </c>
      <c r="B3193" s="49" t="s">
        <v>3540</v>
      </c>
      <c r="C3193" s="49" t="s">
        <v>429</v>
      </c>
      <c r="D3193" s="50">
        <v>16.91</v>
      </c>
    </row>
    <row r="3194" spans="1:4" x14ac:dyDescent="0.25">
      <c r="A3194" s="46">
        <v>101643</v>
      </c>
      <c r="B3194" s="46" t="s">
        <v>3541</v>
      </c>
      <c r="C3194" s="46" t="s">
        <v>429</v>
      </c>
      <c r="D3194" s="48">
        <v>29.16</v>
      </c>
    </row>
    <row r="3195" spans="1:4" x14ac:dyDescent="0.25">
      <c r="A3195" s="49">
        <v>101644</v>
      </c>
      <c r="B3195" s="49" t="s">
        <v>3542</v>
      </c>
      <c r="C3195" s="49" t="s">
        <v>429</v>
      </c>
      <c r="D3195" s="50">
        <v>39.33</v>
      </c>
    </row>
    <row r="3196" spans="1:4" x14ac:dyDescent="0.25">
      <c r="A3196" s="46">
        <v>101645</v>
      </c>
      <c r="B3196" s="46" t="s">
        <v>3543</v>
      </c>
      <c r="C3196" s="46" t="s">
        <v>429</v>
      </c>
      <c r="D3196" s="48">
        <v>18.809999999999999</v>
      </c>
    </row>
    <row r="3197" spans="1:4" x14ac:dyDescent="0.25">
      <c r="A3197" s="49">
        <v>101646</v>
      </c>
      <c r="B3197" s="49" t="s">
        <v>3544</v>
      </c>
      <c r="C3197" s="49" t="s">
        <v>429</v>
      </c>
      <c r="D3197" s="50">
        <v>24.86</v>
      </c>
    </row>
    <row r="3198" spans="1:4" x14ac:dyDescent="0.25">
      <c r="A3198" s="46">
        <v>101647</v>
      </c>
      <c r="B3198" s="46" t="s">
        <v>3545</v>
      </c>
      <c r="C3198" s="46" t="s">
        <v>429</v>
      </c>
      <c r="D3198" s="48">
        <v>45.36</v>
      </c>
    </row>
    <row r="3199" spans="1:4" x14ac:dyDescent="0.25">
      <c r="A3199" s="49">
        <v>101648</v>
      </c>
      <c r="B3199" s="49" t="s">
        <v>3546</v>
      </c>
      <c r="C3199" s="49" t="s">
        <v>429</v>
      </c>
      <c r="D3199" s="50">
        <v>35.17</v>
      </c>
    </row>
    <row r="3200" spans="1:4" x14ac:dyDescent="0.25">
      <c r="A3200" s="46">
        <v>101649</v>
      </c>
      <c r="B3200" s="46" t="s">
        <v>3547</v>
      </c>
      <c r="C3200" s="46" t="s">
        <v>429</v>
      </c>
      <c r="D3200" s="48">
        <v>40.46</v>
      </c>
    </row>
    <row r="3201" spans="1:4" x14ac:dyDescent="0.25">
      <c r="A3201" s="49">
        <v>101650</v>
      </c>
      <c r="B3201" s="49" t="s">
        <v>3548</v>
      </c>
      <c r="C3201" s="49" t="s">
        <v>429</v>
      </c>
      <c r="D3201" s="50">
        <v>46.97</v>
      </c>
    </row>
    <row r="3202" spans="1:4" x14ac:dyDescent="0.25">
      <c r="A3202" s="46">
        <v>101651</v>
      </c>
      <c r="B3202" s="46" t="s">
        <v>3549</v>
      </c>
      <c r="C3202" s="46" t="s">
        <v>429</v>
      </c>
      <c r="D3202" s="48">
        <v>67.09</v>
      </c>
    </row>
    <row r="3203" spans="1:4" x14ac:dyDescent="0.25">
      <c r="A3203" s="49">
        <v>101652</v>
      </c>
      <c r="B3203" s="49" t="s">
        <v>3550</v>
      </c>
      <c r="C3203" s="49" t="s">
        <v>429</v>
      </c>
      <c r="D3203" s="50">
        <v>531.66999999999996</v>
      </c>
    </row>
    <row r="3204" spans="1:4" x14ac:dyDescent="0.25">
      <c r="A3204" s="46">
        <v>101653</v>
      </c>
      <c r="B3204" s="46" t="s">
        <v>3551</v>
      </c>
      <c r="C3204" s="46" t="s">
        <v>429</v>
      </c>
      <c r="D3204" s="48">
        <v>280.23</v>
      </c>
    </row>
    <row r="3205" spans="1:4" x14ac:dyDescent="0.25">
      <c r="A3205" s="49">
        <v>101654</v>
      </c>
      <c r="B3205" s="49" t="s">
        <v>3552</v>
      </c>
      <c r="C3205" s="49" t="s">
        <v>429</v>
      </c>
      <c r="D3205" s="50">
        <v>228.78</v>
      </c>
    </row>
    <row r="3206" spans="1:4" x14ac:dyDescent="0.25">
      <c r="A3206" s="46">
        <v>101655</v>
      </c>
      <c r="B3206" s="46" t="s">
        <v>3553</v>
      </c>
      <c r="C3206" s="46" t="s">
        <v>429</v>
      </c>
      <c r="D3206" s="48">
        <v>358.38</v>
      </c>
    </row>
    <row r="3207" spans="1:4" x14ac:dyDescent="0.25">
      <c r="A3207" s="49">
        <v>101656</v>
      </c>
      <c r="B3207" s="49" t="s">
        <v>3554</v>
      </c>
      <c r="C3207" s="49" t="s">
        <v>429</v>
      </c>
      <c r="D3207" s="50">
        <v>388.65</v>
      </c>
    </row>
    <row r="3208" spans="1:4" x14ac:dyDescent="0.25">
      <c r="A3208" s="46">
        <v>101657</v>
      </c>
      <c r="B3208" s="46" t="s">
        <v>3555</v>
      </c>
      <c r="C3208" s="46" t="s">
        <v>429</v>
      </c>
      <c r="D3208" s="48">
        <v>453.11</v>
      </c>
    </row>
    <row r="3209" spans="1:4" x14ac:dyDescent="0.25">
      <c r="A3209" s="49">
        <v>101658</v>
      </c>
      <c r="B3209" s="49" t="s">
        <v>3556</v>
      </c>
      <c r="C3209" s="49" t="s">
        <v>429</v>
      </c>
      <c r="D3209" s="50">
        <v>585.65</v>
      </c>
    </row>
    <row r="3210" spans="1:4" x14ac:dyDescent="0.25">
      <c r="A3210" s="46">
        <v>101659</v>
      </c>
      <c r="B3210" s="46" t="s">
        <v>3557</v>
      </c>
      <c r="C3210" s="46" t="s">
        <v>429</v>
      </c>
      <c r="D3210" s="48">
        <v>668.09</v>
      </c>
    </row>
    <row r="3211" spans="1:4" x14ac:dyDescent="0.25">
      <c r="A3211" s="49">
        <v>101660</v>
      </c>
      <c r="B3211" s="49" t="s">
        <v>3558</v>
      </c>
      <c r="C3211" s="49" t="s">
        <v>429</v>
      </c>
      <c r="D3211" s="51">
        <v>1057.25</v>
      </c>
    </row>
    <row r="3212" spans="1:4" x14ac:dyDescent="0.25">
      <c r="A3212" s="46">
        <v>101661</v>
      </c>
      <c r="B3212" s="46" t="s">
        <v>3559</v>
      </c>
      <c r="C3212" s="46" t="s">
        <v>429</v>
      </c>
      <c r="D3212" s="48">
        <v>112.82</v>
      </c>
    </row>
    <row r="3213" spans="1:4" x14ac:dyDescent="0.25">
      <c r="A3213" s="49">
        <v>101662</v>
      </c>
      <c r="B3213" s="49" t="s">
        <v>3560</v>
      </c>
      <c r="C3213" s="49" t="s">
        <v>429</v>
      </c>
      <c r="D3213" s="50">
        <v>717.4</v>
      </c>
    </row>
    <row r="3214" spans="1:4" x14ac:dyDescent="0.25">
      <c r="A3214" s="46">
        <v>101663</v>
      </c>
      <c r="B3214" s="46" t="s">
        <v>3561</v>
      </c>
      <c r="C3214" s="46" t="s">
        <v>429</v>
      </c>
      <c r="D3214" s="48">
        <v>25.9</v>
      </c>
    </row>
    <row r="3215" spans="1:4" x14ac:dyDescent="0.25">
      <c r="A3215" s="49">
        <v>101664</v>
      </c>
      <c r="B3215" s="49" t="s">
        <v>3562</v>
      </c>
      <c r="C3215" s="49" t="s">
        <v>429</v>
      </c>
      <c r="D3215" s="50">
        <v>27.21</v>
      </c>
    </row>
    <row r="3216" spans="1:4" x14ac:dyDescent="0.25">
      <c r="A3216" s="46">
        <v>101665</v>
      </c>
      <c r="B3216" s="46" t="s">
        <v>3563</v>
      </c>
      <c r="C3216" s="46" t="s">
        <v>429</v>
      </c>
      <c r="D3216" s="48">
        <v>32.81</v>
      </c>
    </row>
    <row r="3217" spans="1:4" x14ac:dyDescent="0.25">
      <c r="A3217" s="49">
        <v>101666</v>
      </c>
      <c r="B3217" s="49" t="s">
        <v>3564</v>
      </c>
      <c r="C3217" s="49" t="s">
        <v>429</v>
      </c>
      <c r="D3217" s="50">
        <v>379.06</v>
      </c>
    </row>
    <row r="3218" spans="1:4" x14ac:dyDescent="0.25">
      <c r="A3218" s="46">
        <v>102085</v>
      </c>
      <c r="B3218" s="46" t="s">
        <v>3565</v>
      </c>
      <c r="C3218" s="46" t="s">
        <v>429</v>
      </c>
      <c r="D3218" s="48">
        <v>205.9</v>
      </c>
    </row>
    <row r="3219" spans="1:4" x14ac:dyDescent="0.25">
      <c r="A3219" s="49">
        <v>100578</v>
      </c>
      <c r="B3219" s="49" t="s">
        <v>3566</v>
      </c>
      <c r="C3219" s="49" t="s">
        <v>429</v>
      </c>
      <c r="D3219" s="50">
        <v>454.08</v>
      </c>
    </row>
    <row r="3220" spans="1:4" x14ac:dyDescent="0.25">
      <c r="A3220" s="46">
        <v>100579</v>
      </c>
      <c r="B3220" s="46" t="s">
        <v>3567</v>
      </c>
      <c r="C3220" s="46" t="s">
        <v>429</v>
      </c>
      <c r="D3220" s="48">
        <v>498.02</v>
      </c>
    </row>
    <row r="3221" spans="1:4" x14ac:dyDescent="0.25">
      <c r="A3221" s="49">
        <v>100580</v>
      </c>
      <c r="B3221" s="49" t="s">
        <v>3568</v>
      </c>
      <c r="C3221" s="49" t="s">
        <v>429</v>
      </c>
      <c r="D3221" s="50">
        <v>542.54999999999995</v>
      </c>
    </row>
    <row r="3222" spans="1:4" x14ac:dyDescent="0.25">
      <c r="A3222" s="46">
        <v>100581</v>
      </c>
      <c r="B3222" s="46" t="s">
        <v>3569</v>
      </c>
      <c r="C3222" s="46" t="s">
        <v>429</v>
      </c>
      <c r="D3222" s="48">
        <v>519.78</v>
      </c>
    </row>
    <row r="3223" spans="1:4" x14ac:dyDescent="0.25">
      <c r="A3223" s="49">
        <v>100582</v>
      </c>
      <c r="B3223" s="49" t="s">
        <v>3570</v>
      </c>
      <c r="C3223" s="49" t="s">
        <v>429</v>
      </c>
      <c r="D3223" s="50">
        <v>599.97</v>
      </c>
    </row>
    <row r="3224" spans="1:4" x14ac:dyDescent="0.25">
      <c r="A3224" s="46">
        <v>100583</v>
      </c>
      <c r="B3224" s="46" t="s">
        <v>3571</v>
      </c>
      <c r="C3224" s="46" t="s">
        <v>429</v>
      </c>
      <c r="D3224" s="48">
        <v>543.03</v>
      </c>
    </row>
    <row r="3225" spans="1:4" x14ac:dyDescent="0.25">
      <c r="A3225" s="49">
        <v>100584</v>
      </c>
      <c r="B3225" s="49" t="s">
        <v>3572</v>
      </c>
      <c r="C3225" s="49" t="s">
        <v>429</v>
      </c>
      <c r="D3225" s="50">
        <v>591.29999999999995</v>
      </c>
    </row>
    <row r="3226" spans="1:4" x14ac:dyDescent="0.25">
      <c r="A3226" s="46">
        <v>100585</v>
      </c>
      <c r="B3226" s="46" t="s">
        <v>3573</v>
      </c>
      <c r="C3226" s="46" t="s">
        <v>429</v>
      </c>
      <c r="D3226" s="48">
        <v>588.26</v>
      </c>
    </row>
    <row r="3227" spans="1:4" x14ac:dyDescent="0.25">
      <c r="A3227" s="49">
        <v>100586</v>
      </c>
      <c r="B3227" s="49" t="s">
        <v>3574</v>
      </c>
      <c r="C3227" s="49" t="s">
        <v>429</v>
      </c>
      <c r="D3227" s="50">
        <v>665.26</v>
      </c>
    </row>
    <row r="3228" spans="1:4" x14ac:dyDescent="0.25">
      <c r="A3228" s="46">
        <v>100587</v>
      </c>
      <c r="B3228" s="46" t="s">
        <v>3575</v>
      </c>
      <c r="C3228" s="46" t="s">
        <v>429</v>
      </c>
      <c r="D3228" s="48">
        <v>635</v>
      </c>
    </row>
    <row r="3229" spans="1:4" x14ac:dyDescent="0.25">
      <c r="A3229" s="49">
        <v>100588</v>
      </c>
      <c r="B3229" s="49" t="s">
        <v>3576</v>
      </c>
      <c r="C3229" s="49" t="s">
        <v>429</v>
      </c>
      <c r="D3229" s="50">
        <v>694.85</v>
      </c>
    </row>
    <row r="3230" spans="1:4" x14ac:dyDescent="0.25">
      <c r="A3230" s="46">
        <v>100589</v>
      </c>
      <c r="B3230" s="46" t="s">
        <v>3577</v>
      </c>
      <c r="C3230" s="46" t="s">
        <v>429</v>
      </c>
      <c r="D3230" s="48">
        <v>699.66</v>
      </c>
    </row>
    <row r="3231" spans="1:4" x14ac:dyDescent="0.25">
      <c r="A3231" s="49">
        <v>100590</v>
      </c>
      <c r="B3231" s="49" t="s">
        <v>3578</v>
      </c>
      <c r="C3231" s="49" t="s">
        <v>429</v>
      </c>
      <c r="D3231" s="50">
        <v>758.66</v>
      </c>
    </row>
    <row r="3232" spans="1:4" x14ac:dyDescent="0.25">
      <c r="A3232" s="46">
        <v>100591</v>
      </c>
      <c r="B3232" s="46" t="s">
        <v>3579</v>
      </c>
      <c r="C3232" s="46" t="s">
        <v>429</v>
      </c>
      <c r="D3232" s="48">
        <v>697.5</v>
      </c>
    </row>
    <row r="3233" spans="1:4" x14ac:dyDescent="0.25">
      <c r="A3233" s="49">
        <v>100592</v>
      </c>
      <c r="B3233" s="49" t="s">
        <v>3580</v>
      </c>
      <c r="C3233" s="49" t="s">
        <v>429</v>
      </c>
      <c r="D3233" s="50">
        <v>746.44</v>
      </c>
    </row>
    <row r="3234" spans="1:4" x14ac:dyDescent="0.25">
      <c r="A3234" s="46">
        <v>100593</v>
      </c>
      <c r="B3234" s="46" t="s">
        <v>3581</v>
      </c>
      <c r="C3234" s="46" t="s">
        <v>429</v>
      </c>
      <c r="D3234" s="48">
        <v>746.94</v>
      </c>
    </row>
    <row r="3235" spans="1:4" x14ac:dyDescent="0.25">
      <c r="A3235" s="49">
        <v>100594</v>
      </c>
      <c r="B3235" s="49" t="s">
        <v>3582</v>
      </c>
      <c r="C3235" s="49" t="s">
        <v>429</v>
      </c>
      <c r="D3235" s="50">
        <v>830.03</v>
      </c>
    </row>
    <row r="3236" spans="1:4" x14ac:dyDescent="0.25">
      <c r="A3236" s="46">
        <v>100595</v>
      </c>
      <c r="B3236" s="46" t="s">
        <v>3583</v>
      </c>
      <c r="C3236" s="46" t="s">
        <v>429</v>
      </c>
      <c r="D3236" s="48">
        <v>895.15</v>
      </c>
    </row>
    <row r="3237" spans="1:4" x14ac:dyDescent="0.25">
      <c r="A3237" s="49">
        <v>100596</v>
      </c>
      <c r="B3237" s="49" t="s">
        <v>3584</v>
      </c>
      <c r="C3237" s="49" t="s">
        <v>429</v>
      </c>
      <c r="D3237" s="51">
        <v>1007.39</v>
      </c>
    </row>
    <row r="3238" spans="1:4" x14ac:dyDescent="0.25">
      <c r="A3238" s="46">
        <v>100597</v>
      </c>
      <c r="B3238" s="46" t="s">
        <v>3585</v>
      </c>
      <c r="C3238" s="46" t="s">
        <v>429</v>
      </c>
      <c r="D3238" s="47">
        <v>1032.0899999999999</v>
      </c>
    </row>
    <row r="3239" spans="1:4" x14ac:dyDescent="0.25">
      <c r="A3239" s="49">
        <v>100598</v>
      </c>
      <c r="B3239" s="49" t="s">
        <v>3586</v>
      </c>
      <c r="C3239" s="49" t="s">
        <v>429</v>
      </c>
      <c r="D3239" s="51">
        <v>1124.6400000000001</v>
      </c>
    </row>
    <row r="3240" spans="1:4" x14ac:dyDescent="0.25">
      <c r="A3240" s="46">
        <v>100599</v>
      </c>
      <c r="B3240" s="46" t="s">
        <v>3587</v>
      </c>
      <c r="C3240" s="46" t="s">
        <v>429</v>
      </c>
      <c r="D3240" s="48">
        <v>484.78</v>
      </c>
    </row>
    <row r="3241" spans="1:4" x14ac:dyDescent="0.25">
      <c r="A3241" s="49">
        <v>100600</v>
      </c>
      <c r="B3241" s="49" t="s">
        <v>3588</v>
      </c>
      <c r="C3241" s="49" t="s">
        <v>429</v>
      </c>
      <c r="D3241" s="50">
        <v>580.29999999999995</v>
      </c>
    </row>
    <row r="3242" spans="1:4" x14ac:dyDescent="0.25">
      <c r="A3242" s="46">
        <v>100601</v>
      </c>
      <c r="B3242" s="46" t="s">
        <v>3589</v>
      </c>
      <c r="C3242" s="46" t="s">
        <v>429</v>
      </c>
      <c r="D3242" s="48">
        <v>746.17</v>
      </c>
    </row>
    <row r="3243" spans="1:4" x14ac:dyDescent="0.25">
      <c r="A3243" s="49">
        <v>100602</v>
      </c>
      <c r="B3243" s="49" t="s">
        <v>3590</v>
      </c>
      <c r="C3243" s="49" t="s">
        <v>429</v>
      </c>
      <c r="D3243" s="50">
        <v>953.07</v>
      </c>
    </row>
    <row r="3244" spans="1:4" x14ac:dyDescent="0.25">
      <c r="A3244" s="46">
        <v>100603</v>
      </c>
      <c r="B3244" s="46" t="s">
        <v>3591</v>
      </c>
      <c r="C3244" s="46" t="s">
        <v>429</v>
      </c>
      <c r="D3244" s="47">
        <v>1483.65</v>
      </c>
    </row>
    <row r="3245" spans="1:4" x14ac:dyDescent="0.25">
      <c r="A3245" s="49">
        <v>100604</v>
      </c>
      <c r="B3245" s="49" t="s">
        <v>3592</v>
      </c>
      <c r="C3245" s="49" t="s">
        <v>429</v>
      </c>
      <c r="D3245" s="50">
        <v>614.30999999999995</v>
      </c>
    </row>
    <row r="3246" spans="1:4" x14ac:dyDescent="0.25">
      <c r="A3246" s="46">
        <v>100605</v>
      </c>
      <c r="B3246" s="46" t="s">
        <v>3593</v>
      </c>
      <c r="C3246" s="46" t="s">
        <v>429</v>
      </c>
      <c r="D3246" s="48">
        <v>995.02</v>
      </c>
    </row>
    <row r="3247" spans="1:4" x14ac:dyDescent="0.25">
      <c r="A3247" s="49">
        <v>100606</v>
      </c>
      <c r="B3247" s="49" t="s">
        <v>3594</v>
      </c>
      <c r="C3247" s="49" t="s">
        <v>429</v>
      </c>
      <c r="D3247" s="51">
        <v>1535.73</v>
      </c>
    </row>
    <row r="3248" spans="1:4" x14ac:dyDescent="0.25">
      <c r="A3248" s="46">
        <v>100607</v>
      </c>
      <c r="B3248" s="46" t="s">
        <v>3595</v>
      </c>
      <c r="C3248" s="46" t="s">
        <v>429</v>
      </c>
      <c r="D3248" s="48">
        <v>630.33000000000004</v>
      </c>
    </row>
    <row r="3249" spans="1:4" x14ac:dyDescent="0.25">
      <c r="A3249" s="49">
        <v>100608</v>
      </c>
      <c r="B3249" s="49" t="s">
        <v>3596</v>
      </c>
      <c r="C3249" s="49" t="s">
        <v>429</v>
      </c>
      <c r="D3249" s="51">
        <v>1015.67</v>
      </c>
    </row>
    <row r="3250" spans="1:4" x14ac:dyDescent="0.25">
      <c r="A3250" s="46">
        <v>100609</v>
      </c>
      <c r="B3250" s="46" t="s">
        <v>3597</v>
      </c>
      <c r="C3250" s="46" t="s">
        <v>429</v>
      </c>
      <c r="D3250" s="47">
        <v>1563.6</v>
      </c>
    </row>
    <row r="3251" spans="1:4" x14ac:dyDescent="0.25">
      <c r="A3251" s="49">
        <v>100610</v>
      </c>
      <c r="B3251" s="49" t="s">
        <v>3598</v>
      </c>
      <c r="C3251" s="49" t="s">
        <v>429</v>
      </c>
      <c r="D3251" s="50">
        <v>646.33000000000004</v>
      </c>
    </row>
    <row r="3252" spans="1:4" x14ac:dyDescent="0.25">
      <c r="A3252" s="46">
        <v>100611</v>
      </c>
      <c r="B3252" s="46" t="s">
        <v>3599</v>
      </c>
      <c r="C3252" s="46" t="s">
        <v>429</v>
      </c>
      <c r="D3252" s="48">
        <v>819.23</v>
      </c>
    </row>
    <row r="3253" spans="1:4" x14ac:dyDescent="0.25">
      <c r="A3253" s="49">
        <v>100612</v>
      </c>
      <c r="B3253" s="49" t="s">
        <v>3600</v>
      </c>
      <c r="C3253" s="49" t="s">
        <v>429</v>
      </c>
      <c r="D3253" s="51">
        <v>1035.8900000000001</v>
      </c>
    </row>
    <row r="3254" spans="1:4" x14ac:dyDescent="0.25">
      <c r="A3254" s="46">
        <v>100613</v>
      </c>
      <c r="B3254" s="46" t="s">
        <v>3601</v>
      </c>
      <c r="C3254" s="46" t="s">
        <v>429</v>
      </c>
      <c r="D3254" s="47">
        <v>1590.68</v>
      </c>
    </row>
    <row r="3255" spans="1:4" x14ac:dyDescent="0.25">
      <c r="A3255" s="49">
        <v>100614</v>
      </c>
      <c r="B3255" s="49" t="s">
        <v>3602</v>
      </c>
      <c r="C3255" s="49" t="s">
        <v>429</v>
      </c>
      <c r="D3255" s="50">
        <v>855.03</v>
      </c>
    </row>
    <row r="3256" spans="1:4" x14ac:dyDescent="0.25">
      <c r="A3256" s="46">
        <v>100615</v>
      </c>
      <c r="B3256" s="46" t="s">
        <v>3603</v>
      </c>
      <c r="C3256" s="46" t="s">
        <v>429</v>
      </c>
      <c r="D3256" s="47">
        <v>1075.92</v>
      </c>
    </row>
    <row r="3257" spans="1:4" x14ac:dyDescent="0.25">
      <c r="A3257" s="49">
        <v>100616</v>
      </c>
      <c r="B3257" s="49" t="s">
        <v>3604</v>
      </c>
      <c r="C3257" s="49" t="s">
        <v>429</v>
      </c>
      <c r="D3257" s="51">
        <v>1647.58</v>
      </c>
    </row>
    <row r="3258" spans="1:4" x14ac:dyDescent="0.25">
      <c r="A3258" s="46">
        <v>100617</v>
      </c>
      <c r="B3258" s="46" t="s">
        <v>3605</v>
      </c>
      <c r="C3258" s="46" t="s">
        <v>429</v>
      </c>
      <c r="D3258" s="47">
        <v>1115.69</v>
      </c>
    </row>
    <row r="3259" spans="1:4" x14ac:dyDescent="0.25">
      <c r="A3259" s="49">
        <v>100618</v>
      </c>
      <c r="B3259" s="49" t="s">
        <v>3606</v>
      </c>
      <c r="C3259" s="49" t="s">
        <v>429</v>
      </c>
      <c r="D3259" s="51">
        <v>1711.86</v>
      </c>
    </row>
    <row r="3260" spans="1:4" x14ac:dyDescent="0.25">
      <c r="A3260" s="46">
        <v>100619</v>
      </c>
      <c r="B3260" s="46" t="s">
        <v>3607</v>
      </c>
      <c r="C3260" s="46" t="s">
        <v>429</v>
      </c>
      <c r="D3260" s="48">
        <v>581.52</v>
      </c>
    </row>
    <row r="3261" spans="1:4" x14ac:dyDescent="0.25">
      <c r="A3261" s="49">
        <v>100620</v>
      </c>
      <c r="B3261" s="49" t="s">
        <v>3608</v>
      </c>
      <c r="C3261" s="49" t="s">
        <v>429</v>
      </c>
      <c r="D3261" s="51">
        <v>2830.66</v>
      </c>
    </row>
    <row r="3262" spans="1:4" x14ac:dyDescent="0.25">
      <c r="A3262" s="46">
        <v>100621</v>
      </c>
      <c r="B3262" s="46" t="s">
        <v>3609</v>
      </c>
      <c r="C3262" s="46" t="s">
        <v>429</v>
      </c>
      <c r="D3262" s="47">
        <v>3296.98</v>
      </c>
    </row>
    <row r="3263" spans="1:4" x14ac:dyDescent="0.25">
      <c r="A3263" s="49">
        <v>100622</v>
      </c>
      <c r="B3263" s="49" t="s">
        <v>3610</v>
      </c>
      <c r="C3263" s="49" t="s">
        <v>429</v>
      </c>
      <c r="D3263" s="51">
        <v>2486.89</v>
      </c>
    </row>
    <row r="3264" spans="1:4" x14ac:dyDescent="0.25">
      <c r="A3264" s="46">
        <v>100623</v>
      </c>
      <c r="B3264" s="46" t="s">
        <v>3611</v>
      </c>
      <c r="C3264" s="46" t="s">
        <v>429</v>
      </c>
      <c r="D3264" s="47">
        <v>2675.86</v>
      </c>
    </row>
    <row r="3265" spans="1:4" x14ac:dyDescent="0.25">
      <c r="A3265" s="49">
        <v>97600</v>
      </c>
      <c r="B3265" s="49" t="s">
        <v>3612</v>
      </c>
      <c r="C3265" s="49" t="s">
        <v>429</v>
      </c>
      <c r="D3265" s="50">
        <v>349.02</v>
      </c>
    </row>
    <row r="3266" spans="1:4" x14ac:dyDescent="0.25">
      <c r="A3266" s="46">
        <v>97601</v>
      </c>
      <c r="B3266" s="46" t="s">
        <v>3613</v>
      </c>
      <c r="C3266" s="46" t="s">
        <v>429</v>
      </c>
      <c r="D3266" s="48">
        <v>361.27</v>
      </c>
    </row>
    <row r="3267" spans="1:4" x14ac:dyDescent="0.25">
      <c r="A3267" s="49">
        <v>97605</v>
      </c>
      <c r="B3267" s="49" t="s">
        <v>3614</v>
      </c>
      <c r="C3267" s="49" t="s">
        <v>429</v>
      </c>
      <c r="D3267" s="50">
        <v>93.18</v>
      </c>
    </row>
    <row r="3268" spans="1:4" x14ac:dyDescent="0.25">
      <c r="A3268" s="46">
        <v>97606</v>
      </c>
      <c r="B3268" s="46" t="s">
        <v>3615</v>
      </c>
      <c r="C3268" s="46" t="s">
        <v>429</v>
      </c>
      <c r="D3268" s="48">
        <v>97.73</v>
      </c>
    </row>
    <row r="3269" spans="1:4" x14ac:dyDescent="0.25">
      <c r="A3269" s="49">
        <v>97607</v>
      </c>
      <c r="B3269" s="49" t="s">
        <v>3616</v>
      </c>
      <c r="C3269" s="49" t="s">
        <v>429</v>
      </c>
      <c r="D3269" s="50">
        <v>112.95</v>
      </c>
    </row>
    <row r="3270" spans="1:4" x14ac:dyDescent="0.25">
      <c r="A3270" s="46">
        <v>97608</v>
      </c>
      <c r="B3270" s="46" t="s">
        <v>3617</v>
      </c>
      <c r="C3270" s="46" t="s">
        <v>429</v>
      </c>
      <c r="D3270" s="48">
        <v>117.5</v>
      </c>
    </row>
    <row r="3271" spans="1:4" x14ac:dyDescent="0.25">
      <c r="A3271" s="49">
        <v>102102</v>
      </c>
      <c r="B3271" s="49" t="s">
        <v>3618</v>
      </c>
      <c r="C3271" s="49" t="s">
        <v>429</v>
      </c>
      <c r="D3271" s="51">
        <v>20104.39</v>
      </c>
    </row>
    <row r="3272" spans="1:4" x14ac:dyDescent="0.25">
      <c r="A3272" s="46">
        <v>102103</v>
      </c>
      <c r="B3272" s="46" t="s">
        <v>3619</v>
      </c>
      <c r="C3272" s="46" t="s">
        <v>429</v>
      </c>
      <c r="D3272" s="47">
        <v>22416.31</v>
      </c>
    </row>
    <row r="3273" spans="1:4" x14ac:dyDescent="0.25">
      <c r="A3273" s="49">
        <v>102104</v>
      </c>
      <c r="B3273" s="49" t="s">
        <v>3620</v>
      </c>
      <c r="C3273" s="49" t="s">
        <v>429</v>
      </c>
      <c r="D3273" s="51">
        <v>28876.13</v>
      </c>
    </row>
    <row r="3274" spans="1:4" x14ac:dyDescent="0.25">
      <c r="A3274" s="46">
        <v>102105</v>
      </c>
      <c r="B3274" s="46" t="s">
        <v>3621</v>
      </c>
      <c r="C3274" s="46" t="s">
        <v>429</v>
      </c>
      <c r="D3274" s="47">
        <v>35588.92</v>
      </c>
    </row>
    <row r="3275" spans="1:4" x14ac:dyDescent="0.25">
      <c r="A3275" s="49">
        <v>102106</v>
      </c>
      <c r="B3275" s="49" t="s">
        <v>3622</v>
      </c>
      <c r="C3275" s="49" t="s">
        <v>429</v>
      </c>
      <c r="D3275" s="51">
        <v>44768.15</v>
      </c>
    </row>
    <row r="3276" spans="1:4" x14ac:dyDescent="0.25">
      <c r="A3276" s="46">
        <v>102107</v>
      </c>
      <c r="B3276" s="46" t="s">
        <v>3623</v>
      </c>
      <c r="C3276" s="46" t="s">
        <v>429</v>
      </c>
      <c r="D3276" s="47">
        <v>62643.26</v>
      </c>
    </row>
    <row r="3277" spans="1:4" x14ac:dyDescent="0.25">
      <c r="A3277" s="49">
        <v>102108</v>
      </c>
      <c r="B3277" s="49" t="s">
        <v>3624</v>
      </c>
      <c r="C3277" s="49" t="s">
        <v>429</v>
      </c>
      <c r="D3277" s="51">
        <v>73019.27</v>
      </c>
    </row>
    <row r="3278" spans="1:4" x14ac:dyDescent="0.25">
      <c r="A3278" s="46">
        <v>102109</v>
      </c>
      <c r="B3278" s="46" t="s">
        <v>3625</v>
      </c>
      <c r="C3278" s="46" t="s">
        <v>429</v>
      </c>
      <c r="D3278" s="48">
        <v>84.32</v>
      </c>
    </row>
    <row r="3279" spans="1:4" x14ac:dyDescent="0.25">
      <c r="A3279" s="49">
        <v>102110</v>
      </c>
      <c r="B3279" s="49" t="s">
        <v>3626</v>
      </c>
      <c r="C3279" s="49" t="s">
        <v>429</v>
      </c>
      <c r="D3279" s="50">
        <v>298.88</v>
      </c>
    </row>
    <row r="3280" spans="1:4" x14ac:dyDescent="0.25">
      <c r="A3280" s="46">
        <v>103654</v>
      </c>
      <c r="B3280" s="46" t="s">
        <v>3627</v>
      </c>
      <c r="C3280" s="46" t="s">
        <v>429</v>
      </c>
      <c r="D3280" s="47">
        <v>118722.79</v>
      </c>
    </row>
    <row r="3281" spans="1:4" x14ac:dyDescent="0.25">
      <c r="A3281" s="49">
        <v>103655</v>
      </c>
      <c r="B3281" s="49" t="s">
        <v>3628</v>
      </c>
      <c r="C3281" s="49" t="s">
        <v>429</v>
      </c>
      <c r="D3281" s="51">
        <v>162746.07</v>
      </c>
    </row>
    <row r="3282" spans="1:4" x14ac:dyDescent="0.25">
      <c r="A3282" s="46">
        <v>103656</v>
      </c>
      <c r="B3282" s="46" t="s">
        <v>3629</v>
      </c>
      <c r="C3282" s="46" t="s">
        <v>429</v>
      </c>
      <c r="D3282" s="47">
        <v>227709.89</v>
      </c>
    </row>
    <row r="3283" spans="1:4" x14ac:dyDescent="0.25">
      <c r="A3283" s="49">
        <v>104473</v>
      </c>
      <c r="B3283" s="49" t="s">
        <v>3630</v>
      </c>
      <c r="C3283" s="49" t="s">
        <v>429</v>
      </c>
      <c r="D3283" s="50">
        <v>151.66</v>
      </c>
    </row>
    <row r="3284" spans="1:4" x14ac:dyDescent="0.25">
      <c r="A3284" s="46">
        <v>104474</v>
      </c>
      <c r="B3284" s="46" t="s">
        <v>3631</v>
      </c>
      <c r="C3284" s="46" t="s">
        <v>429</v>
      </c>
      <c r="D3284" s="48">
        <v>325.12</v>
      </c>
    </row>
    <row r="3285" spans="1:4" x14ac:dyDescent="0.25">
      <c r="A3285" s="49">
        <v>104475</v>
      </c>
      <c r="B3285" s="49" t="s">
        <v>3632</v>
      </c>
      <c r="C3285" s="49" t="s">
        <v>429</v>
      </c>
      <c r="D3285" s="50">
        <v>129.36000000000001</v>
      </c>
    </row>
    <row r="3286" spans="1:4" x14ac:dyDescent="0.25">
      <c r="A3286" s="46">
        <v>104476</v>
      </c>
      <c r="B3286" s="46" t="s">
        <v>3633</v>
      </c>
      <c r="C3286" s="46" t="s">
        <v>429</v>
      </c>
      <c r="D3286" s="48">
        <v>164.3</v>
      </c>
    </row>
    <row r="3287" spans="1:4" x14ac:dyDescent="0.25">
      <c r="A3287" s="49">
        <v>104477</v>
      </c>
      <c r="B3287" s="49" t="s">
        <v>3634</v>
      </c>
      <c r="C3287" s="49" t="s">
        <v>429</v>
      </c>
      <c r="D3287" s="50">
        <v>128.27000000000001</v>
      </c>
    </row>
    <row r="3288" spans="1:4" x14ac:dyDescent="0.25">
      <c r="A3288" s="46">
        <v>104478</v>
      </c>
      <c r="B3288" s="46" t="s">
        <v>3635</v>
      </c>
      <c r="C3288" s="46" t="s">
        <v>429</v>
      </c>
      <c r="D3288" s="48">
        <v>283.7</v>
      </c>
    </row>
    <row r="3289" spans="1:4" x14ac:dyDescent="0.25">
      <c r="A3289" s="49">
        <v>104479</v>
      </c>
      <c r="B3289" s="49" t="s">
        <v>3636</v>
      </c>
      <c r="C3289" s="49" t="s">
        <v>429</v>
      </c>
      <c r="D3289" s="50">
        <v>112.7</v>
      </c>
    </row>
    <row r="3290" spans="1:4" x14ac:dyDescent="0.25">
      <c r="A3290" s="46">
        <v>104480</v>
      </c>
      <c r="B3290" s="46" t="s">
        <v>3637</v>
      </c>
      <c r="C3290" s="46" t="s">
        <v>429</v>
      </c>
      <c r="D3290" s="48">
        <v>127.86</v>
      </c>
    </row>
    <row r="3291" spans="1:4" x14ac:dyDescent="0.25">
      <c r="A3291" s="49">
        <v>104481</v>
      </c>
      <c r="B3291" s="49" t="s">
        <v>3638</v>
      </c>
      <c r="C3291" s="49" t="s">
        <v>429</v>
      </c>
      <c r="D3291" s="50">
        <v>302.70999999999998</v>
      </c>
    </row>
    <row r="3292" spans="1:4" x14ac:dyDescent="0.25">
      <c r="A3292" s="46">
        <v>96973</v>
      </c>
      <c r="B3292" s="46" t="s">
        <v>7755</v>
      </c>
      <c r="C3292" s="46" t="s">
        <v>36</v>
      </c>
      <c r="D3292" s="48">
        <v>63.88</v>
      </c>
    </row>
    <row r="3293" spans="1:4" x14ac:dyDescent="0.25">
      <c r="A3293" s="49">
        <v>96974</v>
      </c>
      <c r="B3293" s="49" t="s">
        <v>7756</v>
      </c>
      <c r="C3293" s="49" t="s">
        <v>36</v>
      </c>
      <c r="D3293" s="50">
        <v>82.29</v>
      </c>
    </row>
    <row r="3294" spans="1:4" x14ac:dyDescent="0.25">
      <c r="A3294" s="46">
        <v>96975</v>
      </c>
      <c r="B3294" s="46" t="s">
        <v>7757</v>
      </c>
      <c r="C3294" s="46" t="s">
        <v>36</v>
      </c>
      <c r="D3294" s="48">
        <v>101.69</v>
      </c>
    </row>
    <row r="3295" spans="1:4" x14ac:dyDescent="0.25">
      <c r="A3295" s="49">
        <v>96976</v>
      </c>
      <c r="B3295" s="49" t="s">
        <v>7758</v>
      </c>
      <c r="C3295" s="49" t="s">
        <v>36</v>
      </c>
      <c r="D3295" s="50">
        <v>133.93</v>
      </c>
    </row>
    <row r="3296" spans="1:4" x14ac:dyDescent="0.25">
      <c r="A3296" s="46">
        <v>96977</v>
      </c>
      <c r="B3296" s="46" t="s">
        <v>7759</v>
      </c>
      <c r="C3296" s="46" t="s">
        <v>36</v>
      </c>
      <c r="D3296" s="48">
        <v>52.4</v>
      </c>
    </row>
    <row r="3297" spans="1:4" x14ac:dyDescent="0.25">
      <c r="A3297" s="49">
        <v>96978</v>
      </c>
      <c r="B3297" s="49" t="s">
        <v>7760</v>
      </c>
      <c r="C3297" s="49" t="s">
        <v>36</v>
      </c>
      <c r="D3297" s="50">
        <v>69.05</v>
      </c>
    </row>
    <row r="3298" spans="1:4" x14ac:dyDescent="0.25">
      <c r="A3298" s="46">
        <v>96979</v>
      </c>
      <c r="B3298" s="46" t="s">
        <v>7761</v>
      </c>
      <c r="C3298" s="46" t="s">
        <v>36</v>
      </c>
      <c r="D3298" s="48">
        <v>98.79</v>
      </c>
    </row>
    <row r="3299" spans="1:4" x14ac:dyDescent="0.25">
      <c r="A3299" s="49">
        <v>96984</v>
      </c>
      <c r="B3299" s="49" t="s">
        <v>7762</v>
      </c>
      <c r="C3299" s="49" t="s">
        <v>429</v>
      </c>
      <c r="D3299" s="50">
        <v>54.65</v>
      </c>
    </row>
    <row r="3300" spans="1:4" x14ac:dyDescent="0.25">
      <c r="A3300" s="46">
        <v>96985</v>
      </c>
      <c r="B3300" s="46" t="s">
        <v>7763</v>
      </c>
      <c r="C3300" s="46" t="s">
        <v>429</v>
      </c>
      <c r="D3300" s="48">
        <v>80.819999999999993</v>
      </c>
    </row>
    <row r="3301" spans="1:4" x14ac:dyDescent="0.25">
      <c r="A3301" s="49">
        <v>96986</v>
      </c>
      <c r="B3301" s="49" t="s">
        <v>7764</v>
      </c>
      <c r="C3301" s="49" t="s">
        <v>429</v>
      </c>
      <c r="D3301" s="50">
        <v>120.54</v>
      </c>
    </row>
    <row r="3302" spans="1:4" x14ac:dyDescent="0.25">
      <c r="A3302" s="46">
        <v>96987</v>
      </c>
      <c r="B3302" s="46" t="s">
        <v>7765</v>
      </c>
      <c r="C3302" s="46" t="s">
        <v>429</v>
      </c>
      <c r="D3302" s="48">
        <v>122.04</v>
      </c>
    </row>
    <row r="3303" spans="1:4" x14ac:dyDescent="0.25">
      <c r="A3303" s="49">
        <v>96988</v>
      </c>
      <c r="B3303" s="49" t="s">
        <v>7766</v>
      </c>
      <c r="C3303" s="49" t="s">
        <v>429</v>
      </c>
      <c r="D3303" s="50">
        <v>180.12</v>
      </c>
    </row>
    <row r="3304" spans="1:4" x14ac:dyDescent="0.25">
      <c r="A3304" s="46">
        <v>96989</v>
      </c>
      <c r="B3304" s="46" t="s">
        <v>7767</v>
      </c>
      <c r="C3304" s="46" t="s">
        <v>429</v>
      </c>
      <c r="D3304" s="48">
        <v>150.84</v>
      </c>
    </row>
    <row r="3305" spans="1:4" x14ac:dyDescent="0.25">
      <c r="A3305" s="49">
        <v>98463</v>
      </c>
      <c r="B3305" s="49" t="s">
        <v>7768</v>
      </c>
      <c r="C3305" s="49" t="s">
        <v>429</v>
      </c>
      <c r="D3305" s="50">
        <v>25.05</v>
      </c>
    </row>
    <row r="3306" spans="1:4" x14ac:dyDescent="0.25">
      <c r="A3306" s="46">
        <v>104746</v>
      </c>
      <c r="B3306" s="46" t="s">
        <v>7769</v>
      </c>
      <c r="C3306" s="46" t="s">
        <v>429</v>
      </c>
      <c r="D3306" s="48">
        <v>27.64</v>
      </c>
    </row>
    <row r="3307" spans="1:4" x14ac:dyDescent="0.25">
      <c r="A3307" s="49">
        <v>104749</v>
      </c>
      <c r="B3307" s="49" t="s">
        <v>7770</v>
      </c>
      <c r="C3307" s="49" t="s">
        <v>429</v>
      </c>
      <c r="D3307" s="50">
        <v>19.2</v>
      </c>
    </row>
    <row r="3308" spans="1:4" x14ac:dyDescent="0.25">
      <c r="A3308" s="46">
        <v>104750</v>
      </c>
      <c r="B3308" s="46" t="s">
        <v>7771</v>
      </c>
      <c r="C3308" s="46" t="s">
        <v>429</v>
      </c>
      <c r="D3308" s="48">
        <v>15.17</v>
      </c>
    </row>
    <row r="3309" spans="1:4" x14ac:dyDescent="0.25">
      <c r="A3309" s="49">
        <v>104751</v>
      </c>
      <c r="B3309" s="49" t="s">
        <v>7772</v>
      </c>
      <c r="C3309" s="49" t="s">
        <v>429</v>
      </c>
      <c r="D3309" s="50">
        <v>22.09</v>
      </c>
    </row>
    <row r="3310" spans="1:4" x14ac:dyDescent="0.25">
      <c r="A3310" s="46">
        <v>104752</v>
      </c>
      <c r="B3310" s="46" t="s">
        <v>7773</v>
      </c>
      <c r="C3310" s="46" t="s">
        <v>429</v>
      </c>
      <c r="D3310" s="48">
        <v>20.149999999999999</v>
      </c>
    </row>
    <row r="3311" spans="1:4" x14ac:dyDescent="0.25">
      <c r="A3311" s="49">
        <v>104753</v>
      </c>
      <c r="B3311" s="49" t="s">
        <v>7774</v>
      </c>
      <c r="C3311" s="49" t="s">
        <v>429</v>
      </c>
      <c r="D3311" s="50">
        <v>24.8</v>
      </c>
    </row>
    <row r="3312" spans="1:4" x14ac:dyDescent="0.25">
      <c r="A3312" s="46">
        <v>104754</v>
      </c>
      <c r="B3312" s="46" t="s">
        <v>7775</v>
      </c>
      <c r="C3312" s="46" t="s">
        <v>429</v>
      </c>
      <c r="D3312" s="48">
        <v>32.79</v>
      </c>
    </row>
    <row r="3313" spans="1:4" x14ac:dyDescent="0.25">
      <c r="A3313" s="49">
        <v>104755</v>
      </c>
      <c r="B3313" s="49" t="s">
        <v>7776</v>
      </c>
      <c r="C3313" s="49" t="s">
        <v>429</v>
      </c>
      <c r="D3313" s="50">
        <v>45.17</v>
      </c>
    </row>
    <row r="3314" spans="1:4" x14ac:dyDescent="0.25">
      <c r="A3314" s="46">
        <v>103490</v>
      </c>
      <c r="B3314" s="46" t="s">
        <v>3639</v>
      </c>
      <c r="C3314" s="46" t="s">
        <v>35</v>
      </c>
      <c r="D3314" s="47">
        <v>2982.82</v>
      </c>
    </row>
    <row r="3315" spans="1:4" x14ac:dyDescent="0.25">
      <c r="A3315" s="49">
        <v>103491</v>
      </c>
      <c r="B3315" s="49" t="s">
        <v>3640</v>
      </c>
      <c r="C3315" s="49" t="s">
        <v>35</v>
      </c>
      <c r="D3315" s="50">
        <v>816.81</v>
      </c>
    </row>
    <row r="3316" spans="1:4" x14ac:dyDescent="0.25">
      <c r="A3316" s="46">
        <v>96765</v>
      </c>
      <c r="B3316" s="46" t="s">
        <v>3641</v>
      </c>
      <c r="C3316" s="46" t="s">
        <v>429</v>
      </c>
      <c r="D3316" s="47">
        <v>1553.3</v>
      </c>
    </row>
    <row r="3317" spans="1:4" x14ac:dyDescent="0.25">
      <c r="A3317" s="49">
        <v>101905</v>
      </c>
      <c r="B3317" s="49" t="s">
        <v>3642</v>
      </c>
      <c r="C3317" s="49" t="s">
        <v>429</v>
      </c>
      <c r="D3317" s="50">
        <v>218.15</v>
      </c>
    </row>
    <row r="3318" spans="1:4" x14ac:dyDescent="0.25">
      <c r="A3318" s="46">
        <v>101906</v>
      </c>
      <c r="B3318" s="46" t="s">
        <v>3643</v>
      </c>
      <c r="C3318" s="46" t="s">
        <v>429</v>
      </c>
      <c r="D3318" s="48">
        <v>643.59</v>
      </c>
    </row>
    <row r="3319" spans="1:4" x14ac:dyDescent="0.25">
      <c r="A3319" s="49">
        <v>101907</v>
      </c>
      <c r="B3319" s="49" t="s">
        <v>3644</v>
      </c>
      <c r="C3319" s="49" t="s">
        <v>429</v>
      </c>
      <c r="D3319" s="50">
        <v>695.43</v>
      </c>
    </row>
    <row r="3320" spans="1:4" x14ac:dyDescent="0.25">
      <c r="A3320" s="46">
        <v>101908</v>
      </c>
      <c r="B3320" s="46" t="s">
        <v>3645</v>
      </c>
      <c r="C3320" s="46" t="s">
        <v>429</v>
      </c>
      <c r="D3320" s="48">
        <v>211.67</v>
      </c>
    </row>
    <row r="3321" spans="1:4" x14ac:dyDescent="0.25">
      <c r="A3321" s="49">
        <v>101909</v>
      </c>
      <c r="B3321" s="49" t="s">
        <v>3646</v>
      </c>
      <c r="C3321" s="49" t="s">
        <v>429</v>
      </c>
      <c r="D3321" s="50">
        <v>246.23</v>
      </c>
    </row>
    <row r="3322" spans="1:4" x14ac:dyDescent="0.25">
      <c r="A3322" s="46">
        <v>101910</v>
      </c>
      <c r="B3322" s="46" t="s">
        <v>3647</v>
      </c>
      <c r="C3322" s="46" t="s">
        <v>429</v>
      </c>
      <c r="D3322" s="48">
        <v>289.42</v>
      </c>
    </row>
    <row r="3323" spans="1:4" x14ac:dyDescent="0.25">
      <c r="A3323" s="49">
        <v>101911</v>
      </c>
      <c r="B3323" s="49" t="s">
        <v>3648</v>
      </c>
      <c r="C3323" s="49" t="s">
        <v>429</v>
      </c>
      <c r="D3323" s="50">
        <v>332.61</v>
      </c>
    </row>
    <row r="3324" spans="1:4" x14ac:dyDescent="0.25">
      <c r="A3324" s="46">
        <v>101912</v>
      </c>
      <c r="B3324" s="46" t="s">
        <v>3649</v>
      </c>
      <c r="C3324" s="46" t="s">
        <v>429</v>
      </c>
      <c r="D3324" s="47">
        <v>1985.76</v>
      </c>
    </row>
    <row r="3325" spans="1:4" x14ac:dyDescent="0.25">
      <c r="A3325" s="49">
        <v>101913</v>
      </c>
      <c r="B3325" s="49" t="s">
        <v>3650</v>
      </c>
      <c r="C3325" s="49" t="s">
        <v>429</v>
      </c>
      <c r="D3325" s="50">
        <v>386.01</v>
      </c>
    </row>
    <row r="3326" spans="1:4" x14ac:dyDescent="0.25">
      <c r="A3326" s="46">
        <v>101914</v>
      </c>
      <c r="B3326" s="46" t="s">
        <v>3651</v>
      </c>
      <c r="C3326" s="46" t="s">
        <v>429</v>
      </c>
      <c r="D3326" s="48">
        <v>491.42</v>
      </c>
    </row>
    <row r="3327" spans="1:4" x14ac:dyDescent="0.25">
      <c r="A3327" s="49">
        <v>101915</v>
      </c>
      <c r="B3327" s="49" t="s">
        <v>3652</v>
      </c>
      <c r="C3327" s="49" t="s">
        <v>429</v>
      </c>
      <c r="D3327" s="50">
        <v>408.28</v>
      </c>
    </row>
    <row r="3328" spans="1:4" x14ac:dyDescent="0.25">
      <c r="A3328" s="46">
        <v>101916</v>
      </c>
      <c r="B3328" s="46" t="s">
        <v>3653</v>
      </c>
      <c r="C3328" s="46" t="s">
        <v>429</v>
      </c>
      <c r="D3328" s="47">
        <v>3537.8</v>
      </c>
    </row>
    <row r="3329" spans="1:4" x14ac:dyDescent="0.25">
      <c r="A3329" s="49">
        <v>101917</v>
      </c>
      <c r="B3329" s="49" t="s">
        <v>3654</v>
      </c>
      <c r="C3329" s="49" t="s">
        <v>429</v>
      </c>
      <c r="D3329" s="50">
        <v>151.78</v>
      </c>
    </row>
    <row r="3330" spans="1:4" x14ac:dyDescent="0.25">
      <c r="A3330" s="46">
        <v>98261</v>
      </c>
      <c r="B3330" s="46" t="s">
        <v>3655</v>
      </c>
      <c r="C3330" s="46" t="s">
        <v>36</v>
      </c>
      <c r="D3330" s="48">
        <v>3.47</v>
      </c>
    </row>
    <row r="3331" spans="1:4" x14ac:dyDescent="0.25">
      <c r="A3331" s="49">
        <v>98262</v>
      </c>
      <c r="B3331" s="49" t="s">
        <v>3656</v>
      </c>
      <c r="C3331" s="49" t="s">
        <v>36</v>
      </c>
      <c r="D3331" s="50">
        <v>4.1900000000000004</v>
      </c>
    </row>
    <row r="3332" spans="1:4" x14ac:dyDescent="0.25">
      <c r="A3332" s="46">
        <v>98263</v>
      </c>
      <c r="B3332" s="46" t="s">
        <v>3657</v>
      </c>
      <c r="C3332" s="46" t="s">
        <v>36</v>
      </c>
      <c r="D3332" s="48">
        <v>4.38</v>
      </c>
    </row>
    <row r="3333" spans="1:4" x14ac:dyDescent="0.25">
      <c r="A3333" s="49">
        <v>98264</v>
      </c>
      <c r="B3333" s="49" t="s">
        <v>3658</v>
      </c>
      <c r="C3333" s="49" t="s">
        <v>36</v>
      </c>
      <c r="D3333" s="50">
        <v>5.17</v>
      </c>
    </row>
    <row r="3334" spans="1:4" x14ac:dyDescent="0.25">
      <c r="A3334" s="46">
        <v>98265</v>
      </c>
      <c r="B3334" s="46" t="s">
        <v>3659</v>
      </c>
      <c r="C3334" s="46" t="s">
        <v>36</v>
      </c>
      <c r="D3334" s="48">
        <v>5.68</v>
      </c>
    </row>
    <row r="3335" spans="1:4" x14ac:dyDescent="0.25">
      <c r="A3335" s="49">
        <v>98266</v>
      </c>
      <c r="B3335" s="49" t="s">
        <v>3660</v>
      </c>
      <c r="C3335" s="49" t="s">
        <v>36</v>
      </c>
      <c r="D3335" s="50">
        <v>6.38</v>
      </c>
    </row>
    <row r="3336" spans="1:4" x14ac:dyDescent="0.25">
      <c r="A3336" s="46">
        <v>98267</v>
      </c>
      <c r="B3336" s="46" t="s">
        <v>3661</v>
      </c>
      <c r="C3336" s="46" t="s">
        <v>36</v>
      </c>
      <c r="D3336" s="48">
        <v>9.9499999999999993</v>
      </c>
    </row>
    <row r="3337" spans="1:4" x14ac:dyDescent="0.25">
      <c r="A3337" s="49">
        <v>98268</v>
      </c>
      <c r="B3337" s="49" t="s">
        <v>3662</v>
      </c>
      <c r="C3337" s="49" t="s">
        <v>36</v>
      </c>
      <c r="D3337" s="50">
        <v>15.67</v>
      </c>
    </row>
    <row r="3338" spans="1:4" x14ac:dyDescent="0.25">
      <c r="A3338" s="46">
        <v>98269</v>
      </c>
      <c r="B3338" s="46" t="s">
        <v>3663</v>
      </c>
      <c r="C3338" s="46" t="s">
        <v>36</v>
      </c>
      <c r="D3338" s="48">
        <v>21.18</v>
      </c>
    </row>
    <row r="3339" spans="1:4" x14ac:dyDescent="0.25">
      <c r="A3339" s="49">
        <v>98270</v>
      </c>
      <c r="B3339" s="49" t="s">
        <v>3664</v>
      </c>
      <c r="C3339" s="49" t="s">
        <v>36</v>
      </c>
      <c r="D3339" s="50">
        <v>31.57</v>
      </c>
    </row>
    <row r="3340" spans="1:4" x14ac:dyDescent="0.25">
      <c r="A3340" s="46">
        <v>98271</v>
      </c>
      <c r="B3340" s="46" t="s">
        <v>3665</v>
      </c>
      <c r="C3340" s="46" t="s">
        <v>36</v>
      </c>
      <c r="D3340" s="48">
        <v>44.08</v>
      </c>
    </row>
    <row r="3341" spans="1:4" x14ac:dyDescent="0.25">
      <c r="A3341" s="49">
        <v>98272</v>
      </c>
      <c r="B3341" s="49" t="s">
        <v>3666</v>
      </c>
      <c r="C3341" s="49" t="s">
        <v>36</v>
      </c>
      <c r="D3341" s="50">
        <v>100.08</v>
      </c>
    </row>
    <row r="3342" spans="1:4" x14ac:dyDescent="0.25">
      <c r="A3342" s="46">
        <v>98273</v>
      </c>
      <c r="B3342" s="46" t="s">
        <v>3667</v>
      </c>
      <c r="C3342" s="46" t="s">
        <v>36</v>
      </c>
      <c r="D3342" s="48">
        <v>2.39</v>
      </c>
    </row>
    <row r="3343" spans="1:4" x14ac:dyDescent="0.25">
      <c r="A3343" s="49">
        <v>98274</v>
      </c>
      <c r="B3343" s="49" t="s">
        <v>3668</v>
      </c>
      <c r="C3343" s="49" t="s">
        <v>36</v>
      </c>
      <c r="D3343" s="50">
        <v>2.9</v>
      </c>
    </row>
    <row r="3344" spans="1:4" x14ac:dyDescent="0.25">
      <c r="A3344" s="46">
        <v>98275</v>
      </c>
      <c r="B3344" s="46" t="s">
        <v>3669</v>
      </c>
      <c r="C3344" s="46" t="s">
        <v>36</v>
      </c>
      <c r="D3344" s="48">
        <v>3.6</v>
      </c>
    </row>
    <row r="3345" spans="1:4" x14ac:dyDescent="0.25">
      <c r="A3345" s="49">
        <v>98276</v>
      </c>
      <c r="B3345" s="49" t="s">
        <v>3670</v>
      </c>
      <c r="C3345" s="49" t="s">
        <v>36</v>
      </c>
      <c r="D3345" s="50">
        <v>7.16</v>
      </c>
    </row>
    <row r="3346" spans="1:4" x14ac:dyDescent="0.25">
      <c r="A3346" s="46">
        <v>98277</v>
      </c>
      <c r="B3346" s="46" t="s">
        <v>3671</v>
      </c>
      <c r="C3346" s="46" t="s">
        <v>36</v>
      </c>
      <c r="D3346" s="48">
        <v>12.89</v>
      </c>
    </row>
    <row r="3347" spans="1:4" x14ac:dyDescent="0.25">
      <c r="A3347" s="49">
        <v>98278</v>
      </c>
      <c r="B3347" s="49" t="s">
        <v>3672</v>
      </c>
      <c r="C3347" s="49" t="s">
        <v>36</v>
      </c>
      <c r="D3347" s="50">
        <v>18.39</v>
      </c>
    </row>
    <row r="3348" spans="1:4" x14ac:dyDescent="0.25">
      <c r="A3348" s="46">
        <v>98279</v>
      </c>
      <c r="B3348" s="46" t="s">
        <v>3673</v>
      </c>
      <c r="C3348" s="46" t="s">
        <v>36</v>
      </c>
      <c r="D3348" s="48">
        <v>28.78</v>
      </c>
    </row>
    <row r="3349" spans="1:4" x14ac:dyDescent="0.25">
      <c r="A3349" s="49">
        <v>98280</v>
      </c>
      <c r="B3349" s="49" t="s">
        <v>3674</v>
      </c>
      <c r="C3349" s="49" t="s">
        <v>36</v>
      </c>
      <c r="D3349" s="50">
        <v>7.05</v>
      </c>
    </row>
    <row r="3350" spans="1:4" x14ac:dyDescent="0.25">
      <c r="A3350" s="46">
        <v>98281</v>
      </c>
      <c r="B3350" s="46" t="s">
        <v>3675</v>
      </c>
      <c r="C3350" s="46" t="s">
        <v>36</v>
      </c>
      <c r="D3350" s="48">
        <v>7.77</v>
      </c>
    </row>
    <row r="3351" spans="1:4" x14ac:dyDescent="0.25">
      <c r="A3351" s="49">
        <v>98282</v>
      </c>
      <c r="B3351" s="49" t="s">
        <v>3676</v>
      </c>
      <c r="C3351" s="49" t="s">
        <v>36</v>
      </c>
      <c r="D3351" s="50">
        <v>7.96</v>
      </c>
    </row>
    <row r="3352" spans="1:4" x14ac:dyDescent="0.25">
      <c r="A3352" s="46">
        <v>98283</v>
      </c>
      <c r="B3352" s="46" t="s">
        <v>3677</v>
      </c>
      <c r="C3352" s="46" t="s">
        <v>36</v>
      </c>
      <c r="D3352" s="48">
        <v>8.74</v>
      </c>
    </row>
    <row r="3353" spans="1:4" x14ac:dyDescent="0.25">
      <c r="A3353" s="49">
        <v>98284</v>
      </c>
      <c r="B3353" s="49" t="s">
        <v>3678</v>
      </c>
      <c r="C3353" s="49" t="s">
        <v>36</v>
      </c>
      <c r="D3353" s="50">
        <v>9.26</v>
      </c>
    </row>
    <row r="3354" spans="1:4" x14ac:dyDescent="0.25">
      <c r="A3354" s="46">
        <v>98285</v>
      </c>
      <c r="B3354" s="46" t="s">
        <v>3679</v>
      </c>
      <c r="C3354" s="46" t="s">
        <v>36</v>
      </c>
      <c r="D3354" s="48">
        <v>9.9600000000000009</v>
      </c>
    </row>
    <row r="3355" spans="1:4" x14ac:dyDescent="0.25">
      <c r="A3355" s="49">
        <v>98286</v>
      </c>
      <c r="B3355" s="49" t="s">
        <v>3680</v>
      </c>
      <c r="C3355" s="49" t="s">
        <v>36</v>
      </c>
      <c r="D3355" s="50">
        <v>13.53</v>
      </c>
    </row>
    <row r="3356" spans="1:4" x14ac:dyDescent="0.25">
      <c r="A3356" s="46">
        <v>98287</v>
      </c>
      <c r="B3356" s="46" t="s">
        <v>3681</v>
      </c>
      <c r="C3356" s="46" t="s">
        <v>36</v>
      </c>
      <c r="D3356" s="48">
        <v>1.32</v>
      </c>
    </row>
    <row r="3357" spans="1:4" x14ac:dyDescent="0.25">
      <c r="A3357" s="49">
        <v>98288</v>
      </c>
      <c r="B3357" s="49" t="s">
        <v>3682</v>
      </c>
      <c r="C3357" s="49" t="s">
        <v>36</v>
      </c>
      <c r="D3357" s="50">
        <v>2.04</v>
      </c>
    </row>
    <row r="3358" spans="1:4" x14ac:dyDescent="0.25">
      <c r="A3358" s="46">
        <v>98289</v>
      </c>
      <c r="B3358" s="46" t="s">
        <v>3683</v>
      </c>
      <c r="C3358" s="46" t="s">
        <v>36</v>
      </c>
      <c r="D3358" s="48">
        <v>2.23</v>
      </c>
    </row>
    <row r="3359" spans="1:4" x14ac:dyDescent="0.25">
      <c r="A3359" s="49">
        <v>98290</v>
      </c>
      <c r="B3359" s="49" t="s">
        <v>3684</v>
      </c>
      <c r="C3359" s="49" t="s">
        <v>36</v>
      </c>
      <c r="D3359" s="50">
        <v>3.02</v>
      </c>
    </row>
    <row r="3360" spans="1:4" x14ac:dyDescent="0.25">
      <c r="A3360" s="46">
        <v>98291</v>
      </c>
      <c r="B3360" s="46" t="s">
        <v>3685</v>
      </c>
      <c r="C3360" s="46" t="s">
        <v>36</v>
      </c>
      <c r="D3360" s="48">
        <v>3.54</v>
      </c>
    </row>
    <row r="3361" spans="1:4" x14ac:dyDescent="0.25">
      <c r="A3361" s="49">
        <v>98292</v>
      </c>
      <c r="B3361" s="49" t="s">
        <v>3686</v>
      </c>
      <c r="C3361" s="49" t="s">
        <v>36</v>
      </c>
      <c r="D3361" s="50">
        <v>4.24</v>
      </c>
    </row>
    <row r="3362" spans="1:4" x14ac:dyDescent="0.25">
      <c r="A3362" s="46">
        <v>98293</v>
      </c>
      <c r="B3362" s="46" t="s">
        <v>3687</v>
      </c>
      <c r="C3362" s="46" t="s">
        <v>36</v>
      </c>
      <c r="D3362" s="48">
        <v>7.8</v>
      </c>
    </row>
    <row r="3363" spans="1:4" x14ac:dyDescent="0.25">
      <c r="A3363" s="49">
        <v>98400</v>
      </c>
      <c r="B3363" s="49" t="s">
        <v>3688</v>
      </c>
      <c r="C3363" s="49" t="s">
        <v>36</v>
      </c>
      <c r="D3363" s="50">
        <v>12.06</v>
      </c>
    </row>
    <row r="3364" spans="1:4" x14ac:dyDescent="0.25">
      <c r="A3364" s="46">
        <v>98401</v>
      </c>
      <c r="B3364" s="46" t="s">
        <v>3689</v>
      </c>
      <c r="C3364" s="46" t="s">
        <v>36</v>
      </c>
      <c r="D3364" s="48">
        <v>18.59</v>
      </c>
    </row>
    <row r="3365" spans="1:4" x14ac:dyDescent="0.25">
      <c r="A3365" s="49">
        <v>98402</v>
      </c>
      <c r="B3365" s="49" t="s">
        <v>3690</v>
      </c>
      <c r="C3365" s="49" t="s">
        <v>36</v>
      </c>
      <c r="D3365" s="50">
        <v>21.63</v>
      </c>
    </row>
    <row r="3366" spans="1:4" x14ac:dyDescent="0.25">
      <c r="A3366" s="46">
        <v>100556</v>
      </c>
      <c r="B3366" s="46" t="s">
        <v>3691</v>
      </c>
      <c r="C3366" s="46" t="s">
        <v>429</v>
      </c>
      <c r="D3366" s="48">
        <v>38.549999999999997</v>
      </c>
    </row>
    <row r="3367" spans="1:4" x14ac:dyDescent="0.25">
      <c r="A3367" s="49">
        <v>100557</v>
      </c>
      <c r="B3367" s="49" t="s">
        <v>3692</v>
      </c>
      <c r="C3367" s="49" t="s">
        <v>429</v>
      </c>
      <c r="D3367" s="50">
        <v>469.63</v>
      </c>
    </row>
    <row r="3368" spans="1:4" x14ac:dyDescent="0.25">
      <c r="A3368" s="46">
        <v>100560</v>
      </c>
      <c r="B3368" s="46" t="s">
        <v>3693</v>
      </c>
      <c r="C3368" s="46" t="s">
        <v>429</v>
      </c>
      <c r="D3368" s="48">
        <v>105</v>
      </c>
    </row>
    <row r="3369" spans="1:4" x14ac:dyDescent="0.25">
      <c r="A3369" s="49">
        <v>100561</v>
      </c>
      <c r="B3369" s="49" t="s">
        <v>3694</v>
      </c>
      <c r="C3369" s="49" t="s">
        <v>429</v>
      </c>
      <c r="D3369" s="50">
        <v>190.28</v>
      </c>
    </row>
    <row r="3370" spans="1:4" x14ac:dyDescent="0.25">
      <c r="A3370" s="46">
        <v>100562</v>
      </c>
      <c r="B3370" s="46" t="s">
        <v>3695</v>
      </c>
      <c r="C3370" s="46" t="s">
        <v>429</v>
      </c>
      <c r="D3370" s="48">
        <v>293.77999999999997</v>
      </c>
    </row>
    <row r="3371" spans="1:4" x14ac:dyDescent="0.25">
      <c r="A3371" s="49">
        <v>100563</v>
      </c>
      <c r="B3371" s="49" t="s">
        <v>3696</v>
      </c>
      <c r="C3371" s="49" t="s">
        <v>429</v>
      </c>
      <c r="D3371" s="50">
        <v>422.94</v>
      </c>
    </row>
    <row r="3372" spans="1:4" x14ac:dyDescent="0.25">
      <c r="A3372" s="46">
        <v>101795</v>
      </c>
      <c r="B3372" s="46" t="s">
        <v>3697</v>
      </c>
      <c r="C3372" s="46" t="s">
        <v>429</v>
      </c>
      <c r="D3372" s="48">
        <v>576.72</v>
      </c>
    </row>
    <row r="3373" spans="1:4" x14ac:dyDescent="0.25">
      <c r="A3373" s="49">
        <v>101798</v>
      </c>
      <c r="B3373" s="49" t="s">
        <v>3698</v>
      </c>
      <c r="C3373" s="49" t="s">
        <v>429</v>
      </c>
      <c r="D3373" s="50">
        <v>364.11</v>
      </c>
    </row>
    <row r="3374" spans="1:4" x14ac:dyDescent="0.25">
      <c r="A3374" s="46">
        <v>101799</v>
      </c>
      <c r="B3374" s="46" t="s">
        <v>3699</v>
      </c>
      <c r="C3374" s="46" t="s">
        <v>429</v>
      </c>
      <c r="D3374" s="48">
        <v>886.12</v>
      </c>
    </row>
    <row r="3375" spans="1:4" x14ac:dyDescent="0.25">
      <c r="A3375" s="49">
        <v>98397</v>
      </c>
      <c r="B3375" s="49" t="s">
        <v>3700</v>
      </c>
      <c r="C3375" s="49" t="s">
        <v>31</v>
      </c>
      <c r="D3375" s="50">
        <v>11.97</v>
      </c>
    </row>
    <row r="3376" spans="1:4" x14ac:dyDescent="0.25">
      <c r="A3376" s="46">
        <v>103244</v>
      </c>
      <c r="B3376" s="46" t="s">
        <v>3701</v>
      </c>
      <c r="C3376" s="46" t="s">
        <v>429</v>
      </c>
      <c r="D3376" s="47">
        <v>2271.44</v>
      </c>
    </row>
    <row r="3377" spans="1:4" x14ac:dyDescent="0.25">
      <c r="A3377" s="49">
        <v>103245</v>
      </c>
      <c r="B3377" s="49" t="s">
        <v>3702</v>
      </c>
      <c r="C3377" s="49" t="s">
        <v>429</v>
      </c>
      <c r="D3377" s="51">
        <v>1792.35</v>
      </c>
    </row>
    <row r="3378" spans="1:4" x14ac:dyDescent="0.25">
      <c r="A3378" s="46">
        <v>103246</v>
      </c>
      <c r="B3378" s="46" t="s">
        <v>3703</v>
      </c>
      <c r="C3378" s="46" t="s">
        <v>429</v>
      </c>
      <c r="D3378" s="47">
        <v>1954.37</v>
      </c>
    </row>
    <row r="3379" spans="1:4" x14ac:dyDescent="0.25">
      <c r="A3379" s="49">
        <v>103247</v>
      </c>
      <c r="B3379" s="49" t="s">
        <v>3704</v>
      </c>
      <c r="C3379" s="49" t="s">
        <v>429</v>
      </c>
      <c r="D3379" s="51">
        <v>2520.62</v>
      </c>
    </row>
    <row r="3380" spans="1:4" x14ac:dyDescent="0.25">
      <c r="A3380" s="46">
        <v>103248</v>
      </c>
      <c r="B3380" s="46" t="s">
        <v>3705</v>
      </c>
      <c r="C3380" s="46" t="s">
        <v>429</v>
      </c>
      <c r="D3380" s="47">
        <v>2060.46</v>
      </c>
    </row>
    <row r="3381" spans="1:4" x14ac:dyDescent="0.25">
      <c r="A3381" s="49">
        <v>103249</v>
      </c>
      <c r="B3381" s="49" t="s">
        <v>3706</v>
      </c>
      <c r="C3381" s="49" t="s">
        <v>429</v>
      </c>
      <c r="D3381" s="51">
        <v>2213.36</v>
      </c>
    </row>
    <row r="3382" spans="1:4" x14ac:dyDescent="0.25">
      <c r="A3382" s="46">
        <v>103250</v>
      </c>
      <c r="B3382" s="46" t="s">
        <v>3707</v>
      </c>
      <c r="C3382" s="46" t="s">
        <v>429</v>
      </c>
      <c r="D3382" s="47">
        <v>3658.78</v>
      </c>
    </row>
    <row r="3383" spans="1:4" x14ac:dyDescent="0.25">
      <c r="A3383" s="49">
        <v>103251</v>
      </c>
      <c r="B3383" s="49" t="s">
        <v>3708</v>
      </c>
      <c r="C3383" s="49" t="s">
        <v>429</v>
      </c>
      <c r="D3383" s="51">
        <v>2890.23</v>
      </c>
    </row>
    <row r="3384" spans="1:4" x14ac:dyDescent="0.25">
      <c r="A3384" s="46">
        <v>103252</v>
      </c>
      <c r="B3384" s="46" t="s">
        <v>3709</v>
      </c>
      <c r="C3384" s="46" t="s">
        <v>429</v>
      </c>
      <c r="D3384" s="47">
        <v>3200.17</v>
      </c>
    </row>
    <row r="3385" spans="1:4" x14ac:dyDescent="0.25">
      <c r="A3385" s="49">
        <v>103253</v>
      </c>
      <c r="B3385" s="49" t="s">
        <v>3710</v>
      </c>
      <c r="C3385" s="49" t="s">
        <v>429</v>
      </c>
      <c r="D3385" s="51">
        <v>4985.99</v>
      </c>
    </row>
    <row r="3386" spans="1:4" x14ac:dyDescent="0.25">
      <c r="A3386" s="46">
        <v>103254</v>
      </c>
      <c r="B3386" s="46" t="s">
        <v>3711</v>
      </c>
      <c r="C3386" s="46" t="s">
        <v>429</v>
      </c>
      <c r="D3386" s="47">
        <v>3729.5</v>
      </c>
    </row>
    <row r="3387" spans="1:4" x14ac:dyDescent="0.25">
      <c r="A3387" s="49">
        <v>103255</v>
      </c>
      <c r="B3387" s="49" t="s">
        <v>3712</v>
      </c>
      <c r="C3387" s="49" t="s">
        <v>429</v>
      </c>
      <c r="D3387" s="51">
        <v>4172.83</v>
      </c>
    </row>
    <row r="3388" spans="1:4" x14ac:dyDescent="0.25">
      <c r="A3388" s="46">
        <v>103256</v>
      </c>
      <c r="B3388" s="46" t="s">
        <v>3713</v>
      </c>
      <c r="C3388" s="46" t="s">
        <v>429</v>
      </c>
      <c r="D3388" s="47">
        <v>9254.1200000000008</v>
      </c>
    </row>
    <row r="3389" spans="1:4" x14ac:dyDescent="0.25">
      <c r="A3389" s="49">
        <v>103257</v>
      </c>
      <c r="B3389" s="49" t="s">
        <v>3714</v>
      </c>
      <c r="C3389" s="49" t="s">
        <v>429</v>
      </c>
      <c r="D3389" s="51">
        <v>5286.55</v>
      </c>
    </row>
    <row r="3390" spans="1:4" x14ac:dyDescent="0.25">
      <c r="A3390" s="46">
        <v>103258</v>
      </c>
      <c r="B3390" s="46" t="s">
        <v>3715</v>
      </c>
      <c r="C3390" s="46" t="s">
        <v>429</v>
      </c>
      <c r="D3390" s="47">
        <v>10345.41</v>
      </c>
    </row>
    <row r="3391" spans="1:4" x14ac:dyDescent="0.25">
      <c r="A3391" s="49">
        <v>103259</v>
      </c>
      <c r="B3391" s="49" t="s">
        <v>3716</v>
      </c>
      <c r="C3391" s="49" t="s">
        <v>429</v>
      </c>
      <c r="D3391" s="51">
        <v>5574.77</v>
      </c>
    </row>
    <row r="3392" spans="1:4" x14ac:dyDescent="0.25">
      <c r="A3392" s="46">
        <v>103260</v>
      </c>
      <c r="B3392" s="46" t="s">
        <v>3717</v>
      </c>
      <c r="C3392" s="46" t="s">
        <v>429</v>
      </c>
      <c r="D3392" s="47">
        <v>5726.58</v>
      </c>
    </row>
    <row r="3393" spans="1:4" x14ac:dyDescent="0.25">
      <c r="A3393" s="49">
        <v>103261</v>
      </c>
      <c r="B3393" s="49" t="s">
        <v>3718</v>
      </c>
      <c r="C3393" s="49" t="s">
        <v>429</v>
      </c>
      <c r="D3393" s="51">
        <v>11669.2</v>
      </c>
    </row>
    <row r="3394" spans="1:4" x14ac:dyDescent="0.25">
      <c r="A3394" s="46">
        <v>103262</v>
      </c>
      <c r="B3394" s="46" t="s">
        <v>3719</v>
      </c>
      <c r="C3394" s="46" t="s">
        <v>429</v>
      </c>
      <c r="D3394" s="47">
        <v>7322.5</v>
      </c>
    </row>
    <row r="3395" spans="1:4" x14ac:dyDescent="0.25">
      <c r="A3395" s="49">
        <v>103263</v>
      </c>
      <c r="B3395" s="49" t="s">
        <v>3720</v>
      </c>
      <c r="C3395" s="49" t="s">
        <v>429</v>
      </c>
      <c r="D3395" s="51">
        <v>16179.1</v>
      </c>
    </row>
    <row r="3396" spans="1:4" x14ac:dyDescent="0.25">
      <c r="A3396" s="46">
        <v>103264</v>
      </c>
      <c r="B3396" s="46" t="s">
        <v>3721</v>
      </c>
      <c r="C3396" s="46" t="s">
        <v>429</v>
      </c>
      <c r="D3396" s="47">
        <v>9062.31</v>
      </c>
    </row>
    <row r="3397" spans="1:4" x14ac:dyDescent="0.25">
      <c r="A3397" s="49">
        <v>103265</v>
      </c>
      <c r="B3397" s="49" t="s">
        <v>3722</v>
      </c>
      <c r="C3397" s="49" t="s">
        <v>429</v>
      </c>
      <c r="D3397" s="51">
        <v>19510.330000000002</v>
      </c>
    </row>
    <row r="3398" spans="1:4" x14ac:dyDescent="0.25">
      <c r="A3398" s="46">
        <v>103266</v>
      </c>
      <c r="B3398" s="46" t="s">
        <v>3723</v>
      </c>
      <c r="C3398" s="46" t="s">
        <v>429</v>
      </c>
      <c r="D3398" s="47">
        <v>10123.879999999999</v>
      </c>
    </row>
    <row r="3399" spans="1:4" x14ac:dyDescent="0.25">
      <c r="A3399" s="49">
        <v>103267</v>
      </c>
      <c r="B3399" s="49" t="s">
        <v>3724</v>
      </c>
      <c r="C3399" s="49" t="s">
        <v>429</v>
      </c>
      <c r="D3399" s="51">
        <v>5780.62</v>
      </c>
    </row>
    <row r="3400" spans="1:4" x14ac:dyDescent="0.25">
      <c r="A3400" s="46">
        <v>103268</v>
      </c>
      <c r="B3400" s="46" t="s">
        <v>3725</v>
      </c>
      <c r="C3400" s="46" t="s">
        <v>429</v>
      </c>
      <c r="D3400" s="47">
        <v>6861.93</v>
      </c>
    </row>
    <row r="3401" spans="1:4" x14ac:dyDescent="0.25">
      <c r="A3401" s="49">
        <v>103269</v>
      </c>
      <c r="B3401" s="49" t="s">
        <v>3726</v>
      </c>
      <c r="C3401" s="49" t="s">
        <v>429</v>
      </c>
      <c r="D3401" s="51">
        <v>7104.5</v>
      </c>
    </row>
    <row r="3402" spans="1:4" x14ac:dyDescent="0.25">
      <c r="A3402" s="46">
        <v>103270</v>
      </c>
      <c r="B3402" s="46" t="s">
        <v>3727</v>
      </c>
      <c r="C3402" s="46" t="s">
        <v>429</v>
      </c>
      <c r="D3402" s="47">
        <v>7374.63</v>
      </c>
    </row>
    <row r="3403" spans="1:4" x14ac:dyDescent="0.25">
      <c r="A3403" s="49">
        <v>103271</v>
      </c>
      <c r="B3403" s="49" t="s">
        <v>3728</v>
      </c>
      <c r="C3403" s="49" t="s">
        <v>429</v>
      </c>
      <c r="D3403" s="51">
        <v>10446.450000000001</v>
      </c>
    </row>
    <row r="3404" spans="1:4" x14ac:dyDescent="0.25">
      <c r="A3404" s="46">
        <v>103272</v>
      </c>
      <c r="B3404" s="46" t="s">
        <v>3729</v>
      </c>
      <c r="C3404" s="46" t="s">
        <v>429</v>
      </c>
      <c r="D3404" s="47">
        <v>10789.96</v>
      </c>
    </row>
    <row r="3405" spans="1:4" x14ac:dyDescent="0.25">
      <c r="A3405" s="49">
        <v>103273</v>
      </c>
      <c r="B3405" s="49" t="s">
        <v>3730</v>
      </c>
      <c r="C3405" s="49" t="s">
        <v>429</v>
      </c>
      <c r="D3405" s="51">
        <v>11074.1</v>
      </c>
    </row>
    <row r="3406" spans="1:4" x14ac:dyDescent="0.25">
      <c r="A3406" s="46">
        <v>103274</v>
      </c>
      <c r="B3406" s="46" t="s">
        <v>3731</v>
      </c>
      <c r="C3406" s="46" t="s">
        <v>429</v>
      </c>
      <c r="D3406" s="47">
        <v>12689.69</v>
      </c>
    </row>
    <row r="3407" spans="1:4" x14ac:dyDescent="0.25">
      <c r="A3407" s="49">
        <v>103275</v>
      </c>
      <c r="B3407" s="49" t="s">
        <v>3732</v>
      </c>
      <c r="C3407" s="49" t="s">
        <v>429</v>
      </c>
      <c r="D3407" s="51">
        <v>12623.73</v>
      </c>
    </row>
    <row r="3408" spans="1:4" x14ac:dyDescent="0.25">
      <c r="A3408" s="46">
        <v>103276</v>
      </c>
      <c r="B3408" s="46" t="s">
        <v>3733</v>
      </c>
      <c r="C3408" s="46" t="s">
        <v>429</v>
      </c>
      <c r="D3408" s="47">
        <v>13248.59</v>
      </c>
    </row>
    <row r="3409" spans="1:4" x14ac:dyDescent="0.25">
      <c r="A3409" s="49">
        <v>103277</v>
      </c>
      <c r="B3409" s="49" t="s">
        <v>3734</v>
      </c>
      <c r="C3409" s="49" t="s">
        <v>429</v>
      </c>
      <c r="D3409" s="51">
        <v>24470.65</v>
      </c>
    </row>
    <row r="3410" spans="1:4" x14ac:dyDescent="0.25">
      <c r="A3410" s="46">
        <v>103278</v>
      </c>
      <c r="B3410" s="46" t="s">
        <v>3735</v>
      </c>
      <c r="C3410" s="46" t="s">
        <v>429</v>
      </c>
      <c r="D3410" s="47">
        <v>31334.74</v>
      </c>
    </row>
    <row r="3411" spans="1:4" x14ac:dyDescent="0.25">
      <c r="A3411" s="49">
        <v>103288</v>
      </c>
      <c r="B3411" s="49" t="s">
        <v>3736</v>
      </c>
      <c r="C3411" s="49" t="s">
        <v>429</v>
      </c>
      <c r="D3411" s="50">
        <v>16.2</v>
      </c>
    </row>
    <row r="3412" spans="1:4" x14ac:dyDescent="0.25">
      <c r="A3412" s="46">
        <v>103289</v>
      </c>
      <c r="B3412" s="46" t="s">
        <v>3737</v>
      </c>
      <c r="C3412" s="46" t="s">
        <v>36</v>
      </c>
      <c r="D3412" s="48">
        <v>30.22</v>
      </c>
    </row>
    <row r="3413" spans="1:4" x14ac:dyDescent="0.25">
      <c r="A3413" s="49">
        <v>103290</v>
      </c>
      <c r="B3413" s="49" t="s">
        <v>3738</v>
      </c>
      <c r="C3413" s="49" t="s">
        <v>36</v>
      </c>
      <c r="D3413" s="50">
        <v>48.01</v>
      </c>
    </row>
    <row r="3414" spans="1:4" x14ac:dyDescent="0.25">
      <c r="A3414" s="46">
        <v>103291</v>
      </c>
      <c r="B3414" s="46" t="s">
        <v>3739</v>
      </c>
      <c r="C3414" s="46" t="s">
        <v>36</v>
      </c>
      <c r="D3414" s="48">
        <v>59.55</v>
      </c>
    </row>
    <row r="3415" spans="1:4" x14ac:dyDescent="0.25">
      <c r="A3415" s="49">
        <v>103292</v>
      </c>
      <c r="B3415" s="49" t="s">
        <v>3740</v>
      </c>
      <c r="C3415" s="49" t="s">
        <v>36</v>
      </c>
      <c r="D3415" s="50">
        <v>71.739999999999995</v>
      </c>
    </row>
    <row r="3416" spans="1:4" x14ac:dyDescent="0.25">
      <c r="A3416" s="46">
        <v>101936</v>
      </c>
      <c r="B3416" s="46" t="s">
        <v>3741</v>
      </c>
      <c r="C3416" s="46" t="s">
        <v>429</v>
      </c>
      <c r="D3416" s="47">
        <v>7373.15</v>
      </c>
    </row>
    <row r="3417" spans="1:4" x14ac:dyDescent="0.25">
      <c r="A3417" s="49">
        <v>101937</v>
      </c>
      <c r="B3417" s="49" t="s">
        <v>3742</v>
      </c>
      <c r="C3417" s="49" t="s">
        <v>429</v>
      </c>
      <c r="D3417" s="51">
        <v>13340.18</v>
      </c>
    </row>
    <row r="3418" spans="1:4" x14ac:dyDescent="0.25">
      <c r="A3418" s="46">
        <v>98294</v>
      </c>
      <c r="B3418" s="46" t="s">
        <v>3743</v>
      </c>
      <c r="C3418" s="46" t="s">
        <v>36</v>
      </c>
      <c r="D3418" s="48">
        <v>5.83</v>
      </c>
    </row>
    <row r="3419" spans="1:4" x14ac:dyDescent="0.25">
      <c r="A3419" s="49">
        <v>98295</v>
      </c>
      <c r="B3419" s="49" t="s">
        <v>3744</v>
      </c>
      <c r="C3419" s="49" t="s">
        <v>36</v>
      </c>
      <c r="D3419" s="50">
        <v>5.18</v>
      </c>
    </row>
    <row r="3420" spans="1:4" x14ac:dyDescent="0.25">
      <c r="A3420" s="46">
        <v>98296</v>
      </c>
      <c r="B3420" s="46" t="s">
        <v>3745</v>
      </c>
      <c r="C3420" s="46" t="s">
        <v>36</v>
      </c>
      <c r="D3420" s="48">
        <v>8.51</v>
      </c>
    </row>
    <row r="3421" spans="1:4" x14ac:dyDescent="0.25">
      <c r="A3421" s="49">
        <v>98297</v>
      </c>
      <c r="B3421" s="49" t="s">
        <v>3746</v>
      </c>
      <c r="C3421" s="49" t="s">
        <v>36</v>
      </c>
      <c r="D3421" s="50">
        <v>7.47</v>
      </c>
    </row>
    <row r="3422" spans="1:4" x14ac:dyDescent="0.25">
      <c r="A3422" s="46">
        <v>98298</v>
      </c>
      <c r="B3422" s="46" t="s">
        <v>3747</v>
      </c>
      <c r="C3422" s="46" t="s">
        <v>36</v>
      </c>
      <c r="D3422" s="48">
        <v>20.7</v>
      </c>
    </row>
    <row r="3423" spans="1:4" x14ac:dyDescent="0.25">
      <c r="A3423" s="49">
        <v>98299</v>
      </c>
      <c r="B3423" s="49" t="s">
        <v>3748</v>
      </c>
      <c r="C3423" s="49" t="s">
        <v>36</v>
      </c>
      <c r="D3423" s="50">
        <v>19.420000000000002</v>
      </c>
    </row>
    <row r="3424" spans="1:4" x14ac:dyDescent="0.25">
      <c r="A3424" s="46">
        <v>98300</v>
      </c>
      <c r="B3424" s="46" t="s">
        <v>3749</v>
      </c>
      <c r="C3424" s="46" t="s">
        <v>36</v>
      </c>
      <c r="D3424" s="48">
        <v>5.19</v>
      </c>
    </row>
    <row r="3425" spans="1:4" x14ac:dyDescent="0.25">
      <c r="A3425" s="49">
        <v>98301</v>
      </c>
      <c r="B3425" s="49" t="s">
        <v>3750</v>
      </c>
      <c r="C3425" s="49" t="s">
        <v>429</v>
      </c>
      <c r="D3425" s="50">
        <v>576.27</v>
      </c>
    </row>
    <row r="3426" spans="1:4" x14ac:dyDescent="0.25">
      <c r="A3426" s="46">
        <v>98302</v>
      </c>
      <c r="B3426" s="46" t="s">
        <v>3751</v>
      </c>
      <c r="C3426" s="46" t="s">
        <v>429</v>
      </c>
      <c r="D3426" s="47">
        <v>1062.9100000000001</v>
      </c>
    </row>
    <row r="3427" spans="1:4" x14ac:dyDescent="0.25">
      <c r="A3427" s="49">
        <v>98304</v>
      </c>
      <c r="B3427" s="49" t="s">
        <v>3752</v>
      </c>
      <c r="C3427" s="49" t="s">
        <v>429</v>
      </c>
      <c r="D3427" s="51">
        <v>3306.25</v>
      </c>
    </row>
    <row r="3428" spans="1:4" x14ac:dyDescent="0.25">
      <c r="A3428" s="46">
        <v>98305</v>
      </c>
      <c r="B3428" s="46" t="s">
        <v>3753</v>
      </c>
      <c r="C3428" s="46" t="s">
        <v>429</v>
      </c>
      <c r="D3428" s="47">
        <v>2407.33</v>
      </c>
    </row>
    <row r="3429" spans="1:4" x14ac:dyDescent="0.25">
      <c r="A3429" s="49">
        <v>98306</v>
      </c>
      <c r="B3429" s="49" t="s">
        <v>3754</v>
      </c>
      <c r="C3429" s="49" t="s">
        <v>429</v>
      </c>
      <c r="D3429" s="50">
        <v>57.14</v>
      </c>
    </row>
    <row r="3430" spans="1:4" x14ac:dyDescent="0.25">
      <c r="A3430" s="46">
        <v>98307</v>
      </c>
      <c r="B3430" s="46" t="s">
        <v>38</v>
      </c>
      <c r="C3430" s="46" t="s">
        <v>429</v>
      </c>
      <c r="D3430" s="48">
        <v>43.54</v>
      </c>
    </row>
    <row r="3431" spans="1:4" x14ac:dyDescent="0.25">
      <c r="A3431" s="49">
        <v>98308</v>
      </c>
      <c r="B3431" s="49" t="s">
        <v>3755</v>
      </c>
      <c r="C3431" s="49" t="s">
        <v>429</v>
      </c>
      <c r="D3431" s="50">
        <v>28.79</v>
      </c>
    </row>
    <row r="3432" spans="1:4" x14ac:dyDescent="0.25">
      <c r="A3432" s="46">
        <v>98593</v>
      </c>
      <c r="B3432" s="46" t="s">
        <v>3756</v>
      </c>
      <c r="C3432" s="46" t="s">
        <v>429</v>
      </c>
      <c r="D3432" s="47">
        <v>2313.98</v>
      </c>
    </row>
    <row r="3433" spans="1:4" x14ac:dyDescent="0.25">
      <c r="A3433" s="49">
        <v>100553</v>
      </c>
      <c r="B3433" s="49" t="s">
        <v>3757</v>
      </c>
      <c r="C3433" s="49" t="s">
        <v>36</v>
      </c>
      <c r="D3433" s="50">
        <v>22.22</v>
      </c>
    </row>
    <row r="3434" spans="1:4" x14ac:dyDescent="0.25">
      <c r="A3434" s="46">
        <v>100554</v>
      </c>
      <c r="B3434" s="46" t="s">
        <v>3758</v>
      </c>
      <c r="C3434" s="46" t="s">
        <v>36</v>
      </c>
      <c r="D3434" s="48">
        <v>4.93</v>
      </c>
    </row>
    <row r="3435" spans="1:4" x14ac:dyDescent="0.25">
      <c r="A3435" s="49">
        <v>100555</v>
      </c>
      <c r="B3435" s="49" t="s">
        <v>3759</v>
      </c>
      <c r="C3435" s="49" t="s">
        <v>429</v>
      </c>
      <c r="D3435" s="51">
        <v>1207.1500000000001</v>
      </c>
    </row>
    <row r="3436" spans="1:4" x14ac:dyDescent="0.25">
      <c r="A3436" s="46">
        <v>89355</v>
      </c>
      <c r="B3436" s="46" t="s">
        <v>3760</v>
      </c>
      <c r="C3436" s="46" t="s">
        <v>36</v>
      </c>
      <c r="D3436" s="48">
        <v>19.53</v>
      </c>
    </row>
    <row r="3437" spans="1:4" x14ac:dyDescent="0.25">
      <c r="A3437" s="49">
        <v>89356</v>
      </c>
      <c r="B3437" s="49" t="s">
        <v>3761</v>
      </c>
      <c r="C3437" s="49" t="s">
        <v>36</v>
      </c>
      <c r="D3437" s="50">
        <v>22.49</v>
      </c>
    </row>
    <row r="3438" spans="1:4" x14ac:dyDescent="0.25">
      <c r="A3438" s="46">
        <v>89357</v>
      </c>
      <c r="B3438" s="46" t="s">
        <v>3762</v>
      </c>
      <c r="C3438" s="46" t="s">
        <v>36</v>
      </c>
      <c r="D3438" s="48">
        <v>32.130000000000003</v>
      </c>
    </row>
    <row r="3439" spans="1:4" x14ac:dyDescent="0.25">
      <c r="A3439" s="49">
        <v>89401</v>
      </c>
      <c r="B3439" s="49" t="s">
        <v>3763</v>
      </c>
      <c r="C3439" s="49" t="s">
        <v>36</v>
      </c>
      <c r="D3439" s="50">
        <v>10.96</v>
      </c>
    </row>
    <row r="3440" spans="1:4" x14ac:dyDescent="0.25">
      <c r="A3440" s="46">
        <v>89402</v>
      </c>
      <c r="B3440" s="46" t="s">
        <v>3764</v>
      </c>
      <c r="C3440" s="46" t="s">
        <v>36</v>
      </c>
      <c r="D3440" s="48">
        <v>12.57</v>
      </c>
    </row>
    <row r="3441" spans="1:4" x14ac:dyDescent="0.25">
      <c r="A3441" s="49">
        <v>89403</v>
      </c>
      <c r="B3441" s="49" t="s">
        <v>3765</v>
      </c>
      <c r="C3441" s="49" t="s">
        <v>36</v>
      </c>
      <c r="D3441" s="50">
        <v>20.3</v>
      </c>
    </row>
    <row r="3442" spans="1:4" x14ac:dyDescent="0.25">
      <c r="A3442" s="46">
        <v>89446</v>
      </c>
      <c r="B3442" s="46" t="s">
        <v>3766</v>
      </c>
      <c r="C3442" s="46" t="s">
        <v>36</v>
      </c>
      <c r="D3442" s="48">
        <v>6.34</v>
      </c>
    </row>
    <row r="3443" spans="1:4" x14ac:dyDescent="0.25">
      <c r="A3443" s="49">
        <v>89447</v>
      </c>
      <c r="B3443" s="49" t="s">
        <v>3767</v>
      </c>
      <c r="C3443" s="49" t="s">
        <v>36</v>
      </c>
      <c r="D3443" s="50">
        <v>12.87</v>
      </c>
    </row>
    <row r="3444" spans="1:4" x14ac:dyDescent="0.25">
      <c r="A3444" s="46">
        <v>89448</v>
      </c>
      <c r="B3444" s="46" t="s">
        <v>3768</v>
      </c>
      <c r="C3444" s="46" t="s">
        <v>36</v>
      </c>
      <c r="D3444" s="48">
        <v>19.84</v>
      </c>
    </row>
    <row r="3445" spans="1:4" x14ac:dyDescent="0.25">
      <c r="A3445" s="49">
        <v>89449</v>
      </c>
      <c r="B3445" s="49" t="s">
        <v>3769</v>
      </c>
      <c r="C3445" s="49" t="s">
        <v>36</v>
      </c>
      <c r="D3445" s="50">
        <v>21.9</v>
      </c>
    </row>
    <row r="3446" spans="1:4" x14ac:dyDescent="0.25">
      <c r="A3446" s="46">
        <v>89450</v>
      </c>
      <c r="B3446" s="46" t="s">
        <v>3770</v>
      </c>
      <c r="C3446" s="46" t="s">
        <v>36</v>
      </c>
      <c r="D3446" s="48">
        <v>35.32</v>
      </c>
    </row>
    <row r="3447" spans="1:4" x14ac:dyDescent="0.25">
      <c r="A3447" s="49">
        <v>89451</v>
      </c>
      <c r="B3447" s="49" t="s">
        <v>3771</v>
      </c>
      <c r="C3447" s="49" t="s">
        <v>36</v>
      </c>
      <c r="D3447" s="50">
        <v>57.81</v>
      </c>
    </row>
    <row r="3448" spans="1:4" x14ac:dyDescent="0.25">
      <c r="A3448" s="46">
        <v>89452</v>
      </c>
      <c r="B3448" s="46" t="s">
        <v>3772</v>
      </c>
      <c r="C3448" s="46" t="s">
        <v>36</v>
      </c>
      <c r="D3448" s="48">
        <v>79.819999999999993</v>
      </c>
    </row>
    <row r="3449" spans="1:4" x14ac:dyDescent="0.25">
      <c r="A3449" s="49">
        <v>89508</v>
      </c>
      <c r="B3449" s="49" t="s">
        <v>3773</v>
      </c>
      <c r="C3449" s="49" t="s">
        <v>36</v>
      </c>
      <c r="D3449" s="50">
        <v>16.02</v>
      </c>
    </row>
    <row r="3450" spans="1:4" x14ac:dyDescent="0.25">
      <c r="A3450" s="46">
        <v>89509</v>
      </c>
      <c r="B3450" s="46" t="s">
        <v>3774</v>
      </c>
      <c r="C3450" s="46" t="s">
        <v>36</v>
      </c>
      <c r="D3450" s="48">
        <v>21.73</v>
      </c>
    </row>
    <row r="3451" spans="1:4" x14ac:dyDescent="0.25">
      <c r="A3451" s="49">
        <v>89511</v>
      </c>
      <c r="B3451" s="49" t="s">
        <v>3775</v>
      </c>
      <c r="C3451" s="49" t="s">
        <v>36</v>
      </c>
      <c r="D3451" s="50">
        <v>37.200000000000003</v>
      </c>
    </row>
    <row r="3452" spans="1:4" x14ac:dyDescent="0.25">
      <c r="A3452" s="46">
        <v>89512</v>
      </c>
      <c r="B3452" s="46" t="s">
        <v>3776</v>
      </c>
      <c r="C3452" s="46" t="s">
        <v>36</v>
      </c>
      <c r="D3452" s="48">
        <v>47.03</v>
      </c>
    </row>
    <row r="3453" spans="1:4" x14ac:dyDescent="0.25">
      <c r="A3453" s="49">
        <v>89576</v>
      </c>
      <c r="B3453" s="49" t="s">
        <v>3777</v>
      </c>
      <c r="C3453" s="49" t="s">
        <v>36</v>
      </c>
      <c r="D3453" s="50">
        <v>26.38</v>
      </c>
    </row>
    <row r="3454" spans="1:4" x14ac:dyDescent="0.25">
      <c r="A3454" s="46">
        <v>89578</v>
      </c>
      <c r="B3454" s="46" t="s">
        <v>3778</v>
      </c>
      <c r="C3454" s="46" t="s">
        <v>36</v>
      </c>
      <c r="D3454" s="48">
        <v>32.67</v>
      </c>
    </row>
    <row r="3455" spans="1:4" x14ac:dyDescent="0.25">
      <c r="A3455" s="49">
        <v>89580</v>
      </c>
      <c r="B3455" s="49" t="s">
        <v>3779</v>
      </c>
      <c r="C3455" s="49" t="s">
        <v>36</v>
      </c>
      <c r="D3455" s="50">
        <v>67.709999999999994</v>
      </c>
    </row>
    <row r="3456" spans="1:4" x14ac:dyDescent="0.25">
      <c r="A3456" s="46">
        <v>89633</v>
      </c>
      <c r="B3456" s="46" t="s">
        <v>3780</v>
      </c>
      <c r="C3456" s="46" t="s">
        <v>36</v>
      </c>
      <c r="D3456" s="48">
        <v>24.01</v>
      </c>
    </row>
    <row r="3457" spans="1:4" x14ac:dyDescent="0.25">
      <c r="A3457" s="49">
        <v>89634</v>
      </c>
      <c r="B3457" s="49" t="s">
        <v>3781</v>
      </c>
      <c r="C3457" s="49" t="s">
        <v>36</v>
      </c>
      <c r="D3457" s="50">
        <v>34.31</v>
      </c>
    </row>
    <row r="3458" spans="1:4" x14ac:dyDescent="0.25">
      <c r="A3458" s="46">
        <v>89635</v>
      </c>
      <c r="B3458" s="46" t="s">
        <v>3782</v>
      </c>
      <c r="C3458" s="46" t="s">
        <v>36</v>
      </c>
      <c r="D3458" s="48">
        <v>50.76</v>
      </c>
    </row>
    <row r="3459" spans="1:4" x14ac:dyDescent="0.25">
      <c r="A3459" s="49">
        <v>89636</v>
      </c>
      <c r="B3459" s="49" t="s">
        <v>3783</v>
      </c>
      <c r="C3459" s="49" t="s">
        <v>36</v>
      </c>
      <c r="D3459" s="50">
        <v>63.96</v>
      </c>
    </row>
    <row r="3460" spans="1:4" x14ac:dyDescent="0.25">
      <c r="A3460" s="46">
        <v>89711</v>
      </c>
      <c r="B3460" s="46" t="s">
        <v>3784</v>
      </c>
      <c r="C3460" s="46" t="s">
        <v>36</v>
      </c>
      <c r="D3460" s="48">
        <v>19.86</v>
      </c>
    </row>
    <row r="3461" spans="1:4" x14ac:dyDescent="0.25">
      <c r="A3461" s="49">
        <v>89712</v>
      </c>
      <c r="B3461" s="49" t="s">
        <v>3785</v>
      </c>
      <c r="C3461" s="49" t="s">
        <v>36</v>
      </c>
      <c r="D3461" s="50">
        <v>25.48</v>
      </c>
    </row>
    <row r="3462" spans="1:4" x14ac:dyDescent="0.25">
      <c r="A3462" s="46">
        <v>89713</v>
      </c>
      <c r="B3462" s="46" t="s">
        <v>3786</v>
      </c>
      <c r="C3462" s="46" t="s">
        <v>36</v>
      </c>
      <c r="D3462" s="48">
        <v>31.84</v>
      </c>
    </row>
    <row r="3463" spans="1:4" x14ac:dyDescent="0.25">
      <c r="A3463" s="49">
        <v>89714</v>
      </c>
      <c r="B3463" s="49" t="s">
        <v>3787</v>
      </c>
      <c r="C3463" s="49" t="s">
        <v>36</v>
      </c>
      <c r="D3463" s="50">
        <v>35.479999999999997</v>
      </c>
    </row>
    <row r="3464" spans="1:4" x14ac:dyDescent="0.25">
      <c r="A3464" s="46">
        <v>89716</v>
      </c>
      <c r="B3464" s="46" t="s">
        <v>3788</v>
      </c>
      <c r="C3464" s="46" t="s">
        <v>36</v>
      </c>
      <c r="D3464" s="48">
        <v>25.34</v>
      </c>
    </row>
    <row r="3465" spans="1:4" x14ac:dyDescent="0.25">
      <c r="A3465" s="49">
        <v>89717</v>
      </c>
      <c r="B3465" s="49" t="s">
        <v>3789</v>
      </c>
      <c r="C3465" s="49" t="s">
        <v>36</v>
      </c>
      <c r="D3465" s="50">
        <v>40.18</v>
      </c>
    </row>
    <row r="3466" spans="1:4" x14ac:dyDescent="0.25">
      <c r="A3466" s="46">
        <v>89770</v>
      </c>
      <c r="B3466" s="46" t="s">
        <v>3790</v>
      </c>
      <c r="C3466" s="46" t="s">
        <v>36</v>
      </c>
      <c r="D3466" s="48">
        <v>43.68</v>
      </c>
    </row>
    <row r="3467" spans="1:4" x14ac:dyDescent="0.25">
      <c r="A3467" s="49">
        <v>89771</v>
      </c>
      <c r="B3467" s="49" t="s">
        <v>3791</v>
      </c>
      <c r="C3467" s="49" t="s">
        <v>36</v>
      </c>
      <c r="D3467" s="50">
        <v>58.32</v>
      </c>
    </row>
    <row r="3468" spans="1:4" x14ac:dyDescent="0.25">
      <c r="A3468" s="46">
        <v>89773</v>
      </c>
      <c r="B3468" s="46" t="s">
        <v>3792</v>
      </c>
      <c r="C3468" s="46" t="s">
        <v>36</v>
      </c>
      <c r="D3468" s="48">
        <v>137.11000000000001</v>
      </c>
    </row>
    <row r="3469" spans="1:4" x14ac:dyDescent="0.25">
      <c r="A3469" s="49">
        <v>89775</v>
      </c>
      <c r="B3469" s="49" t="s">
        <v>3793</v>
      </c>
      <c r="C3469" s="49" t="s">
        <v>36</v>
      </c>
      <c r="D3469" s="50">
        <v>214.42</v>
      </c>
    </row>
    <row r="3470" spans="1:4" x14ac:dyDescent="0.25">
      <c r="A3470" s="46">
        <v>89798</v>
      </c>
      <c r="B3470" s="46" t="s">
        <v>3794</v>
      </c>
      <c r="C3470" s="46" t="s">
        <v>36</v>
      </c>
      <c r="D3470" s="48">
        <v>13.28</v>
      </c>
    </row>
    <row r="3471" spans="1:4" x14ac:dyDescent="0.25">
      <c r="A3471" s="49">
        <v>89799</v>
      </c>
      <c r="B3471" s="49" t="s">
        <v>3795</v>
      </c>
      <c r="C3471" s="49" t="s">
        <v>36</v>
      </c>
      <c r="D3471" s="50">
        <v>21.7</v>
      </c>
    </row>
    <row r="3472" spans="1:4" x14ac:dyDescent="0.25">
      <c r="A3472" s="46">
        <v>89800</v>
      </c>
      <c r="B3472" s="46" t="s">
        <v>3796</v>
      </c>
      <c r="C3472" s="46" t="s">
        <v>36</v>
      </c>
      <c r="D3472" s="48">
        <v>27.45</v>
      </c>
    </row>
    <row r="3473" spans="1:4" x14ac:dyDescent="0.25">
      <c r="A3473" s="49">
        <v>89848</v>
      </c>
      <c r="B3473" s="49" t="s">
        <v>3797</v>
      </c>
      <c r="C3473" s="49" t="s">
        <v>36</v>
      </c>
      <c r="D3473" s="50">
        <v>26.4</v>
      </c>
    </row>
    <row r="3474" spans="1:4" x14ac:dyDescent="0.25">
      <c r="A3474" s="46">
        <v>89849</v>
      </c>
      <c r="B3474" s="46" t="s">
        <v>3798</v>
      </c>
      <c r="C3474" s="46" t="s">
        <v>36</v>
      </c>
      <c r="D3474" s="48">
        <v>55.1</v>
      </c>
    </row>
    <row r="3475" spans="1:4" x14ac:dyDescent="0.25">
      <c r="A3475" s="49">
        <v>89865</v>
      </c>
      <c r="B3475" s="49" t="s">
        <v>3799</v>
      </c>
      <c r="C3475" s="49" t="s">
        <v>36</v>
      </c>
      <c r="D3475" s="50">
        <v>16.8</v>
      </c>
    </row>
    <row r="3476" spans="1:4" x14ac:dyDescent="0.25">
      <c r="A3476" s="46">
        <v>91784</v>
      </c>
      <c r="B3476" s="46" t="s">
        <v>3800</v>
      </c>
      <c r="C3476" s="46" t="s">
        <v>36</v>
      </c>
      <c r="D3476" s="48">
        <v>45.37</v>
      </c>
    </row>
    <row r="3477" spans="1:4" x14ac:dyDescent="0.25">
      <c r="A3477" s="49">
        <v>91785</v>
      </c>
      <c r="B3477" s="49" t="s">
        <v>3801</v>
      </c>
      <c r="C3477" s="49" t="s">
        <v>36</v>
      </c>
      <c r="D3477" s="50">
        <v>44.34</v>
      </c>
    </row>
    <row r="3478" spans="1:4" x14ac:dyDescent="0.25">
      <c r="A3478" s="46">
        <v>91786</v>
      </c>
      <c r="B3478" s="46" t="s">
        <v>3802</v>
      </c>
      <c r="C3478" s="46" t="s">
        <v>36</v>
      </c>
      <c r="D3478" s="48">
        <v>33.57</v>
      </c>
    </row>
    <row r="3479" spans="1:4" x14ac:dyDescent="0.25">
      <c r="A3479" s="49">
        <v>91787</v>
      </c>
      <c r="B3479" s="49" t="s">
        <v>3803</v>
      </c>
      <c r="C3479" s="49" t="s">
        <v>36</v>
      </c>
      <c r="D3479" s="50">
        <v>39.46</v>
      </c>
    </row>
    <row r="3480" spans="1:4" x14ac:dyDescent="0.25">
      <c r="A3480" s="46">
        <v>91788</v>
      </c>
      <c r="B3480" s="46" t="s">
        <v>3804</v>
      </c>
      <c r="C3480" s="46" t="s">
        <v>36</v>
      </c>
      <c r="D3480" s="48">
        <v>47.42</v>
      </c>
    </row>
    <row r="3481" spans="1:4" x14ac:dyDescent="0.25">
      <c r="A3481" s="49">
        <v>91789</v>
      </c>
      <c r="B3481" s="49" t="s">
        <v>3805</v>
      </c>
      <c r="C3481" s="49" t="s">
        <v>36</v>
      </c>
      <c r="D3481" s="50">
        <v>49.3</v>
      </c>
    </row>
    <row r="3482" spans="1:4" x14ac:dyDescent="0.25">
      <c r="A3482" s="46">
        <v>91790</v>
      </c>
      <c r="B3482" s="46" t="s">
        <v>3806</v>
      </c>
      <c r="C3482" s="46" t="s">
        <v>36</v>
      </c>
      <c r="D3482" s="48">
        <v>56.59</v>
      </c>
    </row>
    <row r="3483" spans="1:4" x14ac:dyDescent="0.25">
      <c r="A3483" s="49">
        <v>91791</v>
      </c>
      <c r="B3483" s="49" t="s">
        <v>3807</v>
      </c>
      <c r="C3483" s="49" t="s">
        <v>36</v>
      </c>
      <c r="D3483" s="50">
        <v>73.930000000000007</v>
      </c>
    </row>
    <row r="3484" spans="1:4" x14ac:dyDescent="0.25">
      <c r="A3484" s="46">
        <v>91792</v>
      </c>
      <c r="B3484" s="46" t="s">
        <v>3808</v>
      </c>
      <c r="C3484" s="46" t="s">
        <v>36</v>
      </c>
      <c r="D3484" s="48">
        <v>60</v>
      </c>
    </row>
    <row r="3485" spans="1:4" x14ac:dyDescent="0.25">
      <c r="A3485" s="49">
        <v>91793</v>
      </c>
      <c r="B3485" s="49" t="s">
        <v>3809</v>
      </c>
      <c r="C3485" s="49" t="s">
        <v>36</v>
      </c>
      <c r="D3485" s="50">
        <v>91.66</v>
      </c>
    </row>
    <row r="3486" spans="1:4" x14ac:dyDescent="0.25">
      <c r="A3486" s="46">
        <v>91794</v>
      </c>
      <c r="B3486" s="46" t="s">
        <v>3810</v>
      </c>
      <c r="C3486" s="46" t="s">
        <v>36</v>
      </c>
      <c r="D3486" s="48">
        <v>43.13</v>
      </c>
    </row>
    <row r="3487" spans="1:4" x14ac:dyDescent="0.25">
      <c r="A3487" s="49">
        <v>91795</v>
      </c>
      <c r="B3487" s="49" t="s">
        <v>3811</v>
      </c>
      <c r="C3487" s="49" t="s">
        <v>36</v>
      </c>
      <c r="D3487" s="50">
        <v>67.83</v>
      </c>
    </row>
    <row r="3488" spans="1:4" x14ac:dyDescent="0.25">
      <c r="A3488" s="46">
        <v>91796</v>
      </c>
      <c r="B3488" s="46" t="s">
        <v>3812</v>
      </c>
      <c r="C3488" s="46" t="s">
        <v>36</v>
      </c>
      <c r="D3488" s="48">
        <v>70.42</v>
      </c>
    </row>
    <row r="3489" spans="1:4" x14ac:dyDescent="0.25">
      <c r="A3489" s="49">
        <v>92275</v>
      </c>
      <c r="B3489" s="49" t="s">
        <v>3813</v>
      </c>
      <c r="C3489" s="49" t="s">
        <v>36</v>
      </c>
      <c r="D3489" s="50">
        <v>51.72</v>
      </c>
    </row>
    <row r="3490" spans="1:4" x14ac:dyDescent="0.25">
      <c r="A3490" s="46">
        <v>92276</v>
      </c>
      <c r="B3490" s="46" t="s">
        <v>3814</v>
      </c>
      <c r="C3490" s="46" t="s">
        <v>36</v>
      </c>
      <c r="D3490" s="48">
        <v>65.680000000000007</v>
      </c>
    </row>
    <row r="3491" spans="1:4" x14ac:dyDescent="0.25">
      <c r="A3491" s="49">
        <v>92277</v>
      </c>
      <c r="B3491" s="49" t="s">
        <v>3815</v>
      </c>
      <c r="C3491" s="49" t="s">
        <v>36</v>
      </c>
      <c r="D3491" s="50">
        <v>94.91</v>
      </c>
    </row>
    <row r="3492" spans="1:4" x14ac:dyDescent="0.25">
      <c r="A3492" s="46">
        <v>92278</v>
      </c>
      <c r="B3492" s="46" t="s">
        <v>3816</v>
      </c>
      <c r="C3492" s="46" t="s">
        <v>36</v>
      </c>
      <c r="D3492" s="48">
        <v>127.72</v>
      </c>
    </row>
    <row r="3493" spans="1:4" x14ac:dyDescent="0.25">
      <c r="A3493" s="49">
        <v>92279</v>
      </c>
      <c r="B3493" s="49" t="s">
        <v>3817</v>
      </c>
      <c r="C3493" s="49" t="s">
        <v>36</v>
      </c>
      <c r="D3493" s="50">
        <v>184.65</v>
      </c>
    </row>
    <row r="3494" spans="1:4" x14ac:dyDescent="0.25">
      <c r="A3494" s="46">
        <v>92280</v>
      </c>
      <c r="B3494" s="46" t="s">
        <v>3818</v>
      </c>
      <c r="C3494" s="46" t="s">
        <v>36</v>
      </c>
      <c r="D3494" s="48">
        <v>259.25</v>
      </c>
    </row>
    <row r="3495" spans="1:4" x14ac:dyDescent="0.25">
      <c r="A3495" s="49">
        <v>92281</v>
      </c>
      <c r="B3495" s="49" t="s">
        <v>3819</v>
      </c>
      <c r="C3495" s="49" t="s">
        <v>36</v>
      </c>
      <c r="D3495" s="50">
        <v>122.11</v>
      </c>
    </row>
    <row r="3496" spans="1:4" x14ac:dyDescent="0.25">
      <c r="A3496" s="46">
        <v>92282</v>
      </c>
      <c r="B3496" s="46" t="s">
        <v>3820</v>
      </c>
      <c r="C3496" s="46" t="s">
        <v>36</v>
      </c>
      <c r="D3496" s="48">
        <v>138.96</v>
      </c>
    </row>
    <row r="3497" spans="1:4" x14ac:dyDescent="0.25">
      <c r="A3497" s="49">
        <v>92283</v>
      </c>
      <c r="B3497" s="49" t="s">
        <v>3821</v>
      </c>
      <c r="C3497" s="49" t="s">
        <v>36</v>
      </c>
      <c r="D3497" s="50">
        <v>187.51</v>
      </c>
    </row>
    <row r="3498" spans="1:4" x14ac:dyDescent="0.25">
      <c r="A3498" s="46">
        <v>92284</v>
      </c>
      <c r="B3498" s="46" t="s">
        <v>3822</v>
      </c>
      <c r="C3498" s="46" t="s">
        <v>36</v>
      </c>
      <c r="D3498" s="48">
        <v>233.29</v>
      </c>
    </row>
    <row r="3499" spans="1:4" x14ac:dyDescent="0.25">
      <c r="A3499" s="49">
        <v>92285</v>
      </c>
      <c r="B3499" s="49" t="s">
        <v>3823</v>
      </c>
      <c r="C3499" s="49" t="s">
        <v>36</v>
      </c>
      <c r="D3499" s="50">
        <v>310.79000000000002</v>
      </c>
    </row>
    <row r="3500" spans="1:4" x14ac:dyDescent="0.25">
      <c r="A3500" s="46">
        <v>92286</v>
      </c>
      <c r="B3500" s="46" t="s">
        <v>3824</v>
      </c>
      <c r="C3500" s="46" t="s">
        <v>36</v>
      </c>
      <c r="D3500" s="48">
        <v>387.16</v>
      </c>
    </row>
    <row r="3501" spans="1:4" x14ac:dyDescent="0.25">
      <c r="A3501" s="49">
        <v>92305</v>
      </c>
      <c r="B3501" s="49" t="s">
        <v>3825</v>
      </c>
      <c r="C3501" s="49" t="s">
        <v>36</v>
      </c>
      <c r="D3501" s="50">
        <v>34.93</v>
      </c>
    </row>
    <row r="3502" spans="1:4" x14ac:dyDescent="0.25">
      <c r="A3502" s="46">
        <v>92306</v>
      </c>
      <c r="B3502" s="46" t="s">
        <v>3826</v>
      </c>
      <c r="C3502" s="46" t="s">
        <v>36</v>
      </c>
      <c r="D3502" s="48">
        <v>56.69</v>
      </c>
    </row>
    <row r="3503" spans="1:4" x14ac:dyDescent="0.25">
      <c r="A3503" s="49">
        <v>92307</v>
      </c>
      <c r="B3503" s="49" t="s">
        <v>3827</v>
      </c>
      <c r="C3503" s="49" t="s">
        <v>36</v>
      </c>
      <c r="D3503" s="50">
        <v>70.89</v>
      </c>
    </row>
    <row r="3504" spans="1:4" x14ac:dyDescent="0.25">
      <c r="A3504" s="46">
        <v>92308</v>
      </c>
      <c r="B3504" s="46" t="s">
        <v>3828</v>
      </c>
      <c r="C3504" s="46" t="s">
        <v>36</v>
      </c>
      <c r="D3504" s="48">
        <v>52.38</v>
      </c>
    </row>
    <row r="3505" spans="1:4" x14ac:dyDescent="0.25">
      <c r="A3505" s="49">
        <v>92309</v>
      </c>
      <c r="B3505" s="49" t="s">
        <v>3829</v>
      </c>
      <c r="C3505" s="49" t="s">
        <v>36</v>
      </c>
      <c r="D3505" s="50">
        <v>129.57</v>
      </c>
    </row>
    <row r="3506" spans="1:4" x14ac:dyDescent="0.25">
      <c r="A3506" s="46">
        <v>92310</v>
      </c>
      <c r="B3506" s="46" t="s">
        <v>3830</v>
      </c>
      <c r="C3506" s="46" t="s">
        <v>36</v>
      </c>
      <c r="D3506" s="48">
        <v>146.65</v>
      </c>
    </row>
    <row r="3507" spans="1:4" x14ac:dyDescent="0.25">
      <c r="A3507" s="49">
        <v>92320</v>
      </c>
      <c r="B3507" s="49" t="s">
        <v>3831</v>
      </c>
      <c r="C3507" s="49" t="s">
        <v>36</v>
      </c>
      <c r="D3507" s="50">
        <v>45.16</v>
      </c>
    </row>
    <row r="3508" spans="1:4" x14ac:dyDescent="0.25">
      <c r="A3508" s="46">
        <v>92321</v>
      </c>
      <c r="B3508" s="46" t="s">
        <v>3832</v>
      </c>
      <c r="C3508" s="46" t="s">
        <v>36</v>
      </c>
      <c r="D3508" s="48">
        <v>74.31</v>
      </c>
    </row>
    <row r="3509" spans="1:4" x14ac:dyDescent="0.25">
      <c r="A3509" s="49">
        <v>92322</v>
      </c>
      <c r="B3509" s="49" t="s">
        <v>3833</v>
      </c>
      <c r="C3509" s="49" t="s">
        <v>36</v>
      </c>
      <c r="D3509" s="50">
        <v>94.83</v>
      </c>
    </row>
    <row r="3510" spans="1:4" x14ac:dyDescent="0.25">
      <c r="A3510" s="46">
        <v>92323</v>
      </c>
      <c r="B3510" s="46" t="s">
        <v>3834</v>
      </c>
      <c r="C3510" s="46" t="s">
        <v>36</v>
      </c>
      <c r="D3510" s="48">
        <v>60.15</v>
      </c>
    </row>
    <row r="3511" spans="1:4" x14ac:dyDescent="0.25">
      <c r="A3511" s="49">
        <v>92324</v>
      </c>
      <c r="B3511" s="49" t="s">
        <v>3835</v>
      </c>
      <c r="C3511" s="49" t="s">
        <v>36</v>
      </c>
      <c r="D3511" s="50">
        <v>144.74</v>
      </c>
    </row>
    <row r="3512" spans="1:4" x14ac:dyDescent="0.25">
      <c r="A3512" s="46">
        <v>92325</v>
      </c>
      <c r="B3512" s="46" t="s">
        <v>3836</v>
      </c>
      <c r="C3512" s="46" t="s">
        <v>36</v>
      </c>
      <c r="D3512" s="48">
        <v>168.15</v>
      </c>
    </row>
    <row r="3513" spans="1:4" x14ac:dyDescent="0.25">
      <c r="A3513" s="49">
        <v>92335</v>
      </c>
      <c r="B3513" s="49" t="s">
        <v>3837</v>
      </c>
      <c r="C3513" s="49" t="s">
        <v>36</v>
      </c>
      <c r="D3513" s="50">
        <v>87.4</v>
      </c>
    </row>
    <row r="3514" spans="1:4" x14ac:dyDescent="0.25">
      <c r="A3514" s="46">
        <v>92336</v>
      </c>
      <c r="B3514" s="46" t="s">
        <v>3838</v>
      </c>
      <c r="C3514" s="46" t="s">
        <v>36</v>
      </c>
      <c r="D3514" s="48">
        <v>107.43</v>
      </c>
    </row>
    <row r="3515" spans="1:4" x14ac:dyDescent="0.25">
      <c r="A3515" s="49">
        <v>92337</v>
      </c>
      <c r="B3515" s="49" t="s">
        <v>3839</v>
      </c>
      <c r="C3515" s="49" t="s">
        <v>36</v>
      </c>
      <c r="D3515" s="50">
        <v>141.68</v>
      </c>
    </row>
    <row r="3516" spans="1:4" x14ac:dyDescent="0.25">
      <c r="A3516" s="46">
        <v>92338</v>
      </c>
      <c r="B3516" s="46" t="s">
        <v>3840</v>
      </c>
      <c r="C3516" s="46" t="s">
        <v>36</v>
      </c>
      <c r="D3516" s="48">
        <v>150.11000000000001</v>
      </c>
    </row>
    <row r="3517" spans="1:4" x14ac:dyDescent="0.25">
      <c r="A3517" s="49">
        <v>92339</v>
      </c>
      <c r="B3517" s="49" t="s">
        <v>3841</v>
      </c>
      <c r="C3517" s="49" t="s">
        <v>36</v>
      </c>
      <c r="D3517" s="50">
        <v>229.85</v>
      </c>
    </row>
    <row r="3518" spans="1:4" x14ac:dyDescent="0.25">
      <c r="A3518" s="46">
        <v>92341</v>
      </c>
      <c r="B3518" s="46" t="s">
        <v>3842</v>
      </c>
      <c r="C3518" s="46" t="s">
        <v>36</v>
      </c>
      <c r="D3518" s="48">
        <v>96.78</v>
      </c>
    </row>
    <row r="3519" spans="1:4" x14ac:dyDescent="0.25">
      <c r="A3519" s="49">
        <v>92342</v>
      </c>
      <c r="B3519" s="49" t="s">
        <v>3843</v>
      </c>
      <c r="C3519" s="49" t="s">
        <v>36</v>
      </c>
      <c r="D3519" s="50">
        <v>116.88</v>
      </c>
    </row>
    <row r="3520" spans="1:4" x14ac:dyDescent="0.25">
      <c r="A3520" s="46">
        <v>92343</v>
      </c>
      <c r="B3520" s="46" t="s">
        <v>3844</v>
      </c>
      <c r="C3520" s="46" t="s">
        <v>36</v>
      </c>
      <c r="D3520" s="48">
        <v>151.21</v>
      </c>
    </row>
    <row r="3521" spans="1:4" x14ac:dyDescent="0.25">
      <c r="A3521" s="49">
        <v>92359</v>
      </c>
      <c r="B3521" s="49" t="s">
        <v>3845</v>
      </c>
      <c r="C3521" s="49" t="s">
        <v>36</v>
      </c>
      <c r="D3521" s="50">
        <v>72.63</v>
      </c>
    </row>
    <row r="3522" spans="1:4" x14ac:dyDescent="0.25">
      <c r="A3522" s="46">
        <v>92360</v>
      </c>
      <c r="B3522" s="46" t="s">
        <v>3846</v>
      </c>
      <c r="C3522" s="46" t="s">
        <v>36</v>
      </c>
      <c r="D3522" s="48">
        <v>97.14</v>
      </c>
    </row>
    <row r="3523" spans="1:4" x14ac:dyDescent="0.25">
      <c r="A3523" s="49">
        <v>92361</v>
      </c>
      <c r="B3523" s="49" t="s">
        <v>3847</v>
      </c>
      <c r="C3523" s="49" t="s">
        <v>36</v>
      </c>
      <c r="D3523" s="50">
        <v>130.88999999999999</v>
      </c>
    </row>
    <row r="3524" spans="1:4" x14ac:dyDescent="0.25">
      <c r="A3524" s="46">
        <v>92362</v>
      </c>
      <c r="B3524" s="46" t="s">
        <v>3848</v>
      </c>
      <c r="C3524" s="46" t="s">
        <v>36</v>
      </c>
      <c r="D3524" s="48">
        <v>209.88</v>
      </c>
    </row>
    <row r="3525" spans="1:4" x14ac:dyDescent="0.25">
      <c r="A3525" s="49">
        <v>92364</v>
      </c>
      <c r="B3525" s="49" t="s">
        <v>3849</v>
      </c>
      <c r="C3525" s="49" t="s">
        <v>36</v>
      </c>
      <c r="D3525" s="50">
        <v>53.03</v>
      </c>
    </row>
    <row r="3526" spans="1:4" x14ac:dyDescent="0.25">
      <c r="A3526" s="46">
        <v>92365</v>
      </c>
      <c r="B3526" s="46" t="s">
        <v>3850</v>
      </c>
      <c r="C3526" s="46" t="s">
        <v>36</v>
      </c>
      <c r="D3526" s="48">
        <v>61.05</v>
      </c>
    </row>
    <row r="3527" spans="1:4" x14ac:dyDescent="0.25">
      <c r="A3527" s="49">
        <v>92366</v>
      </c>
      <c r="B3527" s="49" t="s">
        <v>3851</v>
      </c>
      <c r="C3527" s="49" t="s">
        <v>36</v>
      </c>
      <c r="D3527" s="50">
        <v>85.18</v>
      </c>
    </row>
    <row r="3528" spans="1:4" x14ac:dyDescent="0.25">
      <c r="A3528" s="46">
        <v>92367</v>
      </c>
      <c r="B3528" s="46" t="s">
        <v>3852</v>
      </c>
      <c r="C3528" s="46" t="s">
        <v>36</v>
      </c>
      <c r="D3528" s="48">
        <v>104.74</v>
      </c>
    </row>
    <row r="3529" spans="1:4" x14ac:dyDescent="0.25">
      <c r="A3529" s="49">
        <v>92368</v>
      </c>
      <c r="B3529" s="49" t="s">
        <v>3853</v>
      </c>
      <c r="C3529" s="49" t="s">
        <v>36</v>
      </c>
      <c r="D3529" s="50">
        <v>138.59</v>
      </c>
    </row>
    <row r="3530" spans="1:4" x14ac:dyDescent="0.25">
      <c r="A3530" s="46">
        <v>92645</v>
      </c>
      <c r="B3530" s="46" t="s">
        <v>3854</v>
      </c>
      <c r="C3530" s="46" t="s">
        <v>36</v>
      </c>
      <c r="D3530" s="48">
        <v>76.08</v>
      </c>
    </row>
    <row r="3531" spans="1:4" x14ac:dyDescent="0.25">
      <c r="A3531" s="49">
        <v>92646</v>
      </c>
      <c r="B3531" s="49" t="s">
        <v>3855</v>
      </c>
      <c r="C3531" s="49" t="s">
        <v>36</v>
      </c>
      <c r="D3531" s="50">
        <v>100.59</v>
      </c>
    </row>
    <row r="3532" spans="1:4" x14ac:dyDescent="0.25">
      <c r="A3532" s="46">
        <v>92648</v>
      </c>
      <c r="B3532" s="46" t="s">
        <v>3856</v>
      </c>
      <c r="C3532" s="46" t="s">
        <v>36</v>
      </c>
      <c r="D3532" s="48">
        <v>110.02</v>
      </c>
    </row>
    <row r="3533" spans="1:4" x14ac:dyDescent="0.25">
      <c r="A3533" s="49">
        <v>92649</v>
      </c>
      <c r="B3533" s="49" t="s">
        <v>3857</v>
      </c>
      <c r="C3533" s="49" t="s">
        <v>36</v>
      </c>
      <c r="D3533" s="50">
        <v>134.35</v>
      </c>
    </row>
    <row r="3534" spans="1:4" x14ac:dyDescent="0.25">
      <c r="A3534" s="46">
        <v>92650</v>
      </c>
      <c r="B3534" s="46" t="s">
        <v>3858</v>
      </c>
      <c r="C3534" s="46" t="s">
        <v>36</v>
      </c>
      <c r="D3534" s="48">
        <v>213.34</v>
      </c>
    </row>
    <row r="3535" spans="1:4" x14ac:dyDescent="0.25">
      <c r="A3535" s="49">
        <v>92652</v>
      </c>
      <c r="B3535" s="49" t="s">
        <v>3859</v>
      </c>
      <c r="C3535" s="49" t="s">
        <v>36</v>
      </c>
      <c r="D3535" s="50">
        <v>57.3</v>
      </c>
    </row>
    <row r="3536" spans="1:4" x14ac:dyDescent="0.25">
      <c r="A3536" s="46">
        <v>92653</v>
      </c>
      <c r="B3536" s="46" t="s">
        <v>3860</v>
      </c>
      <c r="C3536" s="46" t="s">
        <v>36</v>
      </c>
      <c r="D3536" s="48">
        <v>65.37</v>
      </c>
    </row>
    <row r="3537" spans="1:4" x14ac:dyDescent="0.25">
      <c r="A3537" s="49">
        <v>92654</v>
      </c>
      <c r="B3537" s="49" t="s">
        <v>3861</v>
      </c>
      <c r="C3537" s="49" t="s">
        <v>36</v>
      </c>
      <c r="D3537" s="50">
        <v>89.5</v>
      </c>
    </row>
    <row r="3538" spans="1:4" x14ac:dyDescent="0.25">
      <c r="A3538" s="46">
        <v>92655</v>
      </c>
      <c r="B3538" s="46" t="s">
        <v>3862</v>
      </c>
      <c r="C3538" s="46" t="s">
        <v>36</v>
      </c>
      <c r="D3538" s="48">
        <v>109.16</v>
      </c>
    </row>
    <row r="3539" spans="1:4" x14ac:dyDescent="0.25">
      <c r="A3539" s="49">
        <v>92656</v>
      </c>
      <c r="B3539" s="49" t="s">
        <v>3863</v>
      </c>
      <c r="C3539" s="49" t="s">
        <v>36</v>
      </c>
      <c r="D3539" s="50">
        <v>143</v>
      </c>
    </row>
    <row r="3540" spans="1:4" x14ac:dyDescent="0.25">
      <c r="A3540" s="46">
        <v>92687</v>
      </c>
      <c r="B3540" s="46" t="s">
        <v>3864</v>
      </c>
      <c r="C3540" s="46" t="s">
        <v>36</v>
      </c>
      <c r="D3540" s="48">
        <v>26.72</v>
      </c>
    </row>
    <row r="3541" spans="1:4" x14ac:dyDescent="0.25">
      <c r="A3541" s="49">
        <v>92688</v>
      </c>
      <c r="B3541" s="49" t="s">
        <v>3865</v>
      </c>
      <c r="C3541" s="49" t="s">
        <v>36</v>
      </c>
      <c r="D3541" s="50">
        <v>37.229999999999997</v>
      </c>
    </row>
    <row r="3542" spans="1:4" x14ac:dyDescent="0.25">
      <c r="A3542" s="46">
        <v>92689</v>
      </c>
      <c r="B3542" s="46" t="s">
        <v>3866</v>
      </c>
      <c r="C3542" s="46" t="s">
        <v>36</v>
      </c>
      <c r="D3542" s="48">
        <v>52.93</v>
      </c>
    </row>
    <row r="3543" spans="1:4" x14ac:dyDescent="0.25">
      <c r="A3543" s="49">
        <v>92690</v>
      </c>
      <c r="B3543" s="49" t="s">
        <v>3867</v>
      </c>
      <c r="C3543" s="49" t="s">
        <v>36</v>
      </c>
      <c r="D3543" s="50">
        <v>75.010000000000005</v>
      </c>
    </row>
    <row r="3544" spans="1:4" x14ac:dyDescent="0.25">
      <c r="A3544" s="46">
        <v>92691</v>
      </c>
      <c r="B3544" s="46" t="s">
        <v>3868</v>
      </c>
      <c r="C3544" s="46" t="s">
        <v>36</v>
      </c>
      <c r="D3544" s="48">
        <v>95.57</v>
      </c>
    </row>
    <row r="3545" spans="1:4" x14ac:dyDescent="0.25">
      <c r="A3545" s="49">
        <v>94462</v>
      </c>
      <c r="B3545" s="49" t="s">
        <v>3869</v>
      </c>
      <c r="C3545" s="49" t="s">
        <v>36</v>
      </c>
      <c r="D3545" s="50">
        <v>95.37</v>
      </c>
    </row>
    <row r="3546" spans="1:4" x14ac:dyDescent="0.25">
      <c r="A3546" s="46">
        <v>94463</v>
      </c>
      <c r="B3546" s="46" t="s">
        <v>3870</v>
      </c>
      <c r="C3546" s="46" t="s">
        <v>36</v>
      </c>
      <c r="D3546" s="48">
        <v>112.2</v>
      </c>
    </row>
    <row r="3547" spans="1:4" x14ac:dyDescent="0.25">
      <c r="A3547" s="49">
        <v>94464</v>
      </c>
      <c r="B3547" s="49" t="s">
        <v>3871</v>
      </c>
      <c r="C3547" s="49" t="s">
        <v>36</v>
      </c>
      <c r="D3547" s="50">
        <v>158.41</v>
      </c>
    </row>
    <row r="3548" spans="1:4" x14ac:dyDescent="0.25">
      <c r="A3548" s="46">
        <v>94602</v>
      </c>
      <c r="B3548" s="46" t="s">
        <v>3872</v>
      </c>
      <c r="C3548" s="46" t="s">
        <v>36</v>
      </c>
      <c r="D3548" s="48">
        <v>197.42</v>
      </c>
    </row>
    <row r="3549" spans="1:4" x14ac:dyDescent="0.25">
      <c r="A3549" s="49">
        <v>94603</v>
      </c>
      <c r="B3549" s="49" t="s">
        <v>3873</v>
      </c>
      <c r="C3549" s="49" t="s">
        <v>36</v>
      </c>
      <c r="D3549" s="50">
        <v>265.83</v>
      </c>
    </row>
    <row r="3550" spans="1:4" x14ac:dyDescent="0.25">
      <c r="A3550" s="46">
        <v>94604</v>
      </c>
      <c r="B3550" s="46" t="s">
        <v>3874</v>
      </c>
      <c r="C3550" s="46" t="s">
        <v>36</v>
      </c>
      <c r="D3550" s="48">
        <v>363.64</v>
      </c>
    </row>
    <row r="3551" spans="1:4" x14ac:dyDescent="0.25">
      <c r="A3551" s="49">
        <v>94605</v>
      </c>
      <c r="B3551" s="49" t="s">
        <v>3875</v>
      </c>
      <c r="C3551" s="49" t="s">
        <v>36</v>
      </c>
      <c r="D3551" s="50">
        <v>520.65</v>
      </c>
    </row>
    <row r="3552" spans="1:4" x14ac:dyDescent="0.25">
      <c r="A3552" s="46">
        <v>94648</v>
      </c>
      <c r="B3552" s="46" t="s">
        <v>3876</v>
      </c>
      <c r="C3552" s="46" t="s">
        <v>36</v>
      </c>
      <c r="D3552" s="48">
        <v>11.31</v>
      </c>
    </row>
    <row r="3553" spans="1:4" x14ac:dyDescent="0.25">
      <c r="A3553" s="49">
        <v>94649</v>
      </c>
      <c r="B3553" s="49" t="s">
        <v>3877</v>
      </c>
      <c r="C3553" s="49" t="s">
        <v>36</v>
      </c>
      <c r="D3553" s="50">
        <v>17.63</v>
      </c>
    </row>
    <row r="3554" spans="1:4" x14ac:dyDescent="0.25">
      <c r="A3554" s="46">
        <v>94650</v>
      </c>
      <c r="B3554" s="46" t="s">
        <v>3878</v>
      </c>
      <c r="C3554" s="46" t="s">
        <v>36</v>
      </c>
      <c r="D3554" s="48">
        <v>26.55</v>
      </c>
    </row>
    <row r="3555" spans="1:4" x14ac:dyDescent="0.25">
      <c r="A3555" s="49">
        <v>94651</v>
      </c>
      <c r="B3555" s="49" t="s">
        <v>3879</v>
      </c>
      <c r="C3555" s="49" t="s">
        <v>36</v>
      </c>
      <c r="D3555" s="50">
        <v>28.32</v>
      </c>
    </row>
    <row r="3556" spans="1:4" x14ac:dyDescent="0.25">
      <c r="A3556" s="46">
        <v>94652</v>
      </c>
      <c r="B3556" s="46" t="s">
        <v>3880</v>
      </c>
      <c r="C3556" s="46" t="s">
        <v>36</v>
      </c>
      <c r="D3556" s="48">
        <v>45.27</v>
      </c>
    </row>
    <row r="3557" spans="1:4" x14ac:dyDescent="0.25">
      <c r="A3557" s="49">
        <v>94653</v>
      </c>
      <c r="B3557" s="49" t="s">
        <v>3881</v>
      </c>
      <c r="C3557" s="49" t="s">
        <v>36</v>
      </c>
      <c r="D3557" s="50">
        <v>66.099999999999994</v>
      </c>
    </row>
    <row r="3558" spans="1:4" x14ac:dyDescent="0.25">
      <c r="A3558" s="46">
        <v>94654</v>
      </c>
      <c r="B3558" s="46" t="s">
        <v>3882</v>
      </c>
      <c r="C3558" s="46" t="s">
        <v>36</v>
      </c>
      <c r="D3558" s="48">
        <v>93.27</v>
      </c>
    </row>
    <row r="3559" spans="1:4" x14ac:dyDescent="0.25">
      <c r="A3559" s="49">
        <v>94655</v>
      </c>
      <c r="B3559" s="49" t="s">
        <v>3883</v>
      </c>
      <c r="C3559" s="49" t="s">
        <v>36</v>
      </c>
      <c r="D3559" s="50">
        <v>132.5</v>
      </c>
    </row>
    <row r="3560" spans="1:4" x14ac:dyDescent="0.25">
      <c r="A3560" s="46">
        <v>94716</v>
      </c>
      <c r="B3560" s="46" t="s">
        <v>3884</v>
      </c>
      <c r="C3560" s="46" t="s">
        <v>36</v>
      </c>
      <c r="D3560" s="48">
        <v>23.99</v>
      </c>
    </row>
    <row r="3561" spans="1:4" x14ac:dyDescent="0.25">
      <c r="A3561" s="49">
        <v>94717</v>
      </c>
      <c r="B3561" s="49" t="s">
        <v>3885</v>
      </c>
      <c r="C3561" s="49" t="s">
        <v>36</v>
      </c>
      <c r="D3561" s="50">
        <v>37.380000000000003</v>
      </c>
    </row>
    <row r="3562" spans="1:4" x14ac:dyDescent="0.25">
      <c r="A3562" s="46">
        <v>94718</v>
      </c>
      <c r="B3562" s="46" t="s">
        <v>3886</v>
      </c>
      <c r="C3562" s="46" t="s">
        <v>36</v>
      </c>
      <c r="D3562" s="48">
        <v>48.35</v>
      </c>
    </row>
    <row r="3563" spans="1:4" x14ac:dyDescent="0.25">
      <c r="A3563" s="49">
        <v>94719</v>
      </c>
      <c r="B3563" s="49" t="s">
        <v>3887</v>
      </c>
      <c r="C3563" s="49" t="s">
        <v>36</v>
      </c>
      <c r="D3563" s="50">
        <v>62.29</v>
      </c>
    </row>
    <row r="3564" spans="1:4" x14ac:dyDescent="0.25">
      <c r="A3564" s="46">
        <v>94720</v>
      </c>
      <c r="B3564" s="46" t="s">
        <v>3888</v>
      </c>
      <c r="C3564" s="46" t="s">
        <v>36</v>
      </c>
      <c r="D3564" s="48">
        <v>90.64</v>
      </c>
    </row>
    <row r="3565" spans="1:4" x14ac:dyDescent="0.25">
      <c r="A3565" s="49">
        <v>94721</v>
      </c>
      <c r="B3565" s="49" t="s">
        <v>3889</v>
      </c>
      <c r="C3565" s="49" t="s">
        <v>36</v>
      </c>
      <c r="D3565" s="50">
        <v>138.86000000000001</v>
      </c>
    </row>
    <row r="3566" spans="1:4" x14ac:dyDescent="0.25">
      <c r="A3566" s="46">
        <v>94722</v>
      </c>
      <c r="B3566" s="46" t="s">
        <v>3890</v>
      </c>
      <c r="C3566" s="46" t="s">
        <v>36</v>
      </c>
      <c r="D3566" s="48">
        <v>239.61</v>
      </c>
    </row>
    <row r="3567" spans="1:4" x14ac:dyDescent="0.25">
      <c r="A3567" s="49">
        <v>94723</v>
      </c>
      <c r="B3567" s="49" t="s">
        <v>3891</v>
      </c>
      <c r="C3567" s="49" t="s">
        <v>36</v>
      </c>
      <c r="D3567" s="50">
        <v>433.12</v>
      </c>
    </row>
    <row r="3568" spans="1:4" x14ac:dyDescent="0.25">
      <c r="A3568" s="46">
        <v>95697</v>
      </c>
      <c r="B3568" s="46" t="s">
        <v>3892</v>
      </c>
      <c r="C3568" s="46" t="s">
        <v>36</v>
      </c>
      <c r="D3568" s="48">
        <v>106.56</v>
      </c>
    </row>
    <row r="3569" spans="1:4" x14ac:dyDescent="0.25">
      <c r="A3569" s="49">
        <v>96635</v>
      </c>
      <c r="B3569" s="49" t="s">
        <v>3893</v>
      </c>
      <c r="C3569" s="49" t="s">
        <v>36</v>
      </c>
      <c r="D3569" s="50">
        <v>37.020000000000003</v>
      </c>
    </row>
    <row r="3570" spans="1:4" x14ac:dyDescent="0.25">
      <c r="A3570" s="46">
        <v>96636</v>
      </c>
      <c r="B3570" s="46" t="s">
        <v>3894</v>
      </c>
      <c r="C3570" s="46" t="s">
        <v>36</v>
      </c>
      <c r="D3570" s="48">
        <v>39.29</v>
      </c>
    </row>
    <row r="3571" spans="1:4" x14ac:dyDescent="0.25">
      <c r="A3571" s="49">
        <v>96644</v>
      </c>
      <c r="B3571" s="49" t="s">
        <v>3895</v>
      </c>
      <c r="C3571" s="49" t="s">
        <v>36</v>
      </c>
      <c r="D3571" s="50">
        <v>20.57</v>
      </c>
    </row>
    <row r="3572" spans="1:4" x14ac:dyDescent="0.25">
      <c r="A3572" s="46">
        <v>96645</v>
      </c>
      <c r="B3572" s="46" t="s">
        <v>3896</v>
      </c>
      <c r="C3572" s="46" t="s">
        <v>36</v>
      </c>
      <c r="D3572" s="48">
        <v>18.18</v>
      </c>
    </row>
    <row r="3573" spans="1:4" x14ac:dyDescent="0.25">
      <c r="A3573" s="49">
        <v>96646</v>
      </c>
      <c r="B3573" s="49" t="s">
        <v>3897</v>
      </c>
      <c r="C3573" s="49" t="s">
        <v>36</v>
      </c>
      <c r="D3573" s="50">
        <v>22.3</v>
      </c>
    </row>
    <row r="3574" spans="1:4" x14ac:dyDescent="0.25">
      <c r="A3574" s="46">
        <v>96647</v>
      </c>
      <c r="B3574" s="46" t="s">
        <v>3898</v>
      </c>
      <c r="C3574" s="46" t="s">
        <v>36</v>
      </c>
      <c r="D3574" s="48">
        <v>22.36</v>
      </c>
    </row>
    <row r="3575" spans="1:4" x14ac:dyDescent="0.25">
      <c r="A3575" s="49">
        <v>96648</v>
      </c>
      <c r="B3575" s="49" t="s">
        <v>3899</v>
      </c>
      <c r="C3575" s="49" t="s">
        <v>36</v>
      </c>
      <c r="D3575" s="50">
        <v>27.68</v>
      </c>
    </row>
    <row r="3576" spans="1:4" x14ac:dyDescent="0.25">
      <c r="A3576" s="46">
        <v>96649</v>
      </c>
      <c r="B3576" s="46" t="s">
        <v>3900</v>
      </c>
      <c r="C3576" s="46" t="s">
        <v>36</v>
      </c>
      <c r="D3576" s="48">
        <v>36.74</v>
      </c>
    </row>
    <row r="3577" spans="1:4" x14ac:dyDescent="0.25">
      <c r="A3577" s="49">
        <v>96668</v>
      </c>
      <c r="B3577" s="49" t="s">
        <v>3901</v>
      </c>
      <c r="C3577" s="49" t="s">
        <v>36</v>
      </c>
      <c r="D3577" s="50">
        <v>16.18</v>
      </c>
    </row>
    <row r="3578" spans="1:4" x14ac:dyDescent="0.25">
      <c r="A3578" s="46">
        <v>96669</v>
      </c>
      <c r="B3578" s="46" t="s">
        <v>3902</v>
      </c>
      <c r="C3578" s="46" t="s">
        <v>36</v>
      </c>
      <c r="D3578" s="48">
        <v>15.85</v>
      </c>
    </row>
    <row r="3579" spans="1:4" x14ac:dyDescent="0.25">
      <c r="A3579" s="49">
        <v>96670</v>
      </c>
      <c r="B3579" s="49" t="s">
        <v>3903</v>
      </c>
      <c r="C3579" s="49" t="s">
        <v>36</v>
      </c>
      <c r="D3579" s="50">
        <v>20.63</v>
      </c>
    </row>
    <row r="3580" spans="1:4" x14ac:dyDescent="0.25">
      <c r="A3580" s="46">
        <v>96671</v>
      </c>
      <c r="B3580" s="46" t="s">
        <v>3904</v>
      </c>
      <c r="C3580" s="46" t="s">
        <v>36</v>
      </c>
      <c r="D3580" s="48">
        <v>31.31</v>
      </c>
    </row>
    <row r="3581" spans="1:4" x14ac:dyDescent="0.25">
      <c r="A3581" s="49">
        <v>96672</v>
      </c>
      <c r="B3581" s="49" t="s">
        <v>3905</v>
      </c>
      <c r="C3581" s="49" t="s">
        <v>36</v>
      </c>
      <c r="D3581" s="50">
        <v>47.83</v>
      </c>
    </row>
    <row r="3582" spans="1:4" x14ac:dyDescent="0.25">
      <c r="A3582" s="46">
        <v>96673</v>
      </c>
      <c r="B3582" s="46" t="s">
        <v>3906</v>
      </c>
      <c r="C3582" s="46" t="s">
        <v>36</v>
      </c>
      <c r="D3582" s="48">
        <v>60.35</v>
      </c>
    </row>
    <row r="3583" spans="1:4" x14ac:dyDescent="0.25">
      <c r="A3583" s="49">
        <v>96674</v>
      </c>
      <c r="B3583" s="49" t="s">
        <v>3907</v>
      </c>
      <c r="C3583" s="49" t="s">
        <v>36</v>
      </c>
      <c r="D3583" s="50">
        <v>97.82</v>
      </c>
    </row>
    <row r="3584" spans="1:4" x14ac:dyDescent="0.25">
      <c r="A3584" s="46">
        <v>96675</v>
      </c>
      <c r="B3584" s="46" t="s">
        <v>3908</v>
      </c>
      <c r="C3584" s="46" t="s">
        <v>36</v>
      </c>
      <c r="D3584" s="48">
        <v>142.38</v>
      </c>
    </row>
    <row r="3585" spans="1:4" x14ac:dyDescent="0.25">
      <c r="A3585" s="49">
        <v>96676</v>
      </c>
      <c r="B3585" s="49" t="s">
        <v>3909</v>
      </c>
      <c r="C3585" s="49" t="s">
        <v>36</v>
      </c>
      <c r="D3585" s="50">
        <v>20.36</v>
      </c>
    </row>
    <row r="3586" spans="1:4" x14ac:dyDescent="0.25">
      <c r="A3586" s="46">
        <v>96677</v>
      </c>
      <c r="B3586" s="46" t="s">
        <v>3910</v>
      </c>
      <c r="C3586" s="46" t="s">
        <v>36</v>
      </c>
      <c r="D3586" s="48">
        <v>26.56</v>
      </c>
    </row>
    <row r="3587" spans="1:4" x14ac:dyDescent="0.25">
      <c r="A3587" s="49">
        <v>96678</v>
      </c>
      <c r="B3587" s="49" t="s">
        <v>3911</v>
      </c>
      <c r="C3587" s="49" t="s">
        <v>36</v>
      </c>
      <c r="D3587" s="50">
        <v>36.61</v>
      </c>
    </row>
    <row r="3588" spans="1:4" x14ac:dyDescent="0.25">
      <c r="A3588" s="46">
        <v>96679</v>
      </c>
      <c r="B3588" s="46" t="s">
        <v>3912</v>
      </c>
      <c r="C3588" s="46" t="s">
        <v>36</v>
      </c>
      <c r="D3588" s="48">
        <v>54.69</v>
      </c>
    </row>
    <row r="3589" spans="1:4" x14ac:dyDescent="0.25">
      <c r="A3589" s="49">
        <v>96680</v>
      </c>
      <c r="B3589" s="49" t="s">
        <v>3913</v>
      </c>
      <c r="C3589" s="49" t="s">
        <v>36</v>
      </c>
      <c r="D3589" s="50">
        <v>90.69</v>
      </c>
    </row>
    <row r="3590" spans="1:4" x14ac:dyDescent="0.25">
      <c r="A3590" s="46">
        <v>96681</v>
      </c>
      <c r="B3590" s="46" t="s">
        <v>3914</v>
      </c>
      <c r="C3590" s="46" t="s">
        <v>36</v>
      </c>
      <c r="D3590" s="48">
        <v>122.16</v>
      </c>
    </row>
    <row r="3591" spans="1:4" x14ac:dyDescent="0.25">
      <c r="A3591" s="49">
        <v>96682</v>
      </c>
      <c r="B3591" s="49" t="s">
        <v>3915</v>
      </c>
      <c r="C3591" s="49" t="s">
        <v>36</v>
      </c>
      <c r="D3591" s="50">
        <v>201.89</v>
      </c>
    </row>
    <row r="3592" spans="1:4" x14ac:dyDescent="0.25">
      <c r="A3592" s="46">
        <v>96683</v>
      </c>
      <c r="B3592" s="46" t="s">
        <v>3916</v>
      </c>
      <c r="C3592" s="46" t="s">
        <v>36</v>
      </c>
      <c r="D3592" s="48">
        <v>277.25</v>
      </c>
    </row>
    <row r="3593" spans="1:4" x14ac:dyDescent="0.25">
      <c r="A3593" s="49">
        <v>96718</v>
      </c>
      <c r="B3593" s="49" t="s">
        <v>3917</v>
      </c>
      <c r="C3593" s="49" t="s">
        <v>36</v>
      </c>
      <c r="D3593" s="50">
        <v>9.48</v>
      </c>
    </row>
    <row r="3594" spans="1:4" x14ac:dyDescent="0.25">
      <c r="A3594" s="46">
        <v>96719</v>
      </c>
      <c r="B3594" s="46" t="s">
        <v>3918</v>
      </c>
      <c r="C3594" s="46" t="s">
        <v>36</v>
      </c>
      <c r="D3594" s="48">
        <v>18.22</v>
      </c>
    </row>
    <row r="3595" spans="1:4" x14ac:dyDescent="0.25">
      <c r="A3595" s="49">
        <v>96720</v>
      </c>
      <c r="B3595" s="49" t="s">
        <v>3919</v>
      </c>
      <c r="C3595" s="49" t="s">
        <v>36</v>
      </c>
      <c r="D3595" s="50">
        <v>16.86</v>
      </c>
    </row>
    <row r="3596" spans="1:4" x14ac:dyDescent="0.25">
      <c r="A3596" s="46">
        <v>96721</v>
      </c>
      <c r="B3596" s="46" t="s">
        <v>3920</v>
      </c>
      <c r="C3596" s="46" t="s">
        <v>36</v>
      </c>
      <c r="D3596" s="48">
        <v>20.399999999999999</v>
      </c>
    </row>
    <row r="3597" spans="1:4" x14ac:dyDescent="0.25">
      <c r="A3597" s="49">
        <v>96722</v>
      </c>
      <c r="B3597" s="49" t="s">
        <v>3921</v>
      </c>
      <c r="C3597" s="49" t="s">
        <v>36</v>
      </c>
      <c r="D3597" s="50">
        <v>32.630000000000003</v>
      </c>
    </row>
    <row r="3598" spans="1:4" x14ac:dyDescent="0.25">
      <c r="A3598" s="46">
        <v>96723</v>
      </c>
      <c r="B3598" s="46" t="s">
        <v>3922</v>
      </c>
      <c r="C3598" s="46" t="s">
        <v>36</v>
      </c>
      <c r="D3598" s="48">
        <v>46.6</v>
      </c>
    </row>
    <row r="3599" spans="1:4" x14ac:dyDescent="0.25">
      <c r="A3599" s="49">
        <v>96724</v>
      </c>
      <c r="B3599" s="49" t="s">
        <v>3923</v>
      </c>
      <c r="C3599" s="49" t="s">
        <v>36</v>
      </c>
      <c r="D3599" s="50">
        <v>62.45</v>
      </c>
    </row>
    <row r="3600" spans="1:4" x14ac:dyDescent="0.25">
      <c r="A3600" s="46">
        <v>96725</v>
      </c>
      <c r="B3600" s="46" t="s">
        <v>3924</v>
      </c>
      <c r="C3600" s="46" t="s">
        <v>36</v>
      </c>
      <c r="D3600" s="48">
        <v>95.19</v>
      </c>
    </row>
    <row r="3601" spans="1:4" x14ac:dyDescent="0.25">
      <c r="A3601" s="49">
        <v>96726</v>
      </c>
      <c r="B3601" s="49" t="s">
        <v>3925</v>
      </c>
      <c r="C3601" s="49" t="s">
        <v>36</v>
      </c>
      <c r="D3601" s="50">
        <v>135.22999999999999</v>
      </c>
    </row>
    <row r="3602" spans="1:4" x14ac:dyDescent="0.25">
      <c r="A3602" s="46">
        <v>96727</v>
      </c>
      <c r="B3602" s="46" t="s">
        <v>3926</v>
      </c>
      <c r="C3602" s="46" t="s">
        <v>36</v>
      </c>
      <c r="D3602" s="48">
        <v>16.399999999999999</v>
      </c>
    </row>
    <row r="3603" spans="1:4" x14ac:dyDescent="0.25">
      <c r="A3603" s="49">
        <v>96728</v>
      </c>
      <c r="B3603" s="49" t="s">
        <v>3927</v>
      </c>
      <c r="C3603" s="49" t="s">
        <v>36</v>
      </c>
      <c r="D3603" s="50">
        <v>20.27</v>
      </c>
    </row>
    <row r="3604" spans="1:4" x14ac:dyDescent="0.25">
      <c r="A3604" s="46">
        <v>96729</v>
      </c>
      <c r="B3604" s="46" t="s">
        <v>3928</v>
      </c>
      <c r="C3604" s="46" t="s">
        <v>36</v>
      </c>
      <c r="D3604" s="48">
        <v>26.57</v>
      </c>
    </row>
    <row r="3605" spans="1:4" x14ac:dyDescent="0.25">
      <c r="A3605" s="49">
        <v>96730</v>
      </c>
      <c r="B3605" s="49" t="s">
        <v>3929</v>
      </c>
      <c r="C3605" s="49" t="s">
        <v>36</v>
      </c>
      <c r="D3605" s="50">
        <v>34.770000000000003</v>
      </c>
    </row>
    <row r="3606" spans="1:4" x14ac:dyDescent="0.25">
      <c r="A3606" s="46">
        <v>96731</v>
      </c>
      <c r="B3606" s="46" t="s">
        <v>3930</v>
      </c>
      <c r="C3606" s="46" t="s">
        <v>36</v>
      </c>
      <c r="D3606" s="48">
        <v>54.13</v>
      </c>
    </row>
    <row r="3607" spans="1:4" x14ac:dyDescent="0.25">
      <c r="A3607" s="49">
        <v>96732</v>
      </c>
      <c r="B3607" s="49" t="s">
        <v>3931</v>
      </c>
      <c r="C3607" s="49" t="s">
        <v>36</v>
      </c>
      <c r="D3607" s="50">
        <v>85.91</v>
      </c>
    </row>
    <row r="3608" spans="1:4" x14ac:dyDescent="0.25">
      <c r="A3608" s="46">
        <v>96733</v>
      </c>
      <c r="B3608" s="46" t="s">
        <v>3932</v>
      </c>
      <c r="C3608" s="46" t="s">
        <v>36</v>
      </c>
      <c r="D3608" s="48">
        <v>119.22</v>
      </c>
    </row>
    <row r="3609" spans="1:4" x14ac:dyDescent="0.25">
      <c r="A3609" s="49">
        <v>96734</v>
      </c>
      <c r="B3609" s="49" t="s">
        <v>3933</v>
      </c>
      <c r="C3609" s="49" t="s">
        <v>36</v>
      </c>
      <c r="D3609" s="50">
        <v>190.35</v>
      </c>
    </row>
    <row r="3610" spans="1:4" x14ac:dyDescent="0.25">
      <c r="A3610" s="46">
        <v>96735</v>
      </c>
      <c r="B3610" s="46" t="s">
        <v>3934</v>
      </c>
      <c r="C3610" s="46" t="s">
        <v>36</v>
      </c>
      <c r="D3610" s="48">
        <v>251.39</v>
      </c>
    </row>
    <row r="3611" spans="1:4" x14ac:dyDescent="0.25">
      <c r="A3611" s="49">
        <v>96798</v>
      </c>
      <c r="B3611" s="49" t="s">
        <v>3935</v>
      </c>
      <c r="C3611" s="49" t="s">
        <v>36</v>
      </c>
      <c r="D3611" s="50">
        <v>8.5</v>
      </c>
    </row>
    <row r="3612" spans="1:4" x14ac:dyDescent="0.25">
      <c r="A3612" s="46">
        <v>96799</v>
      </c>
      <c r="B3612" s="46" t="s">
        <v>3936</v>
      </c>
      <c r="C3612" s="46" t="s">
        <v>36</v>
      </c>
      <c r="D3612" s="48">
        <v>10.91</v>
      </c>
    </row>
    <row r="3613" spans="1:4" x14ac:dyDescent="0.25">
      <c r="A3613" s="49">
        <v>96800</v>
      </c>
      <c r="B3613" s="49" t="s">
        <v>3937</v>
      </c>
      <c r="C3613" s="49" t="s">
        <v>36</v>
      </c>
      <c r="D3613" s="50">
        <v>14.98</v>
      </c>
    </row>
    <row r="3614" spans="1:4" x14ac:dyDescent="0.25">
      <c r="A3614" s="46">
        <v>96801</v>
      </c>
      <c r="B3614" s="46" t="s">
        <v>3938</v>
      </c>
      <c r="C3614" s="46" t="s">
        <v>36</v>
      </c>
      <c r="D3614" s="48">
        <v>23.07</v>
      </c>
    </row>
    <row r="3615" spans="1:4" x14ac:dyDescent="0.25">
      <c r="A3615" s="49">
        <v>97327</v>
      </c>
      <c r="B3615" s="49" t="s">
        <v>3939</v>
      </c>
      <c r="C3615" s="49" t="s">
        <v>36</v>
      </c>
      <c r="D3615" s="50">
        <v>25.62</v>
      </c>
    </row>
    <row r="3616" spans="1:4" x14ac:dyDescent="0.25">
      <c r="A3616" s="46">
        <v>97328</v>
      </c>
      <c r="B3616" s="46" t="s">
        <v>3940</v>
      </c>
      <c r="C3616" s="46" t="s">
        <v>36</v>
      </c>
      <c r="D3616" s="48">
        <v>43.37</v>
      </c>
    </row>
    <row r="3617" spans="1:4" x14ac:dyDescent="0.25">
      <c r="A3617" s="49">
        <v>97329</v>
      </c>
      <c r="B3617" s="49" t="s">
        <v>3941</v>
      </c>
      <c r="C3617" s="49" t="s">
        <v>36</v>
      </c>
      <c r="D3617" s="50">
        <v>54.81</v>
      </c>
    </row>
    <row r="3618" spans="1:4" x14ac:dyDescent="0.25">
      <c r="A3618" s="46">
        <v>97330</v>
      </c>
      <c r="B3618" s="46" t="s">
        <v>3942</v>
      </c>
      <c r="C3618" s="46" t="s">
        <v>36</v>
      </c>
      <c r="D3618" s="48">
        <v>66.97</v>
      </c>
    </row>
    <row r="3619" spans="1:4" x14ac:dyDescent="0.25">
      <c r="A3619" s="49">
        <v>97331</v>
      </c>
      <c r="B3619" s="49" t="s">
        <v>3943</v>
      </c>
      <c r="C3619" s="49" t="s">
        <v>36</v>
      </c>
      <c r="D3619" s="50">
        <v>25.93</v>
      </c>
    </row>
    <row r="3620" spans="1:4" x14ac:dyDescent="0.25">
      <c r="A3620" s="46">
        <v>97332</v>
      </c>
      <c r="B3620" s="46" t="s">
        <v>3944</v>
      </c>
      <c r="C3620" s="46" t="s">
        <v>36</v>
      </c>
      <c r="D3620" s="48">
        <v>43.72</v>
      </c>
    </row>
    <row r="3621" spans="1:4" x14ac:dyDescent="0.25">
      <c r="A3621" s="49">
        <v>97333</v>
      </c>
      <c r="B3621" s="49" t="s">
        <v>3945</v>
      </c>
      <c r="C3621" s="49" t="s">
        <v>36</v>
      </c>
      <c r="D3621" s="50">
        <v>55.26</v>
      </c>
    </row>
    <row r="3622" spans="1:4" x14ac:dyDescent="0.25">
      <c r="A3622" s="46">
        <v>97334</v>
      </c>
      <c r="B3622" s="46" t="s">
        <v>3946</v>
      </c>
      <c r="C3622" s="46" t="s">
        <v>36</v>
      </c>
      <c r="D3622" s="48">
        <v>67.45</v>
      </c>
    </row>
    <row r="3623" spans="1:4" x14ac:dyDescent="0.25">
      <c r="A3623" s="49">
        <v>97335</v>
      </c>
      <c r="B3623" s="49" t="s">
        <v>3947</v>
      </c>
      <c r="C3623" s="49" t="s">
        <v>36</v>
      </c>
      <c r="D3623" s="50">
        <v>74.44</v>
      </c>
    </row>
    <row r="3624" spans="1:4" x14ac:dyDescent="0.25">
      <c r="A3624" s="46">
        <v>97336</v>
      </c>
      <c r="B3624" s="46" t="s">
        <v>3948</v>
      </c>
      <c r="C3624" s="46" t="s">
        <v>36</v>
      </c>
      <c r="D3624" s="48">
        <v>94.73</v>
      </c>
    </row>
    <row r="3625" spans="1:4" x14ac:dyDescent="0.25">
      <c r="A3625" s="49">
        <v>97337</v>
      </c>
      <c r="B3625" s="49" t="s">
        <v>3949</v>
      </c>
      <c r="C3625" s="49" t="s">
        <v>36</v>
      </c>
      <c r="D3625" s="50">
        <v>142.47</v>
      </c>
    </row>
    <row r="3626" spans="1:4" x14ac:dyDescent="0.25">
      <c r="A3626" s="46">
        <v>97338</v>
      </c>
      <c r="B3626" s="46" t="s">
        <v>3950</v>
      </c>
      <c r="C3626" s="46" t="s">
        <v>36</v>
      </c>
      <c r="D3626" s="48">
        <v>171.42</v>
      </c>
    </row>
    <row r="3627" spans="1:4" x14ac:dyDescent="0.25">
      <c r="A3627" s="49">
        <v>97339</v>
      </c>
      <c r="B3627" s="49" t="s">
        <v>3951</v>
      </c>
      <c r="C3627" s="49" t="s">
        <v>36</v>
      </c>
      <c r="D3627" s="50">
        <v>184.65</v>
      </c>
    </row>
    <row r="3628" spans="1:4" x14ac:dyDescent="0.25">
      <c r="A3628" s="46">
        <v>97340</v>
      </c>
      <c r="B3628" s="46" t="s">
        <v>3952</v>
      </c>
      <c r="C3628" s="46" t="s">
        <v>36</v>
      </c>
      <c r="D3628" s="48">
        <v>185.77</v>
      </c>
    </row>
    <row r="3629" spans="1:4" x14ac:dyDescent="0.25">
      <c r="A3629" s="49">
        <v>97347</v>
      </c>
      <c r="B3629" s="49" t="s">
        <v>3953</v>
      </c>
      <c r="C3629" s="49" t="s">
        <v>36</v>
      </c>
      <c r="D3629" s="50">
        <v>89.69</v>
      </c>
    </row>
    <row r="3630" spans="1:4" x14ac:dyDescent="0.25">
      <c r="A3630" s="46">
        <v>97348</v>
      </c>
      <c r="B3630" s="46" t="s">
        <v>3954</v>
      </c>
      <c r="C3630" s="46" t="s">
        <v>36</v>
      </c>
      <c r="D3630" s="48">
        <v>123.86</v>
      </c>
    </row>
    <row r="3631" spans="1:4" x14ac:dyDescent="0.25">
      <c r="A3631" s="49">
        <v>97349</v>
      </c>
      <c r="B3631" s="49" t="s">
        <v>3955</v>
      </c>
      <c r="C3631" s="49" t="s">
        <v>36</v>
      </c>
      <c r="D3631" s="50">
        <v>178.49</v>
      </c>
    </row>
    <row r="3632" spans="1:4" x14ac:dyDescent="0.25">
      <c r="A3632" s="46">
        <v>97350</v>
      </c>
      <c r="B3632" s="46" t="s">
        <v>3956</v>
      </c>
      <c r="C3632" s="46" t="s">
        <v>36</v>
      </c>
      <c r="D3632" s="48">
        <v>216.72</v>
      </c>
    </row>
    <row r="3633" spans="1:4" x14ac:dyDescent="0.25">
      <c r="A3633" s="49">
        <v>97351</v>
      </c>
      <c r="B3633" s="49" t="s">
        <v>3957</v>
      </c>
      <c r="C3633" s="49" t="s">
        <v>36</v>
      </c>
      <c r="D3633" s="50">
        <v>299.62</v>
      </c>
    </row>
    <row r="3634" spans="1:4" x14ac:dyDescent="0.25">
      <c r="A3634" s="46">
        <v>97352</v>
      </c>
      <c r="B3634" s="46" t="s">
        <v>3958</v>
      </c>
      <c r="C3634" s="46" t="s">
        <v>36</v>
      </c>
      <c r="D3634" s="48">
        <v>388.28</v>
      </c>
    </row>
    <row r="3635" spans="1:4" x14ac:dyDescent="0.25">
      <c r="A3635" s="49">
        <v>97353</v>
      </c>
      <c r="B3635" s="49" t="s">
        <v>3959</v>
      </c>
      <c r="C3635" s="49" t="s">
        <v>36</v>
      </c>
      <c r="D3635" s="50">
        <v>59.27</v>
      </c>
    </row>
    <row r="3636" spans="1:4" x14ac:dyDescent="0.25">
      <c r="A3636" s="46">
        <v>97354</v>
      </c>
      <c r="B3636" s="46" t="s">
        <v>3960</v>
      </c>
      <c r="C3636" s="46" t="s">
        <v>36</v>
      </c>
      <c r="D3636" s="48">
        <v>93.98</v>
      </c>
    </row>
    <row r="3637" spans="1:4" x14ac:dyDescent="0.25">
      <c r="A3637" s="49">
        <v>97355</v>
      </c>
      <c r="B3637" s="49" t="s">
        <v>3961</v>
      </c>
      <c r="C3637" s="49" t="s">
        <v>36</v>
      </c>
      <c r="D3637" s="50">
        <v>128.44999999999999</v>
      </c>
    </row>
    <row r="3638" spans="1:4" x14ac:dyDescent="0.25">
      <c r="A3638" s="46">
        <v>97356</v>
      </c>
      <c r="B3638" s="46" t="s">
        <v>3962</v>
      </c>
      <c r="C3638" s="46" t="s">
        <v>36</v>
      </c>
      <c r="D3638" s="48">
        <v>68.67</v>
      </c>
    </row>
    <row r="3639" spans="1:4" x14ac:dyDescent="0.25">
      <c r="A3639" s="49">
        <v>97357</v>
      </c>
      <c r="B3639" s="49" t="s">
        <v>3963</v>
      </c>
      <c r="C3639" s="49" t="s">
        <v>36</v>
      </c>
      <c r="D3639" s="50">
        <v>110.13</v>
      </c>
    </row>
    <row r="3640" spans="1:4" x14ac:dyDescent="0.25">
      <c r="A3640" s="46">
        <v>97358</v>
      </c>
      <c r="B3640" s="46" t="s">
        <v>3964</v>
      </c>
      <c r="C3640" s="46" t="s">
        <v>36</v>
      </c>
      <c r="D3640" s="48">
        <v>150.47</v>
      </c>
    </row>
    <row r="3641" spans="1:4" x14ac:dyDescent="0.25">
      <c r="A3641" s="49">
        <v>97498</v>
      </c>
      <c r="B3641" s="49" t="s">
        <v>3965</v>
      </c>
      <c r="C3641" s="49" t="s">
        <v>36</v>
      </c>
      <c r="D3641" s="50">
        <v>43.02</v>
      </c>
    </row>
    <row r="3642" spans="1:4" x14ac:dyDescent="0.25">
      <c r="A3642" s="46">
        <v>97535</v>
      </c>
      <c r="B3642" s="46" t="s">
        <v>3966</v>
      </c>
      <c r="C3642" s="46" t="s">
        <v>36</v>
      </c>
      <c r="D3642" s="48">
        <v>47.3</v>
      </c>
    </row>
    <row r="3643" spans="1:4" x14ac:dyDescent="0.25">
      <c r="A3643" s="49">
        <v>97536</v>
      </c>
      <c r="B3643" s="49" t="s">
        <v>3967</v>
      </c>
      <c r="C3643" s="49" t="s">
        <v>36</v>
      </c>
      <c r="D3643" s="50">
        <v>57.13</v>
      </c>
    </row>
    <row r="3644" spans="1:4" x14ac:dyDescent="0.25">
      <c r="A3644" s="46">
        <v>100788</v>
      </c>
      <c r="B3644" s="46" t="s">
        <v>3968</v>
      </c>
      <c r="C3644" s="46" t="s">
        <v>429</v>
      </c>
      <c r="D3644" s="48">
        <v>630.70000000000005</v>
      </c>
    </row>
    <row r="3645" spans="1:4" x14ac:dyDescent="0.25">
      <c r="A3645" s="49">
        <v>100791</v>
      </c>
      <c r="B3645" s="49" t="s">
        <v>3969</v>
      </c>
      <c r="C3645" s="49" t="s">
        <v>36</v>
      </c>
      <c r="D3645" s="50">
        <v>18.010000000000002</v>
      </c>
    </row>
    <row r="3646" spans="1:4" x14ac:dyDescent="0.25">
      <c r="A3646" s="46">
        <v>100792</v>
      </c>
      <c r="B3646" s="46" t="s">
        <v>3970</v>
      </c>
      <c r="C3646" s="46" t="s">
        <v>36</v>
      </c>
      <c r="D3646" s="48">
        <v>26.39</v>
      </c>
    </row>
    <row r="3647" spans="1:4" x14ac:dyDescent="0.25">
      <c r="A3647" s="49">
        <v>100793</v>
      </c>
      <c r="B3647" s="49" t="s">
        <v>3971</v>
      </c>
      <c r="C3647" s="49" t="s">
        <v>36</v>
      </c>
      <c r="D3647" s="50">
        <v>35.01</v>
      </c>
    </row>
    <row r="3648" spans="1:4" x14ac:dyDescent="0.25">
      <c r="A3648" s="46">
        <v>100794</v>
      </c>
      <c r="B3648" s="46" t="s">
        <v>3972</v>
      </c>
      <c r="C3648" s="46" t="s">
        <v>36</v>
      </c>
      <c r="D3648" s="48">
        <v>47.23</v>
      </c>
    </row>
    <row r="3649" spans="1:4" x14ac:dyDescent="0.25">
      <c r="A3649" s="49">
        <v>100799</v>
      </c>
      <c r="B3649" s="49" t="s">
        <v>3973</v>
      </c>
      <c r="C3649" s="49" t="s">
        <v>36</v>
      </c>
      <c r="D3649" s="50">
        <v>18.440000000000001</v>
      </c>
    </row>
    <row r="3650" spans="1:4" x14ac:dyDescent="0.25">
      <c r="A3650" s="46">
        <v>100800</v>
      </c>
      <c r="B3650" s="46" t="s">
        <v>3974</v>
      </c>
      <c r="C3650" s="46" t="s">
        <v>36</v>
      </c>
      <c r="D3650" s="48">
        <v>26.83</v>
      </c>
    </row>
    <row r="3651" spans="1:4" x14ac:dyDescent="0.25">
      <c r="A3651" s="49">
        <v>100801</v>
      </c>
      <c r="B3651" s="49" t="s">
        <v>3975</v>
      </c>
      <c r="C3651" s="49" t="s">
        <v>36</v>
      </c>
      <c r="D3651" s="50">
        <v>35.450000000000003</v>
      </c>
    </row>
    <row r="3652" spans="1:4" x14ac:dyDescent="0.25">
      <c r="A3652" s="46">
        <v>100802</v>
      </c>
      <c r="B3652" s="46" t="s">
        <v>3976</v>
      </c>
      <c r="C3652" s="46" t="s">
        <v>36</v>
      </c>
      <c r="D3652" s="48">
        <v>47.67</v>
      </c>
    </row>
    <row r="3653" spans="1:4" x14ac:dyDescent="0.25">
      <c r="A3653" s="49">
        <v>100803</v>
      </c>
      <c r="B3653" s="49" t="s">
        <v>3977</v>
      </c>
      <c r="C3653" s="49" t="s">
        <v>36</v>
      </c>
      <c r="D3653" s="50">
        <v>17.11</v>
      </c>
    </row>
    <row r="3654" spans="1:4" x14ac:dyDescent="0.25">
      <c r="A3654" s="46">
        <v>100804</v>
      </c>
      <c r="B3654" s="46" t="s">
        <v>3978</v>
      </c>
      <c r="C3654" s="46" t="s">
        <v>36</v>
      </c>
      <c r="D3654" s="48">
        <v>25.33</v>
      </c>
    </row>
    <row r="3655" spans="1:4" x14ac:dyDescent="0.25">
      <c r="A3655" s="49">
        <v>100805</v>
      </c>
      <c r="B3655" s="49" t="s">
        <v>3979</v>
      </c>
      <c r="C3655" s="49" t="s">
        <v>36</v>
      </c>
      <c r="D3655" s="50">
        <v>33.75</v>
      </c>
    </row>
    <row r="3656" spans="1:4" x14ac:dyDescent="0.25">
      <c r="A3656" s="46">
        <v>100806</v>
      </c>
      <c r="B3656" s="46" t="s">
        <v>3980</v>
      </c>
      <c r="C3656" s="46" t="s">
        <v>36</v>
      </c>
      <c r="D3656" s="48">
        <v>45.67</v>
      </c>
    </row>
    <row r="3657" spans="1:4" x14ac:dyDescent="0.25">
      <c r="A3657" s="49">
        <v>100807</v>
      </c>
      <c r="B3657" s="49" t="s">
        <v>3981</v>
      </c>
      <c r="C3657" s="49" t="s">
        <v>36</v>
      </c>
      <c r="D3657" s="50">
        <v>23.54</v>
      </c>
    </row>
    <row r="3658" spans="1:4" x14ac:dyDescent="0.25">
      <c r="A3658" s="46">
        <v>100808</v>
      </c>
      <c r="B3658" s="46" t="s">
        <v>3982</v>
      </c>
      <c r="C3658" s="46" t="s">
        <v>36</v>
      </c>
      <c r="D3658" s="48">
        <v>32.869999999999997</v>
      </c>
    </row>
    <row r="3659" spans="1:4" x14ac:dyDescent="0.25">
      <c r="A3659" s="49">
        <v>100809</v>
      </c>
      <c r="B3659" s="49" t="s">
        <v>3983</v>
      </c>
      <c r="C3659" s="49" t="s">
        <v>36</v>
      </c>
      <c r="D3659" s="50">
        <v>42.69</v>
      </c>
    </row>
    <row r="3660" spans="1:4" x14ac:dyDescent="0.25">
      <c r="A3660" s="46">
        <v>100810</v>
      </c>
      <c r="B3660" s="46" t="s">
        <v>3984</v>
      </c>
      <c r="C3660" s="46" t="s">
        <v>36</v>
      </c>
      <c r="D3660" s="48">
        <v>56.56</v>
      </c>
    </row>
    <row r="3661" spans="1:4" x14ac:dyDescent="0.25">
      <c r="A3661" s="49">
        <v>101918</v>
      </c>
      <c r="B3661" s="49" t="s">
        <v>3985</v>
      </c>
      <c r="C3661" s="49" t="s">
        <v>36</v>
      </c>
      <c r="D3661" s="50">
        <v>201.53</v>
      </c>
    </row>
    <row r="3662" spans="1:4" x14ac:dyDescent="0.25">
      <c r="A3662" s="46">
        <v>101919</v>
      </c>
      <c r="B3662" s="46" t="s">
        <v>3986</v>
      </c>
      <c r="C3662" s="46" t="s">
        <v>429</v>
      </c>
      <c r="D3662" s="48">
        <v>447.24</v>
      </c>
    </row>
    <row r="3663" spans="1:4" x14ac:dyDescent="0.25">
      <c r="A3663" s="49">
        <v>101920</v>
      </c>
      <c r="B3663" s="49" t="s">
        <v>3987</v>
      </c>
      <c r="C3663" s="49" t="s">
        <v>429</v>
      </c>
      <c r="D3663" s="50">
        <v>208.27</v>
      </c>
    </row>
    <row r="3664" spans="1:4" x14ac:dyDescent="0.25">
      <c r="A3664" s="46">
        <v>101921</v>
      </c>
      <c r="B3664" s="46" t="s">
        <v>3988</v>
      </c>
      <c r="C3664" s="46" t="s">
        <v>429</v>
      </c>
      <c r="D3664" s="48">
        <v>239.04</v>
      </c>
    </row>
    <row r="3665" spans="1:4" x14ac:dyDescent="0.25">
      <c r="A3665" s="49">
        <v>101922</v>
      </c>
      <c r="B3665" s="49" t="s">
        <v>3989</v>
      </c>
      <c r="C3665" s="49" t="s">
        <v>429</v>
      </c>
      <c r="D3665" s="50">
        <v>239.04</v>
      </c>
    </row>
    <row r="3666" spans="1:4" x14ac:dyDescent="0.25">
      <c r="A3666" s="46">
        <v>101923</v>
      </c>
      <c r="B3666" s="46" t="s">
        <v>3990</v>
      </c>
      <c r="C3666" s="46" t="s">
        <v>429</v>
      </c>
      <c r="D3666" s="48">
        <v>239.04</v>
      </c>
    </row>
    <row r="3667" spans="1:4" x14ac:dyDescent="0.25">
      <c r="A3667" s="49">
        <v>101924</v>
      </c>
      <c r="B3667" s="49" t="s">
        <v>3991</v>
      </c>
      <c r="C3667" s="49" t="s">
        <v>429</v>
      </c>
      <c r="D3667" s="50">
        <v>195.39</v>
      </c>
    </row>
    <row r="3668" spans="1:4" x14ac:dyDescent="0.25">
      <c r="A3668" s="46">
        <v>101925</v>
      </c>
      <c r="B3668" s="46" t="s">
        <v>3992</v>
      </c>
      <c r="C3668" s="46" t="s">
        <v>429</v>
      </c>
      <c r="D3668" s="48">
        <v>328.52</v>
      </c>
    </row>
    <row r="3669" spans="1:4" x14ac:dyDescent="0.25">
      <c r="A3669" s="49">
        <v>101926</v>
      </c>
      <c r="B3669" s="49" t="s">
        <v>3993</v>
      </c>
      <c r="C3669" s="49" t="s">
        <v>429</v>
      </c>
      <c r="D3669" s="50">
        <v>422.88</v>
      </c>
    </row>
    <row r="3670" spans="1:4" x14ac:dyDescent="0.25">
      <c r="A3670" s="46">
        <v>101927</v>
      </c>
      <c r="B3670" s="46" t="s">
        <v>3994</v>
      </c>
      <c r="C3670" s="46" t="s">
        <v>36</v>
      </c>
      <c r="D3670" s="48">
        <v>188.18</v>
      </c>
    </row>
    <row r="3671" spans="1:4" x14ac:dyDescent="0.25">
      <c r="A3671" s="49">
        <v>101928</v>
      </c>
      <c r="B3671" s="49" t="s">
        <v>3995</v>
      </c>
      <c r="C3671" s="49" t="s">
        <v>429</v>
      </c>
      <c r="D3671" s="50">
        <v>452.34</v>
      </c>
    </row>
    <row r="3672" spans="1:4" x14ac:dyDescent="0.25">
      <c r="A3672" s="46">
        <v>101929</v>
      </c>
      <c r="B3672" s="46" t="s">
        <v>3996</v>
      </c>
      <c r="C3672" s="46" t="s">
        <v>429</v>
      </c>
      <c r="D3672" s="48">
        <v>213.37</v>
      </c>
    </row>
    <row r="3673" spans="1:4" x14ac:dyDescent="0.25">
      <c r="A3673" s="49">
        <v>101930</v>
      </c>
      <c r="B3673" s="49" t="s">
        <v>3997</v>
      </c>
      <c r="C3673" s="49" t="s">
        <v>429</v>
      </c>
      <c r="D3673" s="50">
        <v>244.14</v>
      </c>
    </row>
    <row r="3674" spans="1:4" x14ac:dyDescent="0.25">
      <c r="A3674" s="46">
        <v>101931</v>
      </c>
      <c r="B3674" s="46" t="s">
        <v>3998</v>
      </c>
      <c r="C3674" s="46" t="s">
        <v>429</v>
      </c>
      <c r="D3674" s="48">
        <v>244.14</v>
      </c>
    </row>
    <row r="3675" spans="1:4" x14ac:dyDescent="0.25">
      <c r="A3675" s="49">
        <v>101932</v>
      </c>
      <c r="B3675" s="49" t="s">
        <v>3999</v>
      </c>
      <c r="C3675" s="49" t="s">
        <v>429</v>
      </c>
      <c r="D3675" s="50">
        <v>244.14</v>
      </c>
    </row>
    <row r="3676" spans="1:4" x14ac:dyDescent="0.25">
      <c r="A3676" s="46">
        <v>101933</v>
      </c>
      <c r="B3676" s="46" t="s">
        <v>4000</v>
      </c>
      <c r="C3676" s="46" t="s">
        <v>429</v>
      </c>
      <c r="D3676" s="48">
        <v>200.49</v>
      </c>
    </row>
    <row r="3677" spans="1:4" x14ac:dyDescent="0.25">
      <c r="A3677" s="49">
        <v>101934</v>
      </c>
      <c r="B3677" s="49" t="s">
        <v>4001</v>
      </c>
      <c r="C3677" s="49" t="s">
        <v>429</v>
      </c>
      <c r="D3677" s="50">
        <v>336.18</v>
      </c>
    </row>
    <row r="3678" spans="1:4" x14ac:dyDescent="0.25">
      <c r="A3678" s="46">
        <v>101935</v>
      </c>
      <c r="B3678" s="46" t="s">
        <v>4002</v>
      </c>
      <c r="C3678" s="46" t="s">
        <v>429</v>
      </c>
      <c r="D3678" s="48">
        <v>433.11</v>
      </c>
    </row>
    <row r="3679" spans="1:4" x14ac:dyDescent="0.25">
      <c r="A3679" s="49">
        <v>103802</v>
      </c>
      <c r="B3679" s="49" t="s">
        <v>4003</v>
      </c>
      <c r="C3679" s="49" t="s">
        <v>36</v>
      </c>
      <c r="D3679" s="50">
        <v>36.89</v>
      </c>
    </row>
    <row r="3680" spans="1:4" x14ac:dyDescent="0.25">
      <c r="A3680" s="46">
        <v>103803</v>
      </c>
      <c r="B3680" s="46" t="s">
        <v>4004</v>
      </c>
      <c r="C3680" s="46" t="s">
        <v>36</v>
      </c>
      <c r="D3680" s="48">
        <v>63.42</v>
      </c>
    </row>
    <row r="3681" spans="1:4" x14ac:dyDescent="0.25">
      <c r="A3681" s="49">
        <v>103804</v>
      </c>
      <c r="B3681" s="49" t="s">
        <v>4005</v>
      </c>
      <c r="C3681" s="49" t="s">
        <v>36</v>
      </c>
      <c r="D3681" s="50">
        <v>76.819999999999993</v>
      </c>
    </row>
    <row r="3682" spans="1:4" x14ac:dyDescent="0.25">
      <c r="A3682" s="46">
        <v>103835</v>
      </c>
      <c r="B3682" s="46" t="s">
        <v>4006</v>
      </c>
      <c r="C3682" s="46" t="s">
        <v>36</v>
      </c>
      <c r="D3682" s="48">
        <v>57.64</v>
      </c>
    </row>
    <row r="3683" spans="1:4" x14ac:dyDescent="0.25">
      <c r="A3683" s="49">
        <v>103836</v>
      </c>
      <c r="B3683" s="49" t="s">
        <v>4007</v>
      </c>
      <c r="C3683" s="49" t="s">
        <v>36</v>
      </c>
      <c r="D3683" s="50">
        <v>89.6</v>
      </c>
    </row>
    <row r="3684" spans="1:4" x14ac:dyDescent="0.25">
      <c r="A3684" s="46">
        <v>103837</v>
      </c>
      <c r="B3684" s="46" t="s">
        <v>4008</v>
      </c>
      <c r="C3684" s="46" t="s">
        <v>36</v>
      </c>
      <c r="D3684" s="48">
        <v>113</v>
      </c>
    </row>
    <row r="3685" spans="1:4" x14ac:dyDescent="0.25">
      <c r="A3685" s="49">
        <v>103868</v>
      </c>
      <c r="B3685" s="49" t="s">
        <v>4009</v>
      </c>
      <c r="C3685" s="49" t="s">
        <v>36</v>
      </c>
      <c r="D3685" s="50">
        <v>45.71</v>
      </c>
    </row>
    <row r="3686" spans="1:4" x14ac:dyDescent="0.25">
      <c r="A3686" s="46">
        <v>103869</v>
      </c>
      <c r="B3686" s="46" t="s">
        <v>4010</v>
      </c>
      <c r="C3686" s="46" t="s">
        <v>36</v>
      </c>
      <c r="D3686" s="48">
        <v>69.599999999999994</v>
      </c>
    </row>
    <row r="3687" spans="1:4" x14ac:dyDescent="0.25">
      <c r="A3687" s="49">
        <v>103870</v>
      </c>
      <c r="B3687" s="49" t="s">
        <v>4011</v>
      </c>
      <c r="C3687" s="49" t="s">
        <v>36</v>
      </c>
      <c r="D3687" s="50">
        <v>85.6</v>
      </c>
    </row>
    <row r="3688" spans="1:4" x14ac:dyDescent="0.25">
      <c r="A3688" s="46">
        <v>103871</v>
      </c>
      <c r="B3688" s="46" t="s">
        <v>4012</v>
      </c>
      <c r="C3688" s="46" t="s">
        <v>36</v>
      </c>
      <c r="D3688" s="48">
        <v>60.61</v>
      </c>
    </row>
    <row r="3689" spans="1:4" x14ac:dyDescent="0.25">
      <c r="A3689" s="49">
        <v>103872</v>
      </c>
      <c r="B3689" s="49" t="s">
        <v>4013</v>
      </c>
      <c r="C3689" s="49" t="s">
        <v>36</v>
      </c>
      <c r="D3689" s="50">
        <v>139.91</v>
      </c>
    </row>
    <row r="3690" spans="1:4" x14ac:dyDescent="0.25">
      <c r="A3690" s="46">
        <v>103873</v>
      </c>
      <c r="B3690" s="46" t="s">
        <v>4014</v>
      </c>
      <c r="C3690" s="46" t="s">
        <v>36</v>
      </c>
      <c r="D3690" s="48">
        <v>158.81</v>
      </c>
    </row>
    <row r="3691" spans="1:4" x14ac:dyDescent="0.25">
      <c r="A3691" s="49">
        <v>103978</v>
      </c>
      <c r="B3691" s="49" t="s">
        <v>4015</v>
      </c>
      <c r="C3691" s="49" t="s">
        <v>36</v>
      </c>
      <c r="D3691" s="50">
        <v>28.53</v>
      </c>
    </row>
    <row r="3692" spans="1:4" x14ac:dyDescent="0.25">
      <c r="A3692" s="46">
        <v>103979</v>
      </c>
      <c r="B3692" s="46" t="s">
        <v>4016</v>
      </c>
      <c r="C3692" s="46" t="s">
        <v>36</v>
      </c>
      <c r="D3692" s="48">
        <v>32.28</v>
      </c>
    </row>
    <row r="3693" spans="1:4" x14ac:dyDescent="0.25">
      <c r="A3693" s="49">
        <v>104021</v>
      </c>
      <c r="B3693" s="49" t="s">
        <v>4017</v>
      </c>
      <c r="C3693" s="49" t="s">
        <v>36</v>
      </c>
      <c r="D3693" s="50">
        <v>67.3</v>
      </c>
    </row>
    <row r="3694" spans="1:4" x14ac:dyDescent="0.25">
      <c r="A3694" s="46">
        <v>104166</v>
      </c>
      <c r="B3694" s="46" t="s">
        <v>4018</v>
      </c>
      <c r="C3694" s="46" t="s">
        <v>36</v>
      </c>
      <c r="D3694" s="48">
        <v>72.930000000000007</v>
      </c>
    </row>
    <row r="3695" spans="1:4" x14ac:dyDescent="0.25">
      <c r="A3695" s="49">
        <v>104194</v>
      </c>
      <c r="B3695" s="49" t="s">
        <v>4019</v>
      </c>
      <c r="C3695" s="49" t="s">
        <v>36</v>
      </c>
      <c r="D3695" s="50">
        <v>19.63</v>
      </c>
    </row>
    <row r="3696" spans="1:4" x14ac:dyDescent="0.25">
      <c r="A3696" s="46">
        <v>104195</v>
      </c>
      <c r="B3696" s="46" t="s">
        <v>4020</v>
      </c>
      <c r="C3696" s="46" t="s">
        <v>36</v>
      </c>
      <c r="D3696" s="48">
        <v>20.88</v>
      </c>
    </row>
    <row r="3697" spans="1:4" x14ac:dyDescent="0.25">
      <c r="A3697" s="49">
        <v>104315</v>
      </c>
      <c r="B3697" s="49" t="s">
        <v>4021</v>
      </c>
      <c r="C3697" s="49" t="s">
        <v>36</v>
      </c>
      <c r="D3697" s="50">
        <v>15.6</v>
      </c>
    </row>
    <row r="3698" spans="1:4" x14ac:dyDescent="0.25">
      <c r="A3698" s="46">
        <v>104316</v>
      </c>
      <c r="B3698" s="46" t="s">
        <v>4022</v>
      </c>
      <c r="C3698" s="46" t="s">
        <v>36</v>
      </c>
      <c r="D3698" s="48">
        <v>23.97</v>
      </c>
    </row>
    <row r="3699" spans="1:4" x14ac:dyDescent="0.25">
      <c r="A3699" s="49">
        <v>89358</v>
      </c>
      <c r="B3699" s="49" t="s">
        <v>4023</v>
      </c>
      <c r="C3699" s="49" t="s">
        <v>429</v>
      </c>
      <c r="D3699" s="50">
        <v>7.48</v>
      </c>
    </row>
    <row r="3700" spans="1:4" x14ac:dyDescent="0.25">
      <c r="A3700" s="46">
        <v>89359</v>
      </c>
      <c r="B3700" s="46" t="s">
        <v>4024</v>
      </c>
      <c r="C3700" s="46" t="s">
        <v>429</v>
      </c>
      <c r="D3700" s="48">
        <v>8.16</v>
      </c>
    </row>
    <row r="3701" spans="1:4" x14ac:dyDescent="0.25">
      <c r="A3701" s="49">
        <v>89360</v>
      </c>
      <c r="B3701" s="49" t="s">
        <v>4025</v>
      </c>
      <c r="C3701" s="49" t="s">
        <v>429</v>
      </c>
      <c r="D3701" s="50">
        <v>9.39</v>
      </c>
    </row>
    <row r="3702" spans="1:4" x14ac:dyDescent="0.25">
      <c r="A3702" s="46">
        <v>89361</v>
      </c>
      <c r="B3702" s="46" t="s">
        <v>4026</v>
      </c>
      <c r="C3702" s="46" t="s">
        <v>429</v>
      </c>
      <c r="D3702" s="48">
        <v>9.48</v>
      </c>
    </row>
    <row r="3703" spans="1:4" x14ac:dyDescent="0.25">
      <c r="A3703" s="49">
        <v>89362</v>
      </c>
      <c r="B3703" s="49" t="s">
        <v>4027</v>
      </c>
      <c r="C3703" s="49" t="s">
        <v>429</v>
      </c>
      <c r="D3703" s="50">
        <v>8.94</v>
      </c>
    </row>
    <row r="3704" spans="1:4" x14ac:dyDescent="0.25">
      <c r="A3704" s="46">
        <v>89363</v>
      </c>
      <c r="B3704" s="46" t="s">
        <v>4028</v>
      </c>
      <c r="C3704" s="46" t="s">
        <v>429</v>
      </c>
      <c r="D3704" s="48">
        <v>9.91</v>
      </c>
    </row>
    <row r="3705" spans="1:4" x14ac:dyDescent="0.25">
      <c r="A3705" s="49">
        <v>89364</v>
      </c>
      <c r="B3705" s="49" t="s">
        <v>4029</v>
      </c>
      <c r="C3705" s="49" t="s">
        <v>429</v>
      </c>
      <c r="D3705" s="50">
        <v>11.78</v>
      </c>
    </row>
    <row r="3706" spans="1:4" x14ac:dyDescent="0.25">
      <c r="A3706" s="46">
        <v>89365</v>
      </c>
      <c r="B3706" s="46" t="s">
        <v>4030</v>
      </c>
      <c r="C3706" s="46" t="s">
        <v>429</v>
      </c>
      <c r="D3706" s="48">
        <v>11.11</v>
      </c>
    </row>
    <row r="3707" spans="1:4" x14ac:dyDescent="0.25">
      <c r="A3707" s="49">
        <v>89366</v>
      </c>
      <c r="B3707" s="49" t="s">
        <v>4031</v>
      </c>
      <c r="C3707" s="49" t="s">
        <v>429</v>
      </c>
      <c r="D3707" s="50">
        <v>17.54</v>
      </c>
    </row>
    <row r="3708" spans="1:4" x14ac:dyDescent="0.25">
      <c r="A3708" s="46">
        <v>89367</v>
      </c>
      <c r="B3708" s="46" t="s">
        <v>4032</v>
      </c>
      <c r="C3708" s="46" t="s">
        <v>429</v>
      </c>
      <c r="D3708" s="48">
        <v>12.82</v>
      </c>
    </row>
    <row r="3709" spans="1:4" x14ac:dyDescent="0.25">
      <c r="A3709" s="49">
        <v>89368</v>
      </c>
      <c r="B3709" s="49" t="s">
        <v>4033</v>
      </c>
      <c r="C3709" s="49" t="s">
        <v>429</v>
      </c>
      <c r="D3709" s="50">
        <v>14.99</v>
      </c>
    </row>
    <row r="3710" spans="1:4" x14ac:dyDescent="0.25">
      <c r="A3710" s="46">
        <v>89369</v>
      </c>
      <c r="B3710" s="46" t="s">
        <v>4034</v>
      </c>
      <c r="C3710" s="46" t="s">
        <v>429</v>
      </c>
      <c r="D3710" s="48">
        <v>17.899999999999999</v>
      </c>
    </row>
    <row r="3711" spans="1:4" x14ac:dyDescent="0.25">
      <c r="A3711" s="49">
        <v>89370</v>
      </c>
      <c r="B3711" s="49" t="s">
        <v>4035</v>
      </c>
      <c r="C3711" s="49" t="s">
        <v>429</v>
      </c>
      <c r="D3711" s="50">
        <v>15.4</v>
      </c>
    </row>
    <row r="3712" spans="1:4" x14ac:dyDescent="0.25">
      <c r="A3712" s="46">
        <v>89371</v>
      </c>
      <c r="B3712" s="46" t="s">
        <v>4036</v>
      </c>
      <c r="C3712" s="46" t="s">
        <v>429</v>
      </c>
      <c r="D3712" s="48">
        <v>5.77</v>
      </c>
    </row>
    <row r="3713" spans="1:4" x14ac:dyDescent="0.25">
      <c r="A3713" s="49">
        <v>89372</v>
      </c>
      <c r="B3713" s="49" t="s">
        <v>4037</v>
      </c>
      <c r="C3713" s="49" t="s">
        <v>429</v>
      </c>
      <c r="D3713" s="50">
        <v>18.149999999999999</v>
      </c>
    </row>
    <row r="3714" spans="1:4" x14ac:dyDescent="0.25">
      <c r="A3714" s="46">
        <v>89373</v>
      </c>
      <c r="B3714" s="46" t="s">
        <v>4038</v>
      </c>
      <c r="C3714" s="46" t="s">
        <v>429</v>
      </c>
      <c r="D3714" s="48">
        <v>7.07</v>
      </c>
    </row>
    <row r="3715" spans="1:4" x14ac:dyDescent="0.25">
      <c r="A3715" s="49">
        <v>89374</v>
      </c>
      <c r="B3715" s="49" t="s">
        <v>4039</v>
      </c>
      <c r="C3715" s="49" t="s">
        <v>429</v>
      </c>
      <c r="D3715" s="50">
        <v>11.01</v>
      </c>
    </row>
    <row r="3716" spans="1:4" x14ac:dyDescent="0.25">
      <c r="A3716" s="46">
        <v>89375</v>
      </c>
      <c r="B3716" s="46" t="s">
        <v>4040</v>
      </c>
      <c r="C3716" s="46" t="s">
        <v>429</v>
      </c>
      <c r="D3716" s="48">
        <v>13.15</v>
      </c>
    </row>
    <row r="3717" spans="1:4" x14ac:dyDescent="0.25">
      <c r="A3717" s="49">
        <v>89376</v>
      </c>
      <c r="B3717" s="49" t="s">
        <v>4041</v>
      </c>
      <c r="C3717" s="49" t="s">
        <v>429</v>
      </c>
      <c r="D3717" s="50">
        <v>5.53</v>
      </c>
    </row>
    <row r="3718" spans="1:4" x14ac:dyDescent="0.25">
      <c r="A3718" s="46">
        <v>89377</v>
      </c>
      <c r="B3718" s="46" t="s">
        <v>4042</v>
      </c>
      <c r="C3718" s="46" t="s">
        <v>429</v>
      </c>
      <c r="D3718" s="48">
        <v>11</v>
      </c>
    </row>
    <row r="3719" spans="1:4" x14ac:dyDescent="0.25">
      <c r="A3719" s="49">
        <v>89378</v>
      </c>
      <c r="B3719" s="49" t="s">
        <v>4043</v>
      </c>
      <c r="C3719" s="49" t="s">
        <v>429</v>
      </c>
      <c r="D3719" s="50">
        <v>6.81</v>
      </c>
    </row>
    <row r="3720" spans="1:4" x14ac:dyDescent="0.25">
      <c r="A3720" s="46">
        <v>89379</v>
      </c>
      <c r="B3720" s="46" t="s">
        <v>4044</v>
      </c>
      <c r="C3720" s="46" t="s">
        <v>429</v>
      </c>
      <c r="D3720" s="48">
        <v>21.32</v>
      </c>
    </row>
    <row r="3721" spans="1:4" x14ac:dyDescent="0.25">
      <c r="A3721" s="49">
        <v>89380</v>
      </c>
      <c r="B3721" s="49" t="s">
        <v>4045</v>
      </c>
      <c r="C3721" s="49" t="s">
        <v>429</v>
      </c>
      <c r="D3721" s="50">
        <v>10.35</v>
      </c>
    </row>
    <row r="3722" spans="1:4" x14ac:dyDescent="0.25">
      <c r="A3722" s="46">
        <v>89381</v>
      </c>
      <c r="B3722" s="46" t="s">
        <v>4046</v>
      </c>
      <c r="C3722" s="46" t="s">
        <v>429</v>
      </c>
      <c r="D3722" s="48">
        <v>13.57</v>
      </c>
    </row>
    <row r="3723" spans="1:4" x14ac:dyDescent="0.25">
      <c r="A3723" s="49">
        <v>89382</v>
      </c>
      <c r="B3723" s="49" t="s">
        <v>4047</v>
      </c>
      <c r="C3723" s="49" t="s">
        <v>429</v>
      </c>
      <c r="D3723" s="50">
        <v>15.84</v>
      </c>
    </row>
    <row r="3724" spans="1:4" x14ac:dyDescent="0.25">
      <c r="A3724" s="46">
        <v>89383</v>
      </c>
      <c r="B3724" s="46" t="s">
        <v>4048</v>
      </c>
      <c r="C3724" s="46" t="s">
        <v>429</v>
      </c>
      <c r="D3724" s="48">
        <v>6.42</v>
      </c>
    </row>
    <row r="3725" spans="1:4" x14ac:dyDescent="0.25">
      <c r="A3725" s="49">
        <v>89384</v>
      </c>
      <c r="B3725" s="49" t="s">
        <v>4049</v>
      </c>
      <c r="C3725" s="49" t="s">
        <v>429</v>
      </c>
      <c r="D3725" s="50">
        <v>14.2</v>
      </c>
    </row>
    <row r="3726" spans="1:4" x14ac:dyDescent="0.25">
      <c r="A3726" s="46">
        <v>89385</v>
      </c>
      <c r="B3726" s="46" t="s">
        <v>4050</v>
      </c>
      <c r="C3726" s="46" t="s">
        <v>429</v>
      </c>
      <c r="D3726" s="48">
        <v>7.21</v>
      </c>
    </row>
    <row r="3727" spans="1:4" x14ac:dyDescent="0.25">
      <c r="A3727" s="49">
        <v>89386</v>
      </c>
      <c r="B3727" s="49" t="s">
        <v>4051</v>
      </c>
      <c r="C3727" s="49" t="s">
        <v>429</v>
      </c>
      <c r="D3727" s="50">
        <v>9.6199999999999992</v>
      </c>
    </row>
    <row r="3728" spans="1:4" x14ac:dyDescent="0.25">
      <c r="A3728" s="46">
        <v>89387</v>
      </c>
      <c r="B3728" s="46" t="s">
        <v>4052</v>
      </c>
      <c r="C3728" s="46" t="s">
        <v>429</v>
      </c>
      <c r="D3728" s="48">
        <v>34.69</v>
      </c>
    </row>
    <row r="3729" spans="1:4" x14ac:dyDescent="0.25">
      <c r="A3729" s="49">
        <v>89389</v>
      </c>
      <c r="B3729" s="49" t="s">
        <v>4053</v>
      </c>
      <c r="C3729" s="49" t="s">
        <v>429</v>
      </c>
      <c r="D3729" s="50">
        <v>12.11</v>
      </c>
    </row>
    <row r="3730" spans="1:4" x14ac:dyDescent="0.25">
      <c r="A3730" s="46">
        <v>89390</v>
      </c>
      <c r="B3730" s="46" t="s">
        <v>4054</v>
      </c>
      <c r="C3730" s="46" t="s">
        <v>429</v>
      </c>
      <c r="D3730" s="48">
        <v>24.05</v>
      </c>
    </row>
    <row r="3731" spans="1:4" x14ac:dyDescent="0.25">
      <c r="A3731" s="49">
        <v>89391</v>
      </c>
      <c r="B3731" s="49" t="s">
        <v>4055</v>
      </c>
      <c r="C3731" s="49" t="s">
        <v>429</v>
      </c>
      <c r="D3731" s="50">
        <v>8.6999999999999993</v>
      </c>
    </row>
    <row r="3732" spans="1:4" x14ac:dyDescent="0.25">
      <c r="A3732" s="46">
        <v>89392</v>
      </c>
      <c r="B3732" s="46" t="s">
        <v>4056</v>
      </c>
      <c r="C3732" s="46" t="s">
        <v>429</v>
      </c>
      <c r="D3732" s="48">
        <v>27.88</v>
      </c>
    </row>
    <row r="3733" spans="1:4" x14ac:dyDescent="0.25">
      <c r="A3733" s="49">
        <v>89393</v>
      </c>
      <c r="B3733" s="49" t="s">
        <v>4057</v>
      </c>
      <c r="C3733" s="49" t="s">
        <v>429</v>
      </c>
      <c r="D3733" s="50">
        <v>10.48</v>
      </c>
    </row>
    <row r="3734" spans="1:4" x14ac:dyDescent="0.25">
      <c r="A3734" s="46">
        <v>89394</v>
      </c>
      <c r="B3734" s="46" t="s">
        <v>4058</v>
      </c>
      <c r="C3734" s="46" t="s">
        <v>429</v>
      </c>
      <c r="D3734" s="48">
        <v>20.079999999999998</v>
      </c>
    </row>
    <row r="3735" spans="1:4" x14ac:dyDescent="0.25">
      <c r="A3735" s="49">
        <v>89395</v>
      </c>
      <c r="B3735" s="49" t="s">
        <v>4059</v>
      </c>
      <c r="C3735" s="49" t="s">
        <v>429</v>
      </c>
      <c r="D3735" s="50">
        <v>12.43</v>
      </c>
    </row>
    <row r="3736" spans="1:4" x14ac:dyDescent="0.25">
      <c r="A3736" s="46">
        <v>89396</v>
      </c>
      <c r="B3736" s="46" t="s">
        <v>4060</v>
      </c>
      <c r="C3736" s="46" t="s">
        <v>429</v>
      </c>
      <c r="D3736" s="48">
        <v>22.01</v>
      </c>
    </row>
    <row r="3737" spans="1:4" x14ac:dyDescent="0.25">
      <c r="A3737" s="49">
        <v>89397</v>
      </c>
      <c r="B3737" s="49" t="s">
        <v>4061</v>
      </c>
      <c r="C3737" s="49" t="s">
        <v>429</v>
      </c>
      <c r="D3737" s="50">
        <v>14.86</v>
      </c>
    </row>
    <row r="3738" spans="1:4" x14ac:dyDescent="0.25">
      <c r="A3738" s="46">
        <v>89398</v>
      </c>
      <c r="B3738" s="46" t="s">
        <v>4062</v>
      </c>
      <c r="C3738" s="46" t="s">
        <v>429</v>
      </c>
      <c r="D3738" s="48">
        <v>18.079999999999998</v>
      </c>
    </row>
    <row r="3739" spans="1:4" x14ac:dyDescent="0.25">
      <c r="A3739" s="49">
        <v>89399</v>
      </c>
      <c r="B3739" s="49" t="s">
        <v>4063</v>
      </c>
      <c r="C3739" s="49" t="s">
        <v>429</v>
      </c>
      <c r="D3739" s="50">
        <v>26.95</v>
      </c>
    </row>
    <row r="3740" spans="1:4" x14ac:dyDescent="0.25">
      <c r="A3740" s="46">
        <v>89400</v>
      </c>
      <c r="B3740" s="46" t="s">
        <v>4064</v>
      </c>
      <c r="C3740" s="46" t="s">
        <v>429</v>
      </c>
      <c r="D3740" s="48">
        <v>20.56</v>
      </c>
    </row>
    <row r="3741" spans="1:4" x14ac:dyDescent="0.25">
      <c r="A3741" s="49">
        <v>89404</v>
      </c>
      <c r="B3741" s="49" t="s">
        <v>4065</v>
      </c>
      <c r="C3741" s="49" t="s">
        <v>429</v>
      </c>
      <c r="D3741" s="50">
        <v>6.87</v>
      </c>
    </row>
    <row r="3742" spans="1:4" x14ac:dyDescent="0.25">
      <c r="A3742" s="46">
        <v>89405</v>
      </c>
      <c r="B3742" s="46" t="s">
        <v>4066</v>
      </c>
      <c r="C3742" s="46" t="s">
        <v>429</v>
      </c>
      <c r="D3742" s="48">
        <v>7.55</v>
      </c>
    </row>
    <row r="3743" spans="1:4" x14ac:dyDescent="0.25">
      <c r="A3743" s="49">
        <v>89406</v>
      </c>
      <c r="B3743" s="49" t="s">
        <v>4067</v>
      </c>
      <c r="C3743" s="49" t="s">
        <v>429</v>
      </c>
      <c r="D3743" s="50">
        <v>8.7799999999999994</v>
      </c>
    </row>
    <row r="3744" spans="1:4" x14ac:dyDescent="0.25">
      <c r="A3744" s="46">
        <v>89407</v>
      </c>
      <c r="B3744" s="46" t="s">
        <v>4068</v>
      </c>
      <c r="C3744" s="46" t="s">
        <v>429</v>
      </c>
      <c r="D3744" s="48">
        <v>8.8699999999999992</v>
      </c>
    </row>
    <row r="3745" spans="1:4" x14ac:dyDescent="0.25">
      <c r="A3745" s="49">
        <v>89408</v>
      </c>
      <c r="B3745" s="49" t="s">
        <v>4069</v>
      </c>
      <c r="C3745" s="49" t="s">
        <v>429</v>
      </c>
      <c r="D3745" s="50">
        <v>8.2200000000000006</v>
      </c>
    </row>
    <row r="3746" spans="1:4" x14ac:dyDescent="0.25">
      <c r="A3746" s="46">
        <v>89409</v>
      </c>
      <c r="B3746" s="46" t="s">
        <v>4070</v>
      </c>
      <c r="C3746" s="46" t="s">
        <v>429</v>
      </c>
      <c r="D3746" s="48">
        <v>9.19</v>
      </c>
    </row>
    <row r="3747" spans="1:4" x14ac:dyDescent="0.25">
      <c r="A3747" s="49">
        <v>89410</v>
      </c>
      <c r="B3747" s="49" t="s">
        <v>4071</v>
      </c>
      <c r="C3747" s="49" t="s">
        <v>429</v>
      </c>
      <c r="D3747" s="50">
        <v>11.06</v>
      </c>
    </row>
    <row r="3748" spans="1:4" x14ac:dyDescent="0.25">
      <c r="A3748" s="46">
        <v>89411</v>
      </c>
      <c r="B3748" s="46" t="s">
        <v>4072</v>
      </c>
      <c r="C3748" s="46" t="s">
        <v>429</v>
      </c>
      <c r="D3748" s="48">
        <v>10.39</v>
      </c>
    </row>
    <row r="3749" spans="1:4" x14ac:dyDescent="0.25">
      <c r="A3749" s="49">
        <v>89412</v>
      </c>
      <c r="B3749" s="49" t="s">
        <v>4073</v>
      </c>
      <c r="C3749" s="49" t="s">
        <v>429</v>
      </c>
      <c r="D3749" s="50">
        <v>9.77</v>
      </c>
    </row>
    <row r="3750" spans="1:4" x14ac:dyDescent="0.25">
      <c r="A3750" s="46">
        <v>89413</v>
      </c>
      <c r="B3750" s="46" t="s">
        <v>4074</v>
      </c>
      <c r="C3750" s="46" t="s">
        <v>429</v>
      </c>
      <c r="D3750" s="48">
        <v>11.96</v>
      </c>
    </row>
    <row r="3751" spans="1:4" x14ac:dyDescent="0.25">
      <c r="A3751" s="49">
        <v>89414</v>
      </c>
      <c r="B3751" s="49" t="s">
        <v>4075</v>
      </c>
      <c r="C3751" s="49" t="s">
        <v>429</v>
      </c>
      <c r="D3751" s="50">
        <v>14.13</v>
      </c>
    </row>
    <row r="3752" spans="1:4" x14ac:dyDescent="0.25">
      <c r="A3752" s="46">
        <v>89415</v>
      </c>
      <c r="B3752" s="46" t="s">
        <v>4076</v>
      </c>
      <c r="C3752" s="46" t="s">
        <v>429</v>
      </c>
      <c r="D3752" s="48">
        <v>17.04</v>
      </c>
    </row>
    <row r="3753" spans="1:4" x14ac:dyDescent="0.25">
      <c r="A3753" s="49">
        <v>89416</v>
      </c>
      <c r="B3753" s="49" t="s">
        <v>4077</v>
      </c>
      <c r="C3753" s="49" t="s">
        <v>429</v>
      </c>
      <c r="D3753" s="50">
        <v>14.54</v>
      </c>
    </row>
    <row r="3754" spans="1:4" x14ac:dyDescent="0.25">
      <c r="A3754" s="46">
        <v>89417</v>
      </c>
      <c r="B3754" s="46" t="s">
        <v>4078</v>
      </c>
      <c r="C3754" s="46" t="s">
        <v>429</v>
      </c>
      <c r="D3754" s="48">
        <v>5.36</v>
      </c>
    </row>
    <row r="3755" spans="1:4" x14ac:dyDescent="0.25">
      <c r="A3755" s="49">
        <v>89418</v>
      </c>
      <c r="B3755" s="49" t="s">
        <v>4079</v>
      </c>
      <c r="C3755" s="49" t="s">
        <v>429</v>
      </c>
      <c r="D3755" s="50">
        <v>17.739999999999998</v>
      </c>
    </row>
    <row r="3756" spans="1:4" x14ac:dyDescent="0.25">
      <c r="A3756" s="46">
        <v>89419</v>
      </c>
      <c r="B3756" s="46" t="s">
        <v>4080</v>
      </c>
      <c r="C3756" s="46" t="s">
        <v>429</v>
      </c>
      <c r="D3756" s="48">
        <v>6.62</v>
      </c>
    </row>
    <row r="3757" spans="1:4" x14ac:dyDescent="0.25">
      <c r="A3757" s="49">
        <v>89421</v>
      </c>
      <c r="B3757" s="49" t="s">
        <v>4081</v>
      </c>
      <c r="C3757" s="49" t="s">
        <v>429</v>
      </c>
      <c r="D3757" s="50">
        <v>12.74</v>
      </c>
    </row>
    <row r="3758" spans="1:4" x14ac:dyDescent="0.25">
      <c r="A3758" s="46">
        <v>89423</v>
      </c>
      <c r="B3758" s="46" t="s">
        <v>4082</v>
      </c>
      <c r="C3758" s="46" t="s">
        <v>429</v>
      </c>
      <c r="D3758" s="48">
        <v>10.59</v>
      </c>
    </row>
    <row r="3759" spans="1:4" x14ac:dyDescent="0.25">
      <c r="A3759" s="49">
        <v>89424</v>
      </c>
      <c r="B3759" s="49" t="s">
        <v>4083</v>
      </c>
      <c r="C3759" s="49" t="s">
        <v>429</v>
      </c>
      <c r="D3759" s="50">
        <v>6.33</v>
      </c>
    </row>
    <row r="3760" spans="1:4" x14ac:dyDescent="0.25">
      <c r="A3760" s="46">
        <v>89425</v>
      </c>
      <c r="B3760" s="46" t="s">
        <v>4084</v>
      </c>
      <c r="C3760" s="46" t="s">
        <v>429</v>
      </c>
      <c r="D3760" s="48">
        <v>20.84</v>
      </c>
    </row>
    <row r="3761" spans="1:4" x14ac:dyDescent="0.25">
      <c r="A3761" s="49">
        <v>89426</v>
      </c>
      <c r="B3761" s="49" t="s">
        <v>4085</v>
      </c>
      <c r="C3761" s="49" t="s">
        <v>429</v>
      </c>
      <c r="D3761" s="50">
        <v>9.82</v>
      </c>
    </row>
    <row r="3762" spans="1:4" x14ac:dyDescent="0.25">
      <c r="A3762" s="46">
        <v>89427</v>
      </c>
      <c r="B3762" s="46" t="s">
        <v>4086</v>
      </c>
      <c r="C3762" s="46" t="s">
        <v>429</v>
      </c>
      <c r="D3762" s="48">
        <v>13.12</v>
      </c>
    </row>
    <row r="3763" spans="1:4" x14ac:dyDescent="0.25">
      <c r="A3763" s="49">
        <v>89428</v>
      </c>
      <c r="B3763" s="49" t="s">
        <v>4087</v>
      </c>
      <c r="C3763" s="49" t="s">
        <v>429</v>
      </c>
      <c r="D3763" s="50">
        <v>15.36</v>
      </c>
    </row>
    <row r="3764" spans="1:4" x14ac:dyDescent="0.25">
      <c r="A3764" s="46">
        <v>89429</v>
      </c>
      <c r="B3764" s="46" t="s">
        <v>4088</v>
      </c>
      <c r="C3764" s="46" t="s">
        <v>429</v>
      </c>
      <c r="D3764" s="48">
        <v>5.97</v>
      </c>
    </row>
    <row r="3765" spans="1:4" x14ac:dyDescent="0.25">
      <c r="A3765" s="49">
        <v>89430</v>
      </c>
      <c r="B3765" s="49" t="s">
        <v>4089</v>
      </c>
      <c r="C3765" s="49" t="s">
        <v>429</v>
      </c>
      <c r="D3765" s="50">
        <v>13.72</v>
      </c>
    </row>
    <row r="3766" spans="1:4" x14ac:dyDescent="0.25">
      <c r="A3766" s="46">
        <v>89431</v>
      </c>
      <c r="B3766" s="46" t="s">
        <v>4090</v>
      </c>
      <c r="C3766" s="46" t="s">
        <v>429</v>
      </c>
      <c r="D3766" s="48">
        <v>9.06</v>
      </c>
    </row>
    <row r="3767" spans="1:4" x14ac:dyDescent="0.25">
      <c r="A3767" s="49">
        <v>89432</v>
      </c>
      <c r="B3767" s="49" t="s">
        <v>4091</v>
      </c>
      <c r="C3767" s="49" t="s">
        <v>429</v>
      </c>
      <c r="D3767" s="50">
        <v>34.130000000000003</v>
      </c>
    </row>
    <row r="3768" spans="1:4" x14ac:dyDescent="0.25">
      <c r="A3768" s="46">
        <v>89433</v>
      </c>
      <c r="B3768" s="46" t="s">
        <v>4092</v>
      </c>
      <c r="C3768" s="46" t="s">
        <v>429</v>
      </c>
      <c r="D3768" s="48">
        <v>13.87</v>
      </c>
    </row>
    <row r="3769" spans="1:4" x14ac:dyDescent="0.25">
      <c r="A3769" s="49">
        <v>89434</v>
      </c>
      <c r="B3769" s="49" t="s">
        <v>4093</v>
      </c>
      <c r="C3769" s="49" t="s">
        <v>429</v>
      </c>
      <c r="D3769" s="50">
        <v>11.58</v>
      </c>
    </row>
    <row r="3770" spans="1:4" x14ac:dyDescent="0.25">
      <c r="A3770" s="46">
        <v>89435</v>
      </c>
      <c r="B3770" s="46" t="s">
        <v>4094</v>
      </c>
      <c r="C3770" s="46" t="s">
        <v>429</v>
      </c>
      <c r="D3770" s="48">
        <v>23.49</v>
      </c>
    </row>
    <row r="3771" spans="1:4" x14ac:dyDescent="0.25">
      <c r="A3771" s="49">
        <v>89436</v>
      </c>
      <c r="B3771" s="49" t="s">
        <v>4095</v>
      </c>
      <c r="C3771" s="49" t="s">
        <v>429</v>
      </c>
      <c r="D3771" s="50">
        <v>8.17</v>
      </c>
    </row>
    <row r="3772" spans="1:4" x14ac:dyDescent="0.25">
      <c r="A3772" s="46">
        <v>89437</v>
      </c>
      <c r="B3772" s="46" t="s">
        <v>4096</v>
      </c>
      <c r="C3772" s="46" t="s">
        <v>429</v>
      </c>
      <c r="D3772" s="48">
        <v>27.32</v>
      </c>
    </row>
    <row r="3773" spans="1:4" x14ac:dyDescent="0.25">
      <c r="A3773" s="49">
        <v>89438</v>
      </c>
      <c r="B3773" s="49" t="s">
        <v>4097</v>
      </c>
      <c r="C3773" s="49" t="s">
        <v>429</v>
      </c>
      <c r="D3773" s="50">
        <v>9.65</v>
      </c>
    </row>
    <row r="3774" spans="1:4" x14ac:dyDescent="0.25">
      <c r="A3774" s="46">
        <v>89439</v>
      </c>
      <c r="B3774" s="46" t="s">
        <v>4098</v>
      </c>
      <c r="C3774" s="46" t="s">
        <v>429</v>
      </c>
      <c r="D3774" s="48">
        <v>11.51</v>
      </c>
    </row>
    <row r="3775" spans="1:4" x14ac:dyDescent="0.25">
      <c r="A3775" s="49">
        <v>89440</v>
      </c>
      <c r="B3775" s="49" t="s">
        <v>4099</v>
      </c>
      <c r="C3775" s="49" t="s">
        <v>429</v>
      </c>
      <c r="D3775" s="50">
        <v>11.48</v>
      </c>
    </row>
    <row r="3776" spans="1:4" x14ac:dyDescent="0.25">
      <c r="A3776" s="46">
        <v>89442</v>
      </c>
      <c r="B3776" s="46" t="s">
        <v>4100</v>
      </c>
      <c r="C3776" s="46" t="s">
        <v>429</v>
      </c>
      <c r="D3776" s="48">
        <v>13.97</v>
      </c>
    </row>
    <row r="3777" spans="1:4" x14ac:dyDescent="0.25">
      <c r="A3777" s="49">
        <v>89443</v>
      </c>
      <c r="B3777" s="49" t="s">
        <v>4101</v>
      </c>
      <c r="C3777" s="49" t="s">
        <v>429</v>
      </c>
      <c r="D3777" s="50">
        <v>16.93</v>
      </c>
    </row>
    <row r="3778" spans="1:4" x14ac:dyDescent="0.25">
      <c r="A3778" s="46">
        <v>89444</v>
      </c>
      <c r="B3778" s="46" t="s">
        <v>4102</v>
      </c>
      <c r="C3778" s="46" t="s">
        <v>429</v>
      </c>
      <c r="D3778" s="48">
        <v>26.4</v>
      </c>
    </row>
    <row r="3779" spans="1:4" x14ac:dyDescent="0.25">
      <c r="A3779" s="49">
        <v>89445</v>
      </c>
      <c r="B3779" s="49" t="s">
        <v>4103</v>
      </c>
      <c r="C3779" s="49" t="s">
        <v>429</v>
      </c>
      <c r="D3779" s="50">
        <v>19.510000000000002</v>
      </c>
    </row>
    <row r="3780" spans="1:4" x14ac:dyDescent="0.25">
      <c r="A3780" s="46">
        <v>89481</v>
      </c>
      <c r="B3780" s="46" t="s">
        <v>4104</v>
      </c>
      <c r="C3780" s="46" t="s">
        <v>429</v>
      </c>
      <c r="D3780" s="48">
        <v>5.29</v>
      </c>
    </row>
    <row r="3781" spans="1:4" x14ac:dyDescent="0.25">
      <c r="A3781" s="49">
        <v>89485</v>
      </c>
      <c r="B3781" s="49" t="s">
        <v>4105</v>
      </c>
      <c r="C3781" s="49" t="s">
        <v>429</v>
      </c>
      <c r="D3781" s="50">
        <v>6.26</v>
      </c>
    </row>
    <row r="3782" spans="1:4" x14ac:dyDescent="0.25">
      <c r="A3782" s="46">
        <v>89489</v>
      </c>
      <c r="B3782" s="46" t="s">
        <v>4106</v>
      </c>
      <c r="C3782" s="46" t="s">
        <v>429</v>
      </c>
      <c r="D3782" s="48">
        <v>8.1300000000000008</v>
      </c>
    </row>
    <row r="3783" spans="1:4" x14ac:dyDescent="0.25">
      <c r="A3783" s="49">
        <v>89490</v>
      </c>
      <c r="B3783" s="49" t="s">
        <v>4107</v>
      </c>
      <c r="C3783" s="49" t="s">
        <v>429</v>
      </c>
      <c r="D3783" s="50">
        <v>7.46</v>
      </c>
    </row>
    <row r="3784" spans="1:4" x14ac:dyDescent="0.25">
      <c r="A3784" s="46">
        <v>89492</v>
      </c>
      <c r="B3784" s="46" t="s">
        <v>4108</v>
      </c>
      <c r="C3784" s="46" t="s">
        <v>429</v>
      </c>
      <c r="D3784" s="48">
        <v>8.5299999999999994</v>
      </c>
    </row>
    <row r="3785" spans="1:4" x14ac:dyDescent="0.25">
      <c r="A3785" s="49">
        <v>89493</v>
      </c>
      <c r="B3785" s="49" t="s">
        <v>4109</v>
      </c>
      <c r="C3785" s="49" t="s">
        <v>429</v>
      </c>
      <c r="D3785" s="50">
        <v>10.7</v>
      </c>
    </row>
    <row r="3786" spans="1:4" x14ac:dyDescent="0.25">
      <c r="A3786" s="46">
        <v>89494</v>
      </c>
      <c r="B3786" s="46" t="s">
        <v>4110</v>
      </c>
      <c r="C3786" s="46" t="s">
        <v>429</v>
      </c>
      <c r="D3786" s="48">
        <v>13.61</v>
      </c>
    </row>
    <row r="3787" spans="1:4" x14ac:dyDescent="0.25">
      <c r="A3787" s="49">
        <v>89496</v>
      </c>
      <c r="B3787" s="49" t="s">
        <v>4111</v>
      </c>
      <c r="C3787" s="49" t="s">
        <v>429</v>
      </c>
      <c r="D3787" s="50">
        <v>11.11</v>
      </c>
    </row>
    <row r="3788" spans="1:4" x14ac:dyDescent="0.25">
      <c r="A3788" s="46">
        <v>89497</v>
      </c>
      <c r="B3788" s="46" t="s">
        <v>4112</v>
      </c>
      <c r="C3788" s="46" t="s">
        <v>429</v>
      </c>
      <c r="D3788" s="48">
        <v>14.2</v>
      </c>
    </row>
    <row r="3789" spans="1:4" x14ac:dyDescent="0.25">
      <c r="A3789" s="49">
        <v>89498</v>
      </c>
      <c r="B3789" s="49" t="s">
        <v>4113</v>
      </c>
      <c r="C3789" s="49" t="s">
        <v>429</v>
      </c>
      <c r="D3789" s="50">
        <v>14.27</v>
      </c>
    </row>
    <row r="3790" spans="1:4" x14ac:dyDescent="0.25">
      <c r="A3790" s="46">
        <v>89499</v>
      </c>
      <c r="B3790" s="46" t="s">
        <v>4114</v>
      </c>
      <c r="C3790" s="46" t="s">
        <v>429</v>
      </c>
      <c r="D3790" s="48">
        <v>21.91</v>
      </c>
    </row>
    <row r="3791" spans="1:4" x14ac:dyDescent="0.25">
      <c r="A3791" s="49">
        <v>89500</v>
      </c>
      <c r="B3791" s="49" t="s">
        <v>4115</v>
      </c>
      <c r="C3791" s="49" t="s">
        <v>429</v>
      </c>
      <c r="D3791" s="50">
        <v>13.6</v>
      </c>
    </row>
    <row r="3792" spans="1:4" x14ac:dyDescent="0.25">
      <c r="A3792" s="46">
        <v>89501</v>
      </c>
      <c r="B3792" s="46" t="s">
        <v>4116</v>
      </c>
      <c r="C3792" s="46" t="s">
        <v>429</v>
      </c>
      <c r="D3792" s="48">
        <v>15.11</v>
      </c>
    </row>
    <row r="3793" spans="1:4" x14ac:dyDescent="0.25">
      <c r="A3793" s="49">
        <v>89502</v>
      </c>
      <c r="B3793" s="49" t="s">
        <v>4117</v>
      </c>
      <c r="C3793" s="49" t="s">
        <v>429</v>
      </c>
      <c r="D3793" s="50">
        <v>18.25</v>
      </c>
    </row>
    <row r="3794" spans="1:4" x14ac:dyDescent="0.25">
      <c r="A3794" s="46">
        <v>89503</v>
      </c>
      <c r="B3794" s="46" t="s">
        <v>4118</v>
      </c>
      <c r="C3794" s="46" t="s">
        <v>429</v>
      </c>
      <c r="D3794" s="48">
        <v>25.25</v>
      </c>
    </row>
    <row r="3795" spans="1:4" x14ac:dyDescent="0.25">
      <c r="A3795" s="49">
        <v>89504</v>
      </c>
      <c r="B3795" s="49" t="s">
        <v>4119</v>
      </c>
      <c r="C3795" s="49" t="s">
        <v>429</v>
      </c>
      <c r="D3795" s="50">
        <v>20.5</v>
      </c>
    </row>
    <row r="3796" spans="1:4" x14ac:dyDescent="0.25">
      <c r="A3796" s="46">
        <v>89505</v>
      </c>
      <c r="B3796" s="46" t="s">
        <v>4120</v>
      </c>
      <c r="C3796" s="46" t="s">
        <v>429</v>
      </c>
      <c r="D3796" s="48">
        <v>47.39</v>
      </c>
    </row>
    <row r="3797" spans="1:4" x14ac:dyDescent="0.25">
      <c r="A3797" s="49">
        <v>89506</v>
      </c>
      <c r="B3797" s="49" t="s">
        <v>4121</v>
      </c>
      <c r="C3797" s="49" t="s">
        <v>429</v>
      </c>
      <c r="D3797" s="50">
        <v>45.19</v>
      </c>
    </row>
    <row r="3798" spans="1:4" x14ac:dyDescent="0.25">
      <c r="A3798" s="46">
        <v>89507</v>
      </c>
      <c r="B3798" s="46" t="s">
        <v>4122</v>
      </c>
      <c r="C3798" s="46" t="s">
        <v>429</v>
      </c>
      <c r="D3798" s="48">
        <v>53.87</v>
      </c>
    </row>
    <row r="3799" spans="1:4" x14ac:dyDescent="0.25">
      <c r="A3799" s="49">
        <v>89510</v>
      </c>
      <c r="B3799" s="49" t="s">
        <v>4123</v>
      </c>
      <c r="C3799" s="49" t="s">
        <v>429</v>
      </c>
      <c r="D3799" s="50">
        <v>29.79</v>
      </c>
    </row>
    <row r="3800" spans="1:4" x14ac:dyDescent="0.25">
      <c r="A3800" s="46">
        <v>89513</v>
      </c>
      <c r="B3800" s="46" t="s">
        <v>4124</v>
      </c>
      <c r="C3800" s="46" t="s">
        <v>429</v>
      </c>
      <c r="D3800" s="48">
        <v>122.06</v>
      </c>
    </row>
    <row r="3801" spans="1:4" x14ac:dyDescent="0.25">
      <c r="A3801" s="49">
        <v>89514</v>
      </c>
      <c r="B3801" s="49" t="s">
        <v>4125</v>
      </c>
      <c r="C3801" s="49" t="s">
        <v>429</v>
      </c>
      <c r="D3801" s="50">
        <v>8.17</v>
      </c>
    </row>
    <row r="3802" spans="1:4" x14ac:dyDescent="0.25">
      <c r="A3802" s="46">
        <v>89515</v>
      </c>
      <c r="B3802" s="46" t="s">
        <v>4126</v>
      </c>
      <c r="C3802" s="46" t="s">
        <v>429</v>
      </c>
      <c r="D3802" s="48">
        <v>96.68</v>
      </c>
    </row>
    <row r="3803" spans="1:4" x14ac:dyDescent="0.25">
      <c r="A3803" s="49">
        <v>89516</v>
      </c>
      <c r="B3803" s="49" t="s">
        <v>4127</v>
      </c>
      <c r="C3803" s="49" t="s">
        <v>429</v>
      </c>
      <c r="D3803" s="50">
        <v>8.26</v>
      </c>
    </row>
    <row r="3804" spans="1:4" x14ac:dyDescent="0.25">
      <c r="A3804" s="46">
        <v>89517</v>
      </c>
      <c r="B3804" s="46" t="s">
        <v>4128</v>
      </c>
      <c r="C3804" s="46" t="s">
        <v>429</v>
      </c>
      <c r="D3804" s="48">
        <v>80.48</v>
      </c>
    </row>
    <row r="3805" spans="1:4" x14ac:dyDescent="0.25">
      <c r="A3805" s="49">
        <v>89518</v>
      </c>
      <c r="B3805" s="49" t="s">
        <v>4129</v>
      </c>
      <c r="C3805" s="49" t="s">
        <v>429</v>
      </c>
      <c r="D3805" s="50">
        <v>14.71</v>
      </c>
    </row>
    <row r="3806" spans="1:4" x14ac:dyDescent="0.25">
      <c r="A3806" s="46">
        <v>89519</v>
      </c>
      <c r="B3806" s="46" t="s">
        <v>4130</v>
      </c>
      <c r="C3806" s="46" t="s">
        <v>429</v>
      </c>
      <c r="D3806" s="48">
        <v>53.53</v>
      </c>
    </row>
    <row r="3807" spans="1:4" x14ac:dyDescent="0.25">
      <c r="A3807" s="49">
        <v>89520</v>
      </c>
      <c r="B3807" s="49" t="s">
        <v>4131</v>
      </c>
      <c r="C3807" s="49" t="s">
        <v>429</v>
      </c>
      <c r="D3807" s="50">
        <v>15.44</v>
      </c>
    </row>
    <row r="3808" spans="1:4" x14ac:dyDescent="0.25">
      <c r="A3808" s="46">
        <v>89521</v>
      </c>
      <c r="B3808" s="46" t="s">
        <v>4132</v>
      </c>
      <c r="C3808" s="46" t="s">
        <v>429</v>
      </c>
      <c r="D3808" s="48">
        <v>145.69</v>
      </c>
    </row>
    <row r="3809" spans="1:4" x14ac:dyDescent="0.25">
      <c r="A3809" s="49">
        <v>89522</v>
      </c>
      <c r="B3809" s="49" t="s">
        <v>4133</v>
      </c>
      <c r="C3809" s="49" t="s">
        <v>429</v>
      </c>
      <c r="D3809" s="50">
        <v>28.86</v>
      </c>
    </row>
    <row r="3810" spans="1:4" x14ac:dyDescent="0.25">
      <c r="A3810" s="46">
        <v>89523</v>
      </c>
      <c r="B3810" s="46" t="s">
        <v>4134</v>
      </c>
      <c r="C3810" s="46" t="s">
        <v>429</v>
      </c>
      <c r="D3810" s="48">
        <v>118.51</v>
      </c>
    </row>
    <row r="3811" spans="1:4" x14ac:dyDescent="0.25">
      <c r="A3811" s="49">
        <v>89524</v>
      </c>
      <c r="B3811" s="49" t="s">
        <v>4135</v>
      </c>
      <c r="C3811" s="49" t="s">
        <v>429</v>
      </c>
      <c r="D3811" s="50">
        <v>29.32</v>
      </c>
    </row>
    <row r="3812" spans="1:4" x14ac:dyDescent="0.25">
      <c r="A3812" s="46">
        <v>89525</v>
      </c>
      <c r="B3812" s="46" t="s">
        <v>4136</v>
      </c>
      <c r="C3812" s="46" t="s">
        <v>429</v>
      </c>
      <c r="D3812" s="48">
        <v>101.61</v>
      </c>
    </row>
    <row r="3813" spans="1:4" x14ac:dyDescent="0.25">
      <c r="A3813" s="49">
        <v>89526</v>
      </c>
      <c r="B3813" s="49" t="s">
        <v>4137</v>
      </c>
      <c r="C3813" s="49" t="s">
        <v>429</v>
      </c>
      <c r="D3813" s="50">
        <v>37.78</v>
      </c>
    </row>
    <row r="3814" spans="1:4" x14ac:dyDescent="0.25">
      <c r="A3814" s="46">
        <v>89527</v>
      </c>
      <c r="B3814" s="46" t="s">
        <v>4138</v>
      </c>
      <c r="C3814" s="46" t="s">
        <v>429</v>
      </c>
      <c r="D3814" s="48">
        <v>64.739999999999995</v>
      </c>
    </row>
    <row r="3815" spans="1:4" x14ac:dyDescent="0.25">
      <c r="A3815" s="49">
        <v>89528</v>
      </c>
      <c r="B3815" s="49" t="s">
        <v>4139</v>
      </c>
      <c r="C3815" s="49" t="s">
        <v>429</v>
      </c>
      <c r="D3815" s="50">
        <v>4.3600000000000003</v>
      </c>
    </row>
    <row r="3816" spans="1:4" x14ac:dyDescent="0.25">
      <c r="A3816" s="46">
        <v>89529</v>
      </c>
      <c r="B3816" s="46" t="s">
        <v>4140</v>
      </c>
      <c r="C3816" s="46" t="s">
        <v>429</v>
      </c>
      <c r="D3816" s="48">
        <v>35.89</v>
      </c>
    </row>
    <row r="3817" spans="1:4" x14ac:dyDescent="0.25">
      <c r="A3817" s="49">
        <v>89530</v>
      </c>
      <c r="B3817" s="49" t="s">
        <v>4141</v>
      </c>
      <c r="C3817" s="49" t="s">
        <v>429</v>
      </c>
      <c r="D3817" s="50">
        <v>18.87</v>
      </c>
    </row>
    <row r="3818" spans="1:4" x14ac:dyDescent="0.25">
      <c r="A3818" s="46">
        <v>89531</v>
      </c>
      <c r="B3818" s="46" t="s">
        <v>4142</v>
      </c>
      <c r="C3818" s="46" t="s">
        <v>429</v>
      </c>
      <c r="D3818" s="48">
        <v>36.92</v>
      </c>
    </row>
    <row r="3819" spans="1:4" x14ac:dyDescent="0.25">
      <c r="A3819" s="49">
        <v>89532</v>
      </c>
      <c r="B3819" s="49" t="s">
        <v>4143</v>
      </c>
      <c r="C3819" s="49" t="s">
        <v>429</v>
      </c>
      <c r="D3819" s="50">
        <v>7.7</v>
      </c>
    </row>
    <row r="3820" spans="1:4" x14ac:dyDescent="0.25">
      <c r="A3820" s="46">
        <v>89535</v>
      </c>
      <c r="B3820" s="46" t="s">
        <v>4144</v>
      </c>
      <c r="C3820" s="46" t="s">
        <v>429</v>
      </c>
      <c r="D3820" s="48">
        <v>41.35</v>
      </c>
    </row>
    <row r="3821" spans="1:4" x14ac:dyDescent="0.25">
      <c r="A3821" s="49">
        <v>89536</v>
      </c>
      <c r="B3821" s="49" t="s">
        <v>4145</v>
      </c>
      <c r="C3821" s="49" t="s">
        <v>429</v>
      </c>
      <c r="D3821" s="50">
        <v>13.39</v>
      </c>
    </row>
    <row r="3822" spans="1:4" x14ac:dyDescent="0.25">
      <c r="A3822" s="46">
        <v>89540</v>
      </c>
      <c r="B3822" s="46" t="s">
        <v>4146</v>
      </c>
      <c r="C3822" s="46" t="s">
        <v>429</v>
      </c>
      <c r="D3822" s="48">
        <v>11.75</v>
      </c>
    </row>
    <row r="3823" spans="1:4" x14ac:dyDescent="0.25">
      <c r="A3823" s="49">
        <v>89541</v>
      </c>
      <c r="B3823" s="49" t="s">
        <v>4147</v>
      </c>
      <c r="C3823" s="49" t="s">
        <v>429</v>
      </c>
      <c r="D3823" s="50">
        <v>6.75</v>
      </c>
    </row>
    <row r="3824" spans="1:4" x14ac:dyDescent="0.25">
      <c r="A3824" s="46">
        <v>89542</v>
      </c>
      <c r="B3824" s="46" t="s">
        <v>4148</v>
      </c>
      <c r="C3824" s="46" t="s">
        <v>429</v>
      </c>
      <c r="D3824" s="48">
        <v>31.82</v>
      </c>
    </row>
    <row r="3825" spans="1:4" x14ac:dyDescent="0.25">
      <c r="A3825" s="49">
        <v>89544</v>
      </c>
      <c r="B3825" s="49" t="s">
        <v>4149</v>
      </c>
      <c r="C3825" s="49" t="s">
        <v>429</v>
      </c>
      <c r="D3825" s="50">
        <v>8.4600000000000009</v>
      </c>
    </row>
    <row r="3826" spans="1:4" x14ac:dyDescent="0.25">
      <c r="A3826" s="46">
        <v>89545</v>
      </c>
      <c r="B3826" s="46" t="s">
        <v>4150</v>
      </c>
      <c r="C3826" s="46" t="s">
        <v>429</v>
      </c>
      <c r="D3826" s="48">
        <v>16.53</v>
      </c>
    </row>
    <row r="3827" spans="1:4" x14ac:dyDescent="0.25">
      <c r="A3827" s="49">
        <v>89546</v>
      </c>
      <c r="B3827" s="49" t="s">
        <v>4151</v>
      </c>
      <c r="C3827" s="49" t="s">
        <v>429</v>
      </c>
      <c r="D3827" s="50">
        <v>10.97</v>
      </c>
    </row>
    <row r="3828" spans="1:4" x14ac:dyDescent="0.25">
      <c r="A3828" s="46">
        <v>89547</v>
      </c>
      <c r="B3828" s="46" t="s">
        <v>4152</v>
      </c>
      <c r="C3828" s="46" t="s">
        <v>429</v>
      </c>
      <c r="D3828" s="48">
        <v>22.14</v>
      </c>
    </row>
    <row r="3829" spans="1:4" x14ac:dyDescent="0.25">
      <c r="A3829" s="49">
        <v>89548</v>
      </c>
      <c r="B3829" s="49" t="s">
        <v>4153</v>
      </c>
      <c r="C3829" s="49" t="s">
        <v>429</v>
      </c>
      <c r="D3829" s="50">
        <v>22.37</v>
      </c>
    </row>
    <row r="3830" spans="1:4" x14ac:dyDescent="0.25">
      <c r="A3830" s="46">
        <v>89549</v>
      </c>
      <c r="B3830" s="46" t="s">
        <v>4154</v>
      </c>
      <c r="C3830" s="46" t="s">
        <v>429</v>
      </c>
      <c r="D3830" s="48">
        <v>18.54</v>
      </c>
    </row>
    <row r="3831" spans="1:4" x14ac:dyDescent="0.25">
      <c r="A3831" s="49">
        <v>89550</v>
      </c>
      <c r="B3831" s="49" t="s">
        <v>4155</v>
      </c>
      <c r="C3831" s="49" t="s">
        <v>429</v>
      </c>
      <c r="D3831" s="50">
        <v>40.1</v>
      </c>
    </row>
    <row r="3832" spans="1:4" x14ac:dyDescent="0.25">
      <c r="A3832" s="46">
        <v>89551</v>
      </c>
      <c r="B3832" s="46" t="s">
        <v>4156</v>
      </c>
      <c r="C3832" s="46" t="s">
        <v>429</v>
      </c>
      <c r="D3832" s="48">
        <v>9.4600000000000009</v>
      </c>
    </row>
    <row r="3833" spans="1:4" x14ac:dyDescent="0.25">
      <c r="A3833" s="49">
        <v>89552</v>
      </c>
      <c r="B3833" s="49" t="s">
        <v>4157</v>
      </c>
      <c r="C3833" s="49" t="s">
        <v>429</v>
      </c>
      <c r="D3833" s="50">
        <v>21.18</v>
      </c>
    </row>
    <row r="3834" spans="1:4" x14ac:dyDescent="0.25">
      <c r="A3834" s="46">
        <v>89553</v>
      </c>
      <c r="B3834" s="46" t="s">
        <v>4158</v>
      </c>
      <c r="C3834" s="46" t="s">
        <v>429</v>
      </c>
      <c r="D3834" s="48">
        <v>6.05</v>
      </c>
    </row>
    <row r="3835" spans="1:4" x14ac:dyDescent="0.25">
      <c r="A3835" s="49">
        <v>89554</v>
      </c>
      <c r="B3835" s="49" t="s">
        <v>4159</v>
      </c>
      <c r="C3835" s="49" t="s">
        <v>429</v>
      </c>
      <c r="D3835" s="50">
        <v>28.22</v>
      </c>
    </row>
    <row r="3836" spans="1:4" x14ac:dyDescent="0.25">
      <c r="A3836" s="46">
        <v>89555</v>
      </c>
      <c r="B3836" s="46" t="s">
        <v>4160</v>
      </c>
      <c r="C3836" s="46" t="s">
        <v>429</v>
      </c>
      <c r="D3836" s="48">
        <v>25.01</v>
      </c>
    </row>
    <row r="3837" spans="1:4" x14ac:dyDescent="0.25">
      <c r="A3837" s="49">
        <v>89556</v>
      </c>
      <c r="B3837" s="49" t="s">
        <v>4161</v>
      </c>
      <c r="C3837" s="49" t="s">
        <v>429</v>
      </c>
      <c r="D3837" s="50">
        <v>39.1</v>
      </c>
    </row>
    <row r="3838" spans="1:4" x14ac:dyDescent="0.25">
      <c r="A3838" s="46">
        <v>89557</v>
      </c>
      <c r="B3838" s="46" t="s">
        <v>4162</v>
      </c>
      <c r="C3838" s="46" t="s">
        <v>429</v>
      </c>
      <c r="D3838" s="48">
        <v>31.03</v>
      </c>
    </row>
    <row r="3839" spans="1:4" x14ac:dyDescent="0.25">
      <c r="A3839" s="49">
        <v>89558</v>
      </c>
      <c r="B3839" s="49" t="s">
        <v>4163</v>
      </c>
      <c r="C3839" s="49" t="s">
        <v>429</v>
      </c>
      <c r="D3839" s="50">
        <v>10.58</v>
      </c>
    </row>
    <row r="3840" spans="1:4" x14ac:dyDescent="0.25">
      <c r="A3840" s="46">
        <v>89559</v>
      </c>
      <c r="B3840" s="46" t="s">
        <v>4164</v>
      </c>
      <c r="C3840" s="46" t="s">
        <v>429</v>
      </c>
      <c r="D3840" s="48">
        <v>65.31</v>
      </c>
    </row>
    <row r="3841" spans="1:4" x14ac:dyDescent="0.25">
      <c r="A3841" s="49">
        <v>89560</v>
      </c>
      <c r="B3841" s="49" t="s">
        <v>4165</v>
      </c>
      <c r="C3841" s="49" t="s">
        <v>429</v>
      </c>
      <c r="D3841" s="50">
        <v>40.89</v>
      </c>
    </row>
    <row r="3842" spans="1:4" x14ac:dyDescent="0.25">
      <c r="A3842" s="46">
        <v>89561</v>
      </c>
      <c r="B3842" s="46" t="s">
        <v>4166</v>
      </c>
      <c r="C3842" s="46" t="s">
        <v>429</v>
      </c>
      <c r="D3842" s="48">
        <v>14.6</v>
      </c>
    </row>
    <row r="3843" spans="1:4" x14ac:dyDescent="0.25">
      <c r="A3843" s="49">
        <v>89562</v>
      </c>
      <c r="B3843" s="49" t="s">
        <v>4167</v>
      </c>
      <c r="C3843" s="49" t="s">
        <v>429</v>
      </c>
      <c r="D3843" s="50">
        <v>11.39</v>
      </c>
    </row>
    <row r="3844" spans="1:4" x14ac:dyDescent="0.25">
      <c r="A3844" s="46">
        <v>89563</v>
      </c>
      <c r="B3844" s="46" t="s">
        <v>4168</v>
      </c>
      <c r="C3844" s="46" t="s">
        <v>429</v>
      </c>
      <c r="D3844" s="48">
        <v>33.72</v>
      </c>
    </row>
    <row r="3845" spans="1:4" x14ac:dyDescent="0.25">
      <c r="A3845" s="49">
        <v>89564</v>
      </c>
      <c r="B3845" s="49" t="s">
        <v>4169</v>
      </c>
      <c r="C3845" s="49" t="s">
        <v>429</v>
      </c>
      <c r="D3845" s="50">
        <v>17.72</v>
      </c>
    </row>
    <row r="3846" spans="1:4" x14ac:dyDescent="0.25">
      <c r="A3846" s="46">
        <v>89565</v>
      </c>
      <c r="B3846" s="46" t="s">
        <v>4170</v>
      </c>
      <c r="C3846" s="46" t="s">
        <v>429</v>
      </c>
      <c r="D3846" s="48">
        <v>54.34</v>
      </c>
    </row>
    <row r="3847" spans="1:4" x14ac:dyDescent="0.25">
      <c r="A3847" s="49">
        <v>89566</v>
      </c>
      <c r="B3847" s="49" t="s">
        <v>4171</v>
      </c>
      <c r="C3847" s="49" t="s">
        <v>429</v>
      </c>
      <c r="D3847" s="50">
        <v>46.03</v>
      </c>
    </row>
    <row r="3848" spans="1:4" x14ac:dyDescent="0.25">
      <c r="A3848" s="46">
        <v>89567</v>
      </c>
      <c r="B3848" s="46" t="s">
        <v>4172</v>
      </c>
      <c r="C3848" s="46" t="s">
        <v>429</v>
      </c>
      <c r="D3848" s="48">
        <v>78.09</v>
      </c>
    </row>
    <row r="3849" spans="1:4" x14ac:dyDescent="0.25">
      <c r="A3849" s="49">
        <v>89568</v>
      </c>
      <c r="B3849" s="49" t="s">
        <v>4173</v>
      </c>
      <c r="C3849" s="49" t="s">
        <v>429</v>
      </c>
      <c r="D3849" s="50">
        <v>37.81</v>
      </c>
    </row>
    <row r="3850" spans="1:4" x14ac:dyDescent="0.25">
      <c r="A3850" s="46">
        <v>89569</v>
      </c>
      <c r="B3850" s="46" t="s">
        <v>4174</v>
      </c>
      <c r="C3850" s="46" t="s">
        <v>429</v>
      </c>
      <c r="D3850" s="48">
        <v>91.17</v>
      </c>
    </row>
    <row r="3851" spans="1:4" x14ac:dyDescent="0.25">
      <c r="A3851" s="49">
        <v>89570</v>
      </c>
      <c r="B3851" s="49" t="s">
        <v>4175</v>
      </c>
      <c r="C3851" s="49" t="s">
        <v>429</v>
      </c>
      <c r="D3851" s="50">
        <v>12.67</v>
      </c>
    </row>
    <row r="3852" spans="1:4" x14ac:dyDescent="0.25">
      <c r="A3852" s="46">
        <v>89571</v>
      </c>
      <c r="B3852" s="46" t="s">
        <v>4176</v>
      </c>
      <c r="C3852" s="46" t="s">
        <v>429</v>
      </c>
      <c r="D3852" s="48">
        <v>67.62</v>
      </c>
    </row>
    <row r="3853" spans="1:4" x14ac:dyDescent="0.25">
      <c r="A3853" s="49">
        <v>89572</v>
      </c>
      <c r="B3853" s="49" t="s">
        <v>4177</v>
      </c>
      <c r="C3853" s="49" t="s">
        <v>429</v>
      </c>
      <c r="D3853" s="50">
        <v>9.39</v>
      </c>
    </row>
    <row r="3854" spans="1:4" x14ac:dyDescent="0.25">
      <c r="A3854" s="46">
        <v>89573</v>
      </c>
      <c r="B3854" s="46" t="s">
        <v>4178</v>
      </c>
      <c r="C3854" s="46" t="s">
        <v>429</v>
      </c>
      <c r="D3854" s="48">
        <v>74.23</v>
      </c>
    </row>
    <row r="3855" spans="1:4" x14ac:dyDescent="0.25">
      <c r="A3855" s="49">
        <v>89574</v>
      </c>
      <c r="B3855" s="49" t="s">
        <v>4179</v>
      </c>
      <c r="C3855" s="49" t="s">
        <v>429</v>
      </c>
      <c r="D3855" s="50">
        <v>150.66999999999999</v>
      </c>
    </row>
    <row r="3856" spans="1:4" x14ac:dyDescent="0.25">
      <c r="A3856" s="46">
        <v>89575</v>
      </c>
      <c r="B3856" s="46" t="s">
        <v>4180</v>
      </c>
      <c r="C3856" s="46" t="s">
        <v>429</v>
      </c>
      <c r="D3856" s="48">
        <v>12.44</v>
      </c>
    </row>
    <row r="3857" spans="1:4" x14ac:dyDescent="0.25">
      <c r="A3857" s="49">
        <v>89577</v>
      </c>
      <c r="B3857" s="49" t="s">
        <v>4181</v>
      </c>
      <c r="C3857" s="49" t="s">
        <v>429</v>
      </c>
      <c r="D3857" s="50">
        <v>42.92</v>
      </c>
    </row>
    <row r="3858" spans="1:4" x14ac:dyDescent="0.25">
      <c r="A3858" s="46">
        <v>89579</v>
      </c>
      <c r="B3858" s="46" t="s">
        <v>4182</v>
      </c>
      <c r="C3858" s="46" t="s">
        <v>429</v>
      </c>
      <c r="D3858" s="48">
        <v>12.98</v>
      </c>
    </row>
    <row r="3859" spans="1:4" x14ac:dyDescent="0.25">
      <c r="A3859" s="49">
        <v>89581</v>
      </c>
      <c r="B3859" s="49" t="s">
        <v>4183</v>
      </c>
      <c r="C3859" s="49" t="s">
        <v>429</v>
      </c>
      <c r="D3859" s="50">
        <v>32.369999999999997</v>
      </c>
    </row>
    <row r="3860" spans="1:4" x14ac:dyDescent="0.25">
      <c r="A3860" s="46">
        <v>89582</v>
      </c>
      <c r="B3860" s="46" t="s">
        <v>4184</v>
      </c>
      <c r="C3860" s="46" t="s">
        <v>429</v>
      </c>
      <c r="D3860" s="48">
        <v>32.83</v>
      </c>
    </row>
    <row r="3861" spans="1:4" x14ac:dyDescent="0.25">
      <c r="A3861" s="49">
        <v>89583</v>
      </c>
      <c r="B3861" s="49" t="s">
        <v>4185</v>
      </c>
      <c r="C3861" s="49" t="s">
        <v>429</v>
      </c>
      <c r="D3861" s="50">
        <v>41.29</v>
      </c>
    </row>
    <row r="3862" spans="1:4" x14ac:dyDescent="0.25">
      <c r="A3862" s="46">
        <v>89584</v>
      </c>
      <c r="B3862" s="46" t="s">
        <v>4186</v>
      </c>
      <c r="C3862" s="46" t="s">
        <v>429</v>
      </c>
      <c r="D3862" s="48">
        <v>42.24</v>
      </c>
    </row>
    <row r="3863" spans="1:4" x14ac:dyDescent="0.25">
      <c r="A3863" s="49">
        <v>89585</v>
      </c>
      <c r="B3863" s="49" t="s">
        <v>4187</v>
      </c>
      <c r="C3863" s="49" t="s">
        <v>429</v>
      </c>
      <c r="D3863" s="50">
        <v>43.27</v>
      </c>
    </row>
    <row r="3864" spans="1:4" x14ac:dyDescent="0.25">
      <c r="A3864" s="46">
        <v>89587</v>
      </c>
      <c r="B3864" s="46" t="s">
        <v>4188</v>
      </c>
      <c r="C3864" s="46" t="s">
        <v>429</v>
      </c>
      <c r="D3864" s="48">
        <v>47.7</v>
      </c>
    </row>
    <row r="3865" spans="1:4" x14ac:dyDescent="0.25">
      <c r="A3865" s="49">
        <v>89590</v>
      </c>
      <c r="B3865" s="49" t="s">
        <v>4189</v>
      </c>
      <c r="C3865" s="49" t="s">
        <v>429</v>
      </c>
      <c r="D3865" s="50">
        <v>128.22</v>
      </c>
    </row>
    <row r="3866" spans="1:4" x14ac:dyDescent="0.25">
      <c r="A3866" s="46">
        <v>89591</v>
      </c>
      <c r="B3866" s="46" t="s">
        <v>4190</v>
      </c>
      <c r="C3866" s="46" t="s">
        <v>429</v>
      </c>
      <c r="D3866" s="48">
        <v>125.06</v>
      </c>
    </row>
    <row r="3867" spans="1:4" x14ac:dyDescent="0.25">
      <c r="A3867" s="49">
        <v>89592</v>
      </c>
      <c r="B3867" s="49" t="s">
        <v>4191</v>
      </c>
      <c r="C3867" s="49" t="s">
        <v>429</v>
      </c>
      <c r="D3867" s="50">
        <v>152.79</v>
      </c>
    </row>
    <row r="3868" spans="1:4" x14ac:dyDescent="0.25">
      <c r="A3868" s="46">
        <v>89593</v>
      </c>
      <c r="B3868" s="46" t="s">
        <v>4192</v>
      </c>
      <c r="C3868" s="46" t="s">
        <v>429</v>
      </c>
      <c r="D3868" s="48">
        <v>28.71</v>
      </c>
    </row>
    <row r="3869" spans="1:4" x14ac:dyDescent="0.25">
      <c r="A3869" s="49">
        <v>89594</v>
      </c>
      <c r="B3869" s="49" t="s">
        <v>4193</v>
      </c>
      <c r="C3869" s="49" t="s">
        <v>429</v>
      </c>
      <c r="D3869" s="50">
        <v>41.75</v>
      </c>
    </row>
    <row r="3870" spans="1:4" x14ac:dyDescent="0.25">
      <c r="A3870" s="46">
        <v>89595</v>
      </c>
      <c r="B3870" s="46" t="s">
        <v>4194</v>
      </c>
      <c r="C3870" s="46" t="s">
        <v>429</v>
      </c>
      <c r="D3870" s="48">
        <v>16.190000000000001</v>
      </c>
    </row>
    <row r="3871" spans="1:4" x14ac:dyDescent="0.25">
      <c r="A3871" s="49">
        <v>89596</v>
      </c>
      <c r="B3871" s="49" t="s">
        <v>4195</v>
      </c>
      <c r="C3871" s="49" t="s">
        <v>429</v>
      </c>
      <c r="D3871" s="50">
        <v>11.32</v>
      </c>
    </row>
    <row r="3872" spans="1:4" x14ac:dyDescent="0.25">
      <c r="A3872" s="46">
        <v>89597</v>
      </c>
      <c r="B3872" s="46" t="s">
        <v>4196</v>
      </c>
      <c r="C3872" s="46" t="s">
        <v>429</v>
      </c>
      <c r="D3872" s="48">
        <v>25.52</v>
      </c>
    </row>
    <row r="3873" spans="1:4" x14ac:dyDescent="0.25">
      <c r="A3873" s="49">
        <v>89598</v>
      </c>
      <c r="B3873" s="49" t="s">
        <v>4197</v>
      </c>
      <c r="C3873" s="49" t="s">
        <v>429</v>
      </c>
      <c r="D3873" s="50">
        <v>58.13</v>
      </c>
    </row>
    <row r="3874" spans="1:4" x14ac:dyDescent="0.25">
      <c r="A3874" s="46">
        <v>89599</v>
      </c>
      <c r="B3874" s="46" t="s">
        <v>4198</v>
      </c>
      <c r="C3874" s="46" t="s">
        <v>429</v>
      </c>
      <c r="D3874" s="48">
        <v>24.51</v>
      </c>
    </row>
    <row r="3875" spans="1:4" x14ac:dyDescent="0.25">
      <c r="A3875" s="49">
        <v>89600</v>
      </c>
      <c r="B3875" s="49" t="s">
        <v>4199</v>
      </c>
      <c r="C3875" s="49" t="s">
        <v>429</v>
      </c>
      <c r="D3875" s="50">
        <v>24.72</v>
      </c>
    </row>
    <row r="3876" spans="1:4" x14ac:dyDescent="0.25">
      <c r="A3876" s="46">
        <v>89605</v>
      </c>
      <c r="B3876" s="46" t="s">
        <v>4200</v>
      </c>
      <c r="C3876" s="46" t="s">
        <v>429</v>
      </c>
      <c r="D3876" s="48">
        <v>23.21</v>
      </c>
    </row>
    <row r="3877" spans="1:4" x14ac:dyDescent="0.25">
      <c r="A3877" s="49">
        <v>89609</v>
      </c>
      <c r="B3877" s="49" t="s">
        <v>4201</v>
      </c>
      <c r="C3877" s="49" t="s">
        <v>429</v>
      </c>
      <c r="D3877" s="50">
        <v>99.24</v>
      </c>
    </row>
    <row r="3878" spans="1:4" x14ac:dyDescent="0.25">
      <c r="A3878" s="46">
        <v>89610</v>
      </c>
      <c r="B3878" s="46" t="s">
        <v>4202</v>
      </c>
      <c r="C3878" s="46" t="s">
        <v>429</v>
      </c>
      <c r="D3878" s="48">
        <v>21.88</v>
      </c>
    </row>
    <row r="3879" spans="1:4" x14ac:dyDescent="0.25">
      <c r="A3879" s="49">
        <v>89611</v>
      </c>
      <c r="B3879" s="49" t="s">
        <v>4203</v>
      </c>
      <c r="C3879" s="49" t="s">
        <v>429</v>
      </c>
      <c r="D3879" s="50">
        <v>36.4</v>
      </c>
    </row>
    <row r="3880" spans="1:4" x14ac:dyDescent="0.25">
      <c r="A3880" s="46">
        <v>89612</v>
      </c>
      <c r="B3880" s="46" t="s">
        <v>4204</v>
      </c>
      <c r="C3880" s="46" t="s">
        <v>429</v>
      </c>
      <c r="D3880" s="48">
        <v>196.19</v>
      </c>
    </row>
    <row r="3881" spans="1:4" x14ac:dyDescent="0.25">
      <c r="A3881" s="49">
        <v>89613</v>
      </c>
      <c r="B3881" s="49" t="s">
        <v>4205</v>
      </c>
      <c r="C3881" s="49" t="s">
        <v>429</v>
      </c>
      <c r="D3881" s="50">
        <v>34.729999999999997</v>
      </c>
    </row>
    <row r="3882" spans="1:4" x14ac:dyDescent="0.25">
      <c r="A3882" s="46">
        <v>89614</v>
      </c>
      <c r="B3882" s="46" t="s">
        <v>4206</v>
      </c>
      <c r="C3882" s="46" t="s">
        <v>429</v>
      </c>
      <c r="D3882" s="48">
        <v>69.31</v>
      </c>
    </row>
    <row r="3883" spans="1:4" x14ac:dyDescent="0.25">
      <c r="A3883" s="49">
        <v>89615</v>
      </c>
      <c r="B3883" s="49" t="s">
        <v>4207</v>
      </c>
      <c r="C3883" s="49" t="s">
        <v>429</v>
      </c>
      <c r="D3883" s="50">
        <v>231.79</v>
      </c>
    </row>
    <row r="3884" spans="1:4" x14ac:dyDescent="0.25">
      <c r="A3884" s="46">
        <v>89616</v>
      </c>
      <c r="B3884" s="46" t="s">
        <v>4208</v>
      </c>
      <c r="C3884" s="46" t="s">
        <v>429</v>
      </c>
      <c r="D3884" s="48">
        <v>46.7</v>
      </c>
    </row>
    <row r="3885" spans="1:4" x14ac:dyDescent="0.25">
      <c r="A3885" s="49">
        <v>89617</v>
      </c>
      <c r="B3885" s="49" t="s">
        <v>4209</v>
      </c>
      <c r="C3885" s="49" t="s">
        <v>429</v>
      </c>
      <c r="D3885" s="50">
        <v>7.55</v>
      </c>
    </row>
    <row r="3886" spans="1:4" x14ac:dyDescent="0.25">
      <c r="A3886" s="46">
        <v>89620</v>
      </c>
      <c r="B3886" s="46" t="s">
        <v>4210</v>
      </c>
      <c r="C3886" s="46" t="s">
        <v>429</v>
      </c>
      <c r="D3886" s="48">
        <v>12.39</v>
      </c>
    </row>
    <row r="3887" spans="1:4" x14ac:dyDescent="0.25">
      <c r="A3887" s="49">
        <v>89622</v>
      </c>
      <c r="B3887" s="49" t="s">
        <v>4211</v>
      </c>
      <c r="C3887" s="49" t="s">
        <v>429</v>
      </c>
      <c r="D3887" s="50">
        <v>15.27</v>
      </c>
    </row>
    <row r="3888" spans="1:4" x14ac:dyDescent="0.25">
      <c r="A3888" s="46">
        <v>89623</v>
      </c>
      <c r="B3888" s="46" t="s">
        <v>4212</v>
      </c>
      <c r="C3888" s="46" t="s">
        <v>429</v>
      </c>
      <c r="D3888" s="48">
        <v>21.03</v>
      </c>
    </row>
    <row r="3889" spans="1:4" x14ac:dyDescent="0.25">
      <c r="A3889" s="49">
        <v>89624</v>
      </c>
      <c r="B3889" s="49" t="s">
        <v>4213</v>
      </c>
      <c r="C3889" s="49" t="s">
        <v>429</v>
      </c>
      <c r="D3889" s="50">
        <v>19.45</v>
      </c>
    </row>
    <row r="3890" spans="1:4" x14ac:dyDescent="0.25">
      <c r="A3890" s="46">
        <v>89625</v>
      </c>
      <c r="B3890" s="46" t="s">
        <v>4214</v>
      </c>
      <c r="C3890" s="46" t="s">
        <v>429</v>
      </c>
      <c r="D3890" s="48">
        <v>24.45</v>
      </c>
    </row>
    <row r="3891" spans="1:4" x14ac:dyDescent="0.25">
      <c r="A3891" s="49">
        <v>89626</v>
      </c>
      <c r="B3891" s="49" t="s">
        <v>4215</v>
      </c>
      <c r="C3891" s="49" t="s">
        <v>429</v>
      </c>
      <c r="D3891" s="50">
        <v>33.64</v>
      </c>
    </row>
    <row r="3892" spans="1:4" x14ac:dyDescent="0.25">
      <c r="A3892" s="46">
        <v>89627</v>
      </c>
      <c r="B3892" s="46" t="s">
        <v>4216</v>
      </c>
      <c r="C3892" s="46" t="s">
        <v>429</v>
      </c>
      <c r="D3892" s="48">
        <v>22.01</v>
      </c>
    </row>
    <row r="3893" spans="1:4" x14ac:dyDescent="0.25">
      <c r="A3893" s="49">
        <v>89628</v>
      </c>
      <c r="B3893" s="49" t="s">
        <v>4217</v>
      </c>
      <c r="C3893" s="49" t="s">
        <v>429</v>
      </c>
      <c r="D3893" s="50">
        <v>54.24</v>
      </c>
    </row>
    <row r="3894" spans="1:4" x14ac:dyDescent="0.25">
      <c r="A3894" s="46">
        <v>89629</v>
      </c>
      <c r="B3894" s="46" t="s">
        <v>4218</v>
      </c>
      <c r="C3894" s="46" t="s">
        <v>429</v>
      </c>
      <c r="D3894" s="48">
        <v>92.79</v>
      </c>
    </row>
    <row r="3895" spans="1:4" x14ac:dyDescent="0.25">
      <c r="A3895" s="49">
        <v>89630</v>
      </c>
      <c r="B3895" s="49" t="s">
        <v>4219</v>
      </c>
      <c r="C3895" s="49" t="s">
        <v>429</v>
      </c>
      <c r="D3895" s="50">
        <v>70.040000000000006</v>
      </c>
    </row>
    <row r="3896" spans="1:4" x14ac:dyDescent="0.25">
      <c r="A3896" s="46">
        <v>89631</v>
      </c>
      <c r="B3896" s="46" t="s">
        <v>4220</v>
      </c>
      <c r="C3896" s="46" t="s">
        <v>429</v>
      </c>
      <c r="D3896" s="48">
        <v>122.57</v>
      </c>
    </row>
    <row r="3897" spans="1:4" x14ac:dyDescent="0.25">
      <c r="A3897" s="49">
        <v>89632</v>
      </c>
      <c r="B3897" s="49" t="s">
        <v>4221</v>
      </c>
      <c r="C3897" s="49" t="s">
        <v>429</v>
      </c>
      <c r="D3897" s="50">
        <v>143.69999999999999</v>
      </c>
    </row>
    <row r="3898" spans="1:4" x14ac:dyDescent="0.25">
      <c r="A3898" s="46">
        <v>89637</v>
      </c>
      <c r="B3898" s="46" t="s">
        <v>4222</v>
      </c>
      <c r="C3898" s="46" t="s">
        <v>429</v>
      </c>
      <c r="D3898" s="48">
        <v>10.32</v>
      </c>
    </row>
    <row r="3899" spans="1:4" x14ac:dyDescent="0.25">
      <c r="A3899" s="49">
        <v>89638</v>
      </c>
      <c r="B3899" s="49" t="s">
        <v>4223</v>
      </c>
      <c r="C3899" s="49" t="s">
        <v>429</v>
      </c>
      <c r="D3899" s="50">
        <v>11.19</v>
      </c>
    </row>
    <row r="3900" spans="1:4" x14ac:dyDescent="0.25">
      <c r="A3900" s="46">
        <v>89639</v>
      </c>
      <c r="B3900" s="46" t="s">
        <v>4224</v>
      </c>
      <c r="C3900" s="46" t="s">
        <v>429</v>
      </c>
      <c r="D3900" s="48">
        <v>11.8</v>
      </c>
    </row>
    <row r="3901" spans="1:4" x14ac:dyDescent="0.25">
      <c r="A3901" s="49">
        <v>89640</v>
      </c>
      <c r="B3901" s="49" t="s">
        <v>4225</v>
      </c>
      <c r="C3901" s="49" t="s">
        <v>429</v>
      </c>
      <c r="D3901" s="50">
        <v>18.399999999999999</v>
      </c>
    </row>
    <row r="3902" spans="1:4" x14ac:dyDescent="0.25">
      <c r="A3902" s="46">
        <v>89641</v>
      </c>
      <c r="B3902" s="46" t="s">
        <v>4226</v>
      </c>
      <c r="C3902" s="46" t="s">
        <v>429</v>
      </c>
      <c r="D3902" s="48">
        <v>13.43</v>
      </c>
    </row>
    <row r="3903" spans="1:4" x14ac:dyDescent="0.25">
      <c r="A3903" s="49">
        <v>89642</v>
      </c>
      <c r="B3903" s="49" t="s">
        <v>4227</v>
      </c>
      <c r="C3903" s="49" t="s">
        <v>429</v>
      </c>
      <c r="D3903" s="50">
        <v>14.96</v>
      </c>
    </row>
    <row r="3904" spans="1:4" x14ac:dyDescent="0.25">
      <c r="A3904" s="46">
        <v>89643</v>
      </c>
      <c r="B3904" s="46" t="s">
        <v>4228</v>
      </c>
      <c r="C3904" s="46" t="s">
        <v>429</v>
      </c>
      <c r="D3904" s="48">
        <v>16.170000000000002</v>
      </c>
    </row>
    <row r="3905" spans="1:4" x14ac:dyDescent="0.25">
      <c r="A3905" s="49">
        <v>89644</v>
      </c>
      <c r="B3905" s="49" t="s">
        <v>4229</v>
      </c>
      <c r="C3905" s="49" t="s">
        <v>429</v>
      </c>
      <c r="D3905" s="50">
        <v>22.48</v>
      </c>
    </row>
    <row r="3906" spans="1:4" x14ac:dyDescent="0.25">
      <c r="A3906" s="46">
        <v>89645</v>
      </c>
      <c r="B3906" s="46" t="s">
        <v>4230</v>
      </c>
      <c r="C3906" s="46" t="s">
        <v>429</v>
      </c>
      <c r="D3906" s="48">
        <v>31.36</v>
      </c>
    </row>
    <row r="3907" spans="1:4" x14ac:dyDescent="0.25">
      <c r="A3907" s="49">
        <v>89646</v>
      </c>
      <c r="B3907" s="49" t="s">
        <v>4231</v>
      </c>
      <c r="C3907" s="49" t="s">
        <v>429</v>
      </c>
      <c r="D3907" s="50">
        <v>20.239999999999998</v>
      </c>
    </row>
    <row r="3908" spans="1:4" x14ac:dyDescent="0.25">
      <c r="A3908" s="46">
        <v>89647</v>
      </c>
      <c r="B3908" s="46" t="s">
        <v>4232</v>
      </c>
      <c r="C3908" s="46" t="s">
        <v>429</v>
      </c>
      <c r="D3908" s="48">
        <v>19.61</v>
      </c>
    </row>
    <row r="3909" spans="1:4" x14ac:dyDescent="0.25">
      <c r="A3909" s="49">
        <v>89648</v>
      </c>
      <c r="B3909" s="49" t="s">
        <v>4233</v>
      </c>
      <c r="C3909" s="49" t="s">
        <v>429</v>
      </c>
      <c r="D3909" s="50">
        <v>24.37</v>
      </c>
    </row>
    <row r="3910" spans="1:4" x14ac:dyDescent="0.25">
      <c r="A3910" s="46">
        <v>89649</v>
      </c>
      <c r="B3910" s="46" t="s">
        <v>4234</v>
      </c>
      <c r="C3910" s="46" t="s">
        <v>429</v>
      </c>
      <c r="D3910" s="48">
        <v>29.68</v>
      </c>
    </row>
    <row r="3911" spans="1:4" x14ac:dyDescent="0.25">
      <c r="A3911" s="49">
        <v>89650</v>
      </c>
      <c r="B3911" s="49" t="s">
        <v>4235</v>
      </c>
      <c r="C3911" s="49" t="s">
        <v>429</v>
      </c>
      <c r="D3911" s="50">
        <v>28.12</v>
      </c>
    </row>
    <row r="3912" spans="1:4" x14ac:dyDescent="0.25">
      <c r="A3912" s="46">
        <v>89651</v>
      </c>
      <c r="B3912" s="46" t="s">
        <v>4236</v>
      </c>
      <c r="C3912" s="46" t="s">
        <v>429</v>
      </c>
      <c r="D3912" s="48">
        <v>7.11</v>
      </c>
    </row>
    <row r="3913" spans="1:4" x14ac:dyDescent="0.25">
      <c r="A3913" s="49">
        <v>89652</v>
      </c>
      <c r="B3913" s="49" t="s">
        <v>4237</v>
      </c>
      <c r="C3913" s="49" t="s">
        <v>429</v>
      </c>
      <c r="D3913" s="50">
        <v>11.96</v>
      </c>
    </row>
    <row r="3914" spans="1:4" x14ac:dyDescent="0.25">
      <c r="A3914" s="46">
        <v>89653</v>
      </c>
      <c r="B3914" s="46" t="s">
        <v>4238</v>
      </c>
      <c r="C3914" s="46" t="s">
        <v>429</v>
      </c>
      <c r="D3914" s="48">
        <v>16.87</v>
      </c>
    </row>
    <row r="3915" spans="1:4" x14ac:dyDescent="0.25">
      <c r="A3915" s="49">
        <v>89654</v>
      </c>
      <c r="B3915" s="49" t="s">
        <v>4239</v>
      </c>
      <c r="C3915" s="49" t="s">
        <v>429</v>
      </c>
      <c r="D3915" s="50">
        <v>19.489999999999998</v>
      </c>
    </row>
    <row r="3916" spans="1:4" x14ac:dyDescent="0.25">
      <c r="A3916" s="46">
        <v>89655</v>
      </c>
      <c r="B3916" s="46" t="s">
        <v>4240</v>
      </c>
      <c r="C3916" s="46" t="s">
        <v>429</v>
      </c>
      <c r="D3916" s="48">
        <v>23.17</v>
      </c>
    </row>
    <row r="3917" spans="1:4" x14ac:dyDescent="0.25">
      <c r="A3917" s="49">
        <v>89656</v>
      </c>
      <c r="B3917" s="49" t="s">
        <v>4241</v>
      </c>
      <c r="C3917" s="49" t="s">
        <v>429</v>
      </c>
      <c r="D3917" s="50">
        <v>21.61</v>
      </c>
    </row>
    <row r="3918" spans="1:4" x14ac:dyDescent="0.25">
      <c r="A3918" s="46">
        <v>89657</v>
      </c>
      <c r="B3918" s="46" t="s">
        <v>4242</v>
      </c>
      <c r="C3918" s="46" t="s">
        <v>429</v>
      </c>
      <c r="D3918" s="48">
        <v>13.51</v>
      </c>
    </row>
    <row r="3919" spans="1:4" x14ac:dyDescent="0.25">
      <c r="A3919" s="49">
        <v>89658</v>
      </c>
      <c r="B3919" s="49" t="s">
        <v>4243</v>
      </c>
      <c r="C3919" s="49" t="s">
        <v>429</v>
      </c>
      <c r="D3919" s="50">
        <v>9.5299999999999994</v>
      </c>
    </row>
    <row r="3920" spans="1:4" x14ac:dyDescent="0.25">
      <c r="A3920" s="46">
        <v>89659</v>
      </c>
      <c r="B3920" s="46" t="s">
        <v>4244</v>
      </c>
      <c r="C3920" s="46" t="s">
        <v>429</v>
      </c>
      <c r="D3920" s="48">
        <v>16.84</v>
      </c>
    </row>
    <row r="3921" spans="1:4" x14ac:dyDescent="0.25">
      <c r="A3921" s="49">
        <v>89660</v>
      </c>
      <c r="B3921" s="49" t="s">
        <v>4245</v>
      </c>
      <c r="C3921" s="49" t="s">
        <v>429</v>
      </c>
      <c r="D3921" s="50">
        <v>9.69</v>
      </c>
    </row>
    <row r="3922" spans="1:4" x14ac:dyDescent="0.25">
      <c r="A3922" s="46">
        <v>89661</v>
      </c>
      <c r="B3922" s="46" t="s">
        <v>4246</v>
      </c>
      <c r="C3922" s="46" t="s">
        <v>429</v>
      </c>
      <c r="D3922" s="48">
        <v>22.85</v>
      </c>
    </row>
    <row r="3923" spans="1:4" x14ac:dyDescent="0.25">
      <c r="A3923" s="49">
        <v>89662</v>
      </c>
      <c r="B3923" s="49" t="s">
        <v>4247</v>
      </c>
      <c r="C3923" s="49" t="s">
        <v>429</v>
      </c>
      <c r="D3923" s="50">
        <v>29.99</v>
      </c>
    </row>
    <row r="3924" spans="1:4" x14ac:dyDescent="0.25">
      <c r="A3924" s="46">
        <v>89663</v>
      </c>
      <c r="B3924" s="46" t="s">
        <v>4248</v>
      </c>
      <c r="C3924" s="46" t="s">
        <v>429</v>
      </c>
      <c r="D3924" s="48">
        <v>29.02</v>
      </c>
    </row>
    <row r="3925" spans="1:4" x14ac:dyDescent="0.25">
      <c r="A3925" s="49">
        <v>89664</v>
      </c>
      <c r="B3925" s="49" t="s">
        <v>4249</v>
      </c>
      <c r="C3925" s="49" t="s">
        <v>429</v>
      </c>
      <c r="D3925" s="50">
        <v>16.78</v>
      </c>
    </row>
    <row r="3926" spans="1:4" x14ac:dyDescent="0.25">
      <c r="A3926" s="46">
        <v>89666</v>
      </c>
      <c r="B3926" s="46" t="s">
        <v>4250</v>
      </c>
      <c r="C3926" s="46" t="s">
        <v>429</v>
      </c>
      <c r="D3926" s="48">
        <v>7.41</v>
      </c>
    </row>
    <row r="3927" spans="1:4" x14ac:dyDescent="0.25">
      <c r="A3927" s="49">
        <v>89667</v>
      </c>
      <c r="B3927" s="49" t="s">
        <v>4251</v>
      </c>
      <c r="C3927" s="49" t="s">
        <v>429</v>
      </c>
      <c r="D3927" s="50">
        <v>42.45</v>
      </c>
    </row>
    <row r="3928" spans="1:4" x14ac:dyDescent="0.25">
      <c r="A3928" s="46">
        <v>89668</v>
      </c>
      <c r="B3928" s="46" t="s">
        <v>4252</v>
      </c>
      <c r="C3928" s="46" t="s">
        <v>429</v>
      </c>
      <c r="D3928" s="48">
        <v>28.34</v>
      </c>
    </row>
    <row r="3929" spans="1:4" x14ac:dyDescent="0.25">
      <c r="A3929" s="49">
        <v>89669</v>
      </c>
      <c r="B3929" s="49" t="s">
        <v>4253</v>
      </c>
      <c r="C3929" s="49" t="s">
        <v>429</v>
      </c>
      <c r="D3929" s="50">
        <v>32.5</v>
      </c>
    </row>
    <row r="3930" spans="1:4" x14ac:dyDescent="0.25">
      <c r="A3930" s="46">
        <v>89670</v>
      </c>
      <c r="B3930" s="46" t="s">
        <v>4254</v>
      </c>
      <c r="C3930" s="46" t="s">
        <v>429</v>
      </c>
      <c r="D3930" s="48">
        <v>14.13</v>
      </c>
    </row>
    <row r="3931" spans="1:4" x14ac:dyDescent="0.25">
      <c r="A3931" s="49">
        <v>89671</v>
      </c>
      <c r="B3931" s="49" t="s">
        <v>4255</v>
      </c>
      <c r="C3931" s="49" t="s">
        <v>429</v>
      </c>
      <c r="D3931" s="50">
        <v>43.34</v>
      </c>
    </row>
    <row r="3932" spans="1:4" x14ac:dyDescent="0.25">
      <c r="A3932" s="46">
        <v>89672</v>
      </c>
      <c r="B3932" s="46" t="s">
        <v>4256</v>
      </c>
      <c r="C3932" s="46" t="s">
        <v>429</v>
      </c>
      <c r="D3932" s="48">
        <v>23.23</v>
      </c>
    </row>
    <row r="3933" spans="1:4" x14ac:dyDescent="0.25">
      <c r="A3933" s="49">
        <v>89673</v>
      </c>
      <c r="B3933" s="49" t="s">
        <v>4257</v>
      </c>
      <c r="C3933" s="49" t="s">
        <v>429</v>
      </c>
      <c r="D3933" s="50">
        <v>34.32</v>
      </c>
    </row>
    <row r="3934" spans="1:4" x14ac:dyDescent="0.25">
      <c r="A3934" s="46">
        <v>89674</v>
      </c>
      <c r="B3934" s="46" t="s">
        <v>4258</v>
      </c>
      <c r="C3934" s="46" t="s">
        <v>429</v>
      </c>
      <c r="D3934" s="48">
        <v>29.8</v>
      </c>
    </row>
    <row r="3935" spans="1:4" x14ac:dyDescent="0.25">
      <c r="A3935" s="49">
        <v>89675</v>
      </c>
      <c r="B3935" s="49" t="s">
        <v>4259</v>
      </c>
      <c r="C3935" s="49" t="s">
        <v>429</v>
      </c>
      <c r="D3935" s="50">
        <v>69.55</v>
      </c>
    </row>
    <row r="3936" spans="1:4" x14ac:dyDescent="0.25">
      <c r="A3936" s="46">
        <v>89676</v>
      </c>
      <c r="B3936" s="46" t="s">
        <v>4260</v>
      </c>
      <c r="C3936" s="46" t="s">
        <v>429</v>
      </c>
      <c r="D3936" s="48">
        <v>35.659999999999997</v>
      </c>
    </row>
    <row r="3937" spans="1:4" x14ac:dyDescent="0.25">
      <c r="A3937" s="49">
        <v>89677</v>
      </c>
      <c r="B3937" s="49" t="s">
        <v>4261</v>
      </c>
      <c r="C3937" s="49" t="s">
        <v>429</v>
      </c>
      <c r="D3937" s="50">
        <v>75.12</v>
      </c>
    </row>
    <row r="3938" spans="1:4" x14ac:dyDescent="0.25">
      <c r="A3938" s="46">
        <v>89678</v>
      </c>
      <c r="B3938" s="46" t="s">
        <v>4262</v>
      </c>
      <c r="C3938" s="46" t="s">
        <v>429</v>
      </c>
      <c r="D3938" s="48">
        <v>12.03</v>
      </c>
    </row>
    <row r="3939" spans="1:4" x14ac:dyDescent="0.25">
      <c r="A3939" s="49">
        <v>89679</v>
      </c>
      <c r="B3939" s="49" t="s">
        <v>4263</v>
      </c>
      <c r="C3939" s="49" t="s">
        <v>429</v>
      </c>
      <c r="D3939" s="50">
        <v>119.03</v>
      </c>
    </row>
    <row r="3940" spans="1:4" x14ac:dyDescent="0.25">
      <c r="A3940" s="46">
        <v>89680</v>
      </c>
      <c r="B3940" s="46" t="s">
        <v>4264</v>
      </c>
      <c r="C3940" s="46" t="s">
        <v>429</v>
      </c>
      <c r="D3940" s="48">
        <v>22.29</v>
      </c>
    </row>
    <row r="3941" spans="1:4" x14ac:dyDescent="0.25">
      <c r="A3941" s="49">
        <v>89681</v>
      </c>
      <c r="B3941" s="49" t="s">
        <v>4265</v>
      </c>
      <c r="C3941" s="49" t="s">
        <v>429</v>
      </c>
      <c r="D3941" s="50">
        <v>86.81</v>
      </c>
    </row>
    <row r="3942" spans="1:4" x14ac:dyDescent="0.25">
      <c r="A3942" s="46">
        <v>89682</v>
      </c>
      <c r="B3942" s="46" t="s">
        <v>4266</v>
      </c>
      <c r="C3942" s="46" t="s">
        <v>429</v>
      </c>
      <c r="D3942" s="48">
        <v>30.87</v>
      </c>
    </row>
    <row r="3943" spans="1:4" x14ac:dyDescent="0.25">
      <c r="A3943" s="49">
        <v>89683</v>
      </c>
      <c r="B3943" s="49" t="s">
        <v>4267</v>
      </c>
      <c r="C3943" s="49" t="s">
        <v>429</v>
      </c>
      <c r="D3943" s="50">
        <v>274.52</v>
      </c>
    </row>
    <row r="3944" spans="1:4" x14ac:dyDescent="0.25">
      <c r="A3944" s="46">
        <v>89684</v>
      </c>
      <c r="B3944" s="46" t="s">
        <v>4268</v>
      </c>
      <c r="C3944" s="46" t="s">
        <v>429</v>
      </c>
      <c r="D3944" s="48">
        <v>43.16</v>
      </c>
    </row>
    <row r="3945" spans="1:4" x14ac:dyDescent="0.25">
      <c r="A3945" s="49">
        <v>89685</v>
      </c>
      <c r="B3945" s="49" t="s">
        <v>4269</v>
      </c>
      <c r="C3945" s="49" t="s">
        <v>429</v>
      </c>
      <c r="D3945" s="50">
        <v>59.03</v>
      </c>
    </row>
    <row r="3946" spans="1:4" x14ac:dyDescent="0.25">
      <c r="A3946" s="46">
        <v>89686</v>
      </c>
      <c r="B3946" s="46" t="s">
        <v>4270</v>
      </c>
      <c r="C3946" s="46" t="s">
        <v>429</v>
      </c>
      <c r="D3946" s="48">
        <v>54.51</v>
      </c>
    </row>
    <row r="3947" spans="1:4" x14ac:dyDescent="0.25">
      <c r="A3947" s="49">
        <v>89687</v>
      </c>
      <c r="B3947" s="49" t="s">
        <v>4271</v>
      </c>
      <c r="C3947" s="49" t="s">
        <v>429</v>
      </c>
      <c r="D3947" s="50">
        <v>50.72</v>
      </c>
    </row>
    <row r="3948" spans="1:4" x14ac:dyDescent="0.25">
      <c r="A3948" s="46">
        <v>89689</v>
      </c>
      <c r="B3948" s="46" t="s">
        <v>4272</v>
      </c>
      <c r="C3948" s="46" t="s">
        <v>429</v>
      </c>
      <c r="D3948" s="48">
        <v>36.58</v>
      </c>
    </row>
    <row r="3949" spans="1:4" x14ac:dyDescent="0.25">
      <c r="A3949" s="49">
        <v>89690</v>
      </c>
      <c r="B3949" s="49" t="s">
        <v>4273</v>
      </c>
      <c r="C3949" s="49" t="s">
        <v>429</v>
      </c>
      <c r="D3949" s="50">
        <v>86.56</v>
      </c>
    </row>
    <row r="3950" spans="1:4" x14ac:dyDescent="0.25">
      <c r="A3950" s="46">
        <v>89691</v>
      </c>
      <c r="B3950" s="46" t="s">
        <v>4274</v>
      </c>
      <c r="C3950" s="46" t="s">
        <v>429</v>
      </c>
      <c r="D3950" s="48">
        <v>13.37</v>
      </c>
    </row>
    <row r="3951" spans="1:4" x14ac:dyDescent="0.25">
      <c r="A3951" s="49">
        <v>89692</v>
      </c>
      <c r="B3951" s="49" t="s">
        <v>4275</v>
      </c>
      <c r="C3951" s="49" t="s">
        <v>429</v>
      </c>
      <c r="D3951" s="50">
        <v>98.38</v>
      </c>
    </row>
    <row r="3952" spans="1:4" x14ac:dyDescent="0.25">
      <c r="A3952" s="46">
        <v>89693</v>
      </c>
      <c r="B3952" s="46" t="s">
        <v>4276</v>
      </c>
      <c r="C3952" s="46" t="s">
        <v>429</v>
      </c>
      <c r="D3952" s="48">
        <v>76.09</v>
      </c>
    </row>
    <row r="3953" spans="1:4" x14ac:dyDescent="0.25">
      <c r="A3953" s="49">
        <v>89694</v>
      </c>
      <c r="B3953" s="49" t="s">
        <v>4277</v>
      </c>
      <c r="C3953" s="49" t="s">
        <v>429</v>
      </c>
      <c r="D3953" s="50">
        <v>19.59</v>
      </c>
    </row>
    <row r="3954" spans="1:4" x14ac:dyDescent="0.25">
      <c r="A3954" s="46">
        <v>89695</v>
      </c>
      <c r="B3954" s="46" t="s">
        <v>4278</v>
      </c>
      <c r="C3954" s="46" t="s">
        <v>429</v>
      </c>
      <c r="D3954" s="48">
        <v>16.72</v>
      </c>
    </row>
    <row r="3955" spans="1:4" x14ac:dyDescent="0.25">
      <c r="A3955" s="49">
        <v>89696</v>
      </c>
      <c r="B3955" s="49" t="s">
        <v>4279</v>
      </c>
      <c r="C3955" s="49" t="s">
        <v>429</v>
      </c>
      <c r="D3955" s="50">
        <v>81.44</v>
      </c>
    </row>
    <row r="3956" spans="1:4" x14ac:dyDescent="0.25">
      <c r="A3956" s="46">
        <v>89697</v>
      </c>
      <c r="B3956" s="46" t="s">
        <v>4280</v>
      </c>
      <c r="C3956" s="46" t="s">
        <v>429</v>
      </c>
      <c r="D3956" s="48">
        <v>17.579999999999998</v>
      </c>
    </row>
    <row r="3957" spans="1:4" x14ac:dyDescent="0.25">
      <c r="A3957" s="49">
        <v>89698</v>
      </c>
      <c r="B3957" s="49" t="s">
        <v>4281</v>
      </c>
      <c r="C3957" s="49" t="s">
        <v>429</v>
      </c>
      <c r="D3957" s="50">
        <v>256.42</v>
      </c>
    </row>
    <row r="3958" spans="1:4" x14ac:dyDescent="0.25">
      <c r="A3958" s="46">
        <v>89699</v>
      </c>
      <c r="B3958" s="46" t="s">
        <v>4282</v>
      </c>
      <c r="C3958" s="46" t="s">
        <v>429</v>
      </c>
      <c r="D3958" s="48">
        <v>193.56</v>
      </c>
    </row>
    <row r="3959" spans="1:4" x14ac:dyDescent="0.25">
      <c r="A3959" s="49">
        <v>89700</v>
      </c>
      <c r="B3959" s="49" t="s">
        <v>4283</v>
      </c>
      <c r="C3959" s="49" t="s">
        <v>429</v>
      </c>
      <c r="D3959" s="50">
        <v>22.48</v>
      </c>
    </row>
    <row r="3960" spans="1:4" x14ac:dyDescent="0.25">
      <c r="A3960" s="46">
        <v>89701</v>
      </c>
      <c r="B3960" s="46" t="s">
        <v>4284</v>
      </c>
      <c r="C3960" s="46" t="s">
        <v>429</v>
      </c>
      <c r="D3960" s="48">
        <v>189.2</v>
      </c>
    </row>
    <row r="3961" spans="1:4" x14ac:dyDescent="0.25">
      <c r="A3961" s="49">
        <v>89702</v>
      </c>
      <c r="B3961" s="49" t="s">
        <v>4285</v>
      </c>
      <c r="C3961" s="49" t="s">
        <v>429</v>
      </c>
      <c r="D3961" s="50">
        <v>21.65</v>
      </c>
    </row>
    <row r="3962" spans="1:4" x14ac:dyDescent="0.25">
      <c r="A3962" s="46">
        <v>89703</v>
      </c>
      <c r="B3962" s="46" t="s">
        <v>4286</v>
      </c>
      <c r="C3962" s="46" t="s">
        <v>429</v>
      </c>
      <c r="D3962" s="48">
        <v>46.2</v>
      </c>
    </row>
    <row r="3963" spans="1:4" x14ac:dyDescent="0.25">
      <c r="A3963" s="49">
        <v>89704</v>
      </c>
      <c r="B3963" s="49" t="s">
        <v>4287</v>
      </c>
      <c r="C3963" s="49" t="s">
        <v>429</v>
      </c>
      <c r="D3963" s="50">
        <v>146.18</v>
      </c>
    </row>
    <row r="3964" spans="1:4" x14ac:dyDescent="0.25">
      <c r="A3964" s="46">
        <v>89705</v>
      </c>
      <c r="B3964" s="46" t="s">
        <v>4288</v>
      </c>
      <c r="C3964" s="46" t="s">
        <v>429</v>
      </c>
      <c r="D3964" s="48">
        <v>25.32</v>
      </c>
    </row>
    <row r="3965" spans="1:4" x14ac:dyDescent="0.25">
      <c r="A3965" s="49">
        <v>89706</v>
      </c>
      <c r="B3965" s="49" t="s">
        <v>4289</v>
      </c>
      <c r="C3965" s="49" t="s">
        <v>429</v>
      </c>
      <c r="D3965" s="50">
        <v>54.91</v>
      </c>
    </row>
    <row r="3966" spans="1:4" x14ac:dyDescent="0.25">
      <c r="A3966" s="46">
        <v>89718</v>
      </c>
      <c r="B3966" s="46" t="s">
        <v>4290</v>
      </c>
      <c r="C3966" s="46" t="s">
        <v>36</v>
      </c>
      <c r="D3966" s="48">
        <v>51.52</v>
      </c>
    </row>
    <row r="3967" spans="1:4" x14ac:dyDescent="0.25">
      <c r="A3967" s="49">
        <v>89719</v>
      </c>
      <c r="B3967" s="49" t="s">
        <v>4291</v>
      </c>
      <c r="C3967" s="49" t="s">
        <v>429</v>
      </c>
      <c r="D3967" s="50">
        <v>12.78</v>
      </c>
    </row>
    <row r="3968" spans="1:4" x14ac:dyDescent="0.25">
      <c r="A3968" s="46">
        <v>89720</v>
      </c>
      <c r="B3968" s="46" t="s">
        <v>4292</v>
      </c>
      <c r="C3968" s="46" t="s">
        <v>429</v>
      </c>
      <c r="D3968" s="48">
        <v>14.31</v>
      </c>
    </row>
    <row r="3969" spans="1:4" x14ac:dyDescent="0.25">
      <c r="A3969" s="49">
        <v>89721</v>
      </c>
      <c r="B3969" s="49" t="s">
        <v>4293</v>
      </c>
      <c r="C3969" s="49" t="s">
        <v>429</v>
      </c>
      <c r="D3969" s="50">
        <v>15.52</v>
      </c>
    </row>
    <row r="3970" spans="1:4" x14ac:dyDescent="0.25">
      <c r="A3970" s="46">
        <v>89723</v>
      </c>
      <c r="B3970" s="46" t="s">
        <v>4294</v>
      </c>
      <c r="C3970" s="46" t="s">
        <v>429</v>
      </c>
      <c r="D3970" s="48">
        <v>19.47</v>
      </c>
    </row>
    <row r="3971" spans="1:4" x14ac:dyDescent="0.25">
      <c r="A3971" s="49">
        <v>89724</v>
      </c>
      <c r="B3971" s="49" t="s">
        <v>4295</v>
      </c>
      <c r="C3971" s="49" t="s">
        <v>429</v>
      </c>
      <c r="D3971" s="50">
        <v>9.7899999999999991</v>
      </c>
    </row>
    <row r="3972" spans="1:4" x14ac:dyDescent="0.25">
      <c r="A3972" s="46">
        <v>89725</v>
      </c>
      <c r="B3972" s="46" t="s">
        <v>4296</v>
      </c>
      <c r="C3972" s="46" t="s">
        <v>429</v>
      </c>
      <c r="D3972" s="48">
        <v>18.84</v>
      </c>
    </row>
    <row r="3973" spans="1:4" x14ac:dyDescent="0.25">
      <c r="A3973" s="49">
        <v>89726</v>
      </c>
      <c r="B3973" s="49" t="s">
        <v>4297</v>
      </c>
      <c r="C3973" s="49" t="s">
        <v>429</v>
      </c>
      <c r="D3973" s="50">
        <v>10.02</v>
      </c>
    </row>
    <row r="3974" spans="1:4" x14ac:dyDescent="0.25">
      <c r="A3974" s="46">
        <v>89727</v>
      </c>
      <c r="B3974" s="46" t="s">
        <v>4298</v>
      </c>
      <c r="C3974" s="46" t="s">
        <v>429</v>
      </c>
      <c r="D3974" s="48">
        <v>23.6</v>
      </c>
    </row>
    <row r="3975" spans="1:4" x14ac:dyDescent="0.25">
      <c r="A3975" s="49">
        <v>89728</v>
      </c>
      <c r="B3975" s="49" t="s">
        <v>4299</v>
      </c>
      <c r="C3975" s="49" t="s">
        <v>429</v>
      </c>
      <c r="D3975" s="50">
        <v>12.72</v>
      </c>
    </row>
    <row r="3976" spans="1:4" x14ac:dyDescent="0.25">
      <c r="A3976" s="46">
        <v>89729</v>
      </c>
      <c r="B3976" s="46" t="s">
        <v>4300</v>
      </c>
      <c r="C3976" s="46" t="s">
        <v>429</v>
      </c>
      <c r="D3976" s="48">
        <v>28.78</v>
      </c>
    </row>
    <row r="3977" spans="1:4" x14ac:dyDescent="0.25">
      <c r="A3977" s="49">
        <v>89730</v>
      </c>
      <c r="B3977" s="49" t="s">
        <v>4301</v>
      </c>
      <c r="C3977" s="49" t="s">
        <v>429</v>
      </c>
      <c r="D3977" s="50">
        <v>14.63</v>
      </c>
    </row>
    <row r="3978" spans="1:4" x14ac:dyDescent="0.25">
      <c r="A3978" s="46">
        <v>89731</v>
      </c>
      <c r="B3978" s="46" t="s">
        <v>4302</v>
      </c>
      <c r="C3978" s="46" t="s">
        <v>429</v>
      </c>
      <c r="D3978" s="48">
        <v>14.12</v>
      </c>
    </row>
    <row r="3979" spans="1:4" x14ac:dyDescent="0.25">
      <c r="A3979" s="49">
        <v>89732</v>
      </c>
      <c r="B3979" s="49" t="s">
        <v>4303</v>
      </c>
      <c r="C3979" s="49" t="s">
        <v>429</v>
      </c>
      <c r="D3979" s="50">
        <v>14.85</v>
      </c>
    </row>
    <row r="3980" spans="1:4" x14ac:dyDescent="0.25">
      <c r="A3980" s="46">
        <v>89733</v>
      </c>
      <c r="B3980" s="46" t="s">
        <v>4304</v>
      </c>
      <c r="C3980" s="46" t="s">
        <v>429</v>
      </c>
      <c r="D3980" s="48">
        <v>22.61</v>
      </c>
    </row>
    <row r="3981" spans="1:4" x14ac:dyDescent="0.25">
      <c r="A3981" s="49">
        <v>89734</v>
      </c>
      <c r="B3981" s="49" t="s">
        <v>4305</v>
      </c>
      <c r="C3981" s="49" t="s">
        <v>429</v>
      </c>
      <c r="D3981" s="50">
        <v>27.22</v>
      </c>
    </row>
    <row r="3982" spans="1:4" x14ac:dyDescent="0.25">
      <c r="A3982" s="46">
        <v>89735</v>
      </c>
      <c r="B3982" s="46" t="s">
        <v>4306</v>
      </c>
      <c r="C3982" s="46" t="s">
        <v>429</v>
      </c>
      <c r="D3982" s="48">
        <v>24.8</v>
      </c>
    </row>
    <row r="3983" spans="1:4" x14ac:dyDescent="0.25">
      <c r="A3983" s="49">
        <v>89736</v>
      </c>
      <c r="B3983" s="49" t="s">
        <v>4307</v>
      </c>
      <c r="C3983" s="49" t="s">
        <v>429</v>
      </c>
      <c r="D3983" s="50">
        <v>9.1</v>
      </c>
    </row>
    <row r="3984" spans="1:4" x14ac:dyDescent="0.25">
      <c r="A3984" s="46">
        <v>89737</v>
      </c>
      <c r="B3984" s="46" t="s">
        <v>4308</v>
      </c>
      <c r="C3984" s="46" t="s">
        <v>429</v>
      </c>
      <c r="D3984" s="48">
        <v>21.63</v>
      </c>
    </row>
    <row r="3985" spans="1:4" x14ac:dyDescent="0.25">
      <c r="A3985" s="49">
        <v>89738</v>
      </c>
      <c r="B3985" s="49" t="s">
        <v>4309</v>
      </c>
      <c r="C3985" s="49" t="s">
        <v>429</v>
      </c>
      <c r="D3985" s="50">
        <v>16.41</v>
      </c>
    </row>
    <row r="3986" spans="1:4" x14ac:dyDescent="0.25">
      <c r="A3986" s="46">
        <v>89739</v>
      </c>
      <c r="B3986" s="46" t="s">
        <v>4310</v>
      </c>
      <c r="C3986" s="46" t="s">
        <v>429</v>
      </c>
      <c r="D3986" s="48">
        <v>22.61</v>
      </c>
    </row>
    <row r="3987" spans="1:4" x14ac:dyDescent="0.25">
      <c r="A3987" s="49">
        <v>89740</v>
      </c>
      <c r="B3987" s="49" t="s">
        <v>4311</v>
      </c>
      <c r="C3987" s="49" t="s">
        <v>429</v>
      </c>
      <c r="D3987" s="50">
        <v>9.23</v>
      </c>
    </row>
    <row r="3988" spans="1:4" x14ac:dyDescent="0.25">
      <c r="A3988" s="46">
        <v>89741</v>
      </c>
      <c r="B3988" s="46" t="s">
        <v>4312</v>
      </c>
      <c r="C3988" s="46" t="s">
        <v>429</v>
      </c>
      <c r="D3988" s="48">
        <v>22.42</v>
      </c>
    </row>
    <row r="3989" spans="1:4" x14ac:dyDescent="0.25">
      <c r="A3989" s="49">
        <v>89742</v>
      </c>
      <c r="B3989" s="49" t="s">
        <v>4313</v>
      </c>
      <c r="C3989" s="49" t="s">
        <v>429</v>
      </c>
      <c r="D3989" s="50">
        <v>38.770000000000003</v>
      </c>
    </row>
    <row r="3990" spans="1:4" x14ac:dyDescent="0.25">
      <c r="A3990" s="46">
        <v>89743</v>
      </c>
      <c r="B3990" s="46" t="s">
        <v>4314</v>
      </c>
      <c r="C3990" s="46" t="s">
        <v>429</v>
      </c>
      <c r="D3990" s="48">
        <v>59.43</v>
      </c>
    </row>
    <row r="3991" spans="1:4" x14ac:dyDescent="0.25">
      <c r="A3991" s="49">
        <v>89744</v>
      </c>
      <c r="B3991" s="49" t="s">
        <v>4315</v>
      </c>
      <c r="C3991" s="49" t="s">
        <v>429</v>
      </c>
      <c r="D3991" s="50">
        <v>26.5</v>
      </c>
    </row>
    <row r="3992" spans="1:4" x14ac:dyDescent="0.25">
      <c r="A3992" s="46">
        <v>89746</v>
      </c>
      <c r="B3992" s="46" t="s">
        <v>4316</v>
      </c>
      <c r="C3992" s="46" t="s">
        <v>429</v>
      </c>
      <c r="D3992" s="48">
        <v>27.34</v>
      </c>
    </row>
    <row r="3993" spans="1:4" x14ac:dyDescent="0.25">
      <c r="A3993" s="49">
        <v>89747</v>
      </c>
      <c r="B3993" s="49" t="s">
        <v>4317</v>
      </c>
      <c r="C3993" s="49" t="s">
        <v>429</v>
      </c>
      <c r="D3993" s="50">
        <v>28.59</v>
      </c>
    </row>
    <row r="3994" spans="1:4" x14ac:dyDescent="0.25">
      <c r="A3994" s="46">
        <v>89748</v>
      </c>
      <c r="B3994" s="46" t="s">
        <v>4318</v>
      </c>
      <c r="C3994" s="46" t="s">
        <v>429</v>
      </c>
      <c r="D3994" s="48">
        <v>41.59</v>
      </c>
    </row>
    <row r="3995" spans="1:4" x14ac:dyDescent="0.25">
      <c r="A3995" s="49">
        <v>89749</v>
      </c>
      <c r="B3995" s="49" t="s">
        <v>4319</v>
      </c>
      <c r="C3995" s="49" t="s">
        <v>429</v>
      </c>
      <c r="D3995" s="50">
        <v>16.350000000000001</v>
      </c>
    </row>
    <row r="3996" spans="1:4" x14ac:dyDescent="0.25">
      <c r="A3996" s="46">
        <v>89750</v>
      </c>
      <c r="B3996" s="46" t="s">
        <v>4320</v>
      </c>
      <c r="C3996" s="46" t="s">
        <v>429</v>
      </c>
      <c r="D3996" s="48">
        <v>76.77</v>
      </c>
    </row>
    <row r="3997" spans="1:4" x14ac:dyDescent="0.25">
      <c r="A3997" s="49">
        <v>89752</v>
      </c>
      <c r="B3997" s="49" t="s">
        <v>4321</v>
      </c>
      <c r="C3997" s="49" t="s">
        <v>429</v>
      </c>
      <c r="D3997" s="50">
        <v>7.42</v>
      </c>
    </row>
    <row r="3998" spans="1:4" x14ac:dyDescent="0.25">
      <c r="A3998" s="46">
        <v>89753</v>
      </c>
      <c r="B3998" s="46" t="s">
        <v>4322</v>
      </c>
      <c r="C3998" s="46" t="s">
        <v>429</v>
      </c>
      <c r="D3998" s="48">
        <v>8.98</v>
      </c>
    </row>
    <row r="3999" spans="1:4" x14ac:dyDescent="0.25">
      <c r="A3999" s="49">
        <v>89754</v>
      </c>
      <c r="B3999" s="49" t="s">
        <v>4323</v>
      </c>
      <c r="C3999" s="49" t="s">
        <v>429</v>
      </c>
      <c r="D3999" s="50">
        <v>20.32</v>
      </c>
    </row>
    <row r="4000" spans="1:4" x14ac:dyDescent="0.25">
      <c r="A4000" s="46">
        <v>89755</v>
      </c>
      <c r="B4000" s="46" t="s">
        <v>4324</v>
      </c>
      <c r="C4000" s="46" t="s">
        <v>429</v>
      </c>
      <c r="D4000" s="48">
        <v>13.62</v>
      </c>
    </row>
    <row r="4001" spans="1:4" x14ac:dyDescent="0.25">
      <c r="A4001" s="49">
        <v>89756</v>
      </c>
      <c r="B4001" s="49" t="s">
        <v>4325</v>
      </c>
      <c r="C4001" s="49" t="s">
        <v>429</v>
      </c>
      <c r="D4001" s="50">
        <v>22.72</v>
      </c>
    </row>
    <row r="4002" spans="1:4" x14ac:dyDescent="0.25">
      <c r="A4002" s="46">
        <v>89757</v>
      </c>
      <c r="B4002" s="46" t="s">
        <v>4326</v>
      </c>
      <c r="C4002" s="46" t="s">
        <v>429</v>
      </c>
      <c r="D4002" s="48">
        <v>29.29</v>
      </c>
    </row>
    <row r="4003" spans="1:4" x14ac:dyDescent="0.25">
      <c r="A4003" s="49">
        <v>89758</v>
      </c>
      <c r="B4003" s="49" t="s">
        <v>4327</v>
      </c>
      <c r="C4003" s="49" t="s">
        <v>429</v>
      </c>
      <c r="D4003" s="50">
        <v>35.69</v>
      </c>
    </row>
    <row r="4004" spans="1:4" x14ac:dyDescent="0.25">
      <c r="A4004" s="46">
        <v>89759</v>
      </c>
      <c r="B4004" s="46" t="s">
        <v>4328</v>
      </c>
      <c r="C4004" s="46" t="s">
        <v>429</v>
      </c>
      <c r="D4004" s="48">
        <v>11.56</v>
      </c>
    </row>
    <row r="4005" spans="1:4" x14ac:dyDescent="0.25">
      <c r="A4005" s="49">
        <v>89760</v>
      </c>
      <c r="B4005" s="49" t="s">
        <v>4329</v>
      </c>
      <c r="C4005" s="49" t="s">
        <v>429</v>
      </c>
      <c r="D4005" s="50">
        <v>21.69</v>
      </c>
    </row>
    <row r="4006" spans="1:4" x14ac:dyDescent="0.25">
      <c r="A4006" s="46">
        <v>89761</v>
      </c>
      <c r="B4006" s="46" t="s">
        <v>4330</v>
      </c>
      <c r="C4006" s="46" t="s">
        <v>429</v>
      </c>
      <c r="D4006" s="48">
        <v>30.27</v>
      </c>
    </row>
    <row r="4007" spans="1:4" x14ac:dyDescent="0.25">
      <c r="A4007" s="49">
        <v>89762</v>
      </c>
      <c r="B4007" s="49" t="s">
        <v>4331</v>
      </c>
      <c r="C4007" s="49" t="s">
        <v>429</v>
      </c>
      <c r="D4007" s="50">
        <v>42.56</v>
      </c>
    </row>
    <row r="4008" spans="1:4" x14ac:dyDescent="0.25">
      <c r="A4008" s="46">
        <v>89763</v>
      </c>
      <c r="B4008" s="46" t="s">
        <v>4332</v>
      </c>
      <c r="C4008" s="46" t="s">
        <v>429</v>
      </c>
      <c r="D4008" s="48">
        <v>53.93</v>
      </c>
    </row>
    <row r="4009" spans="1:4" x14ac:dyDescent="0.25">
      <c r="A4009" s="49">
        <v>89764</v>
      </c>
      <c r="B4009" s="49" t="s">
        <v>4333</v>
      </c>
      <c r="C4009" s="49" t="s">
        <v>429</v>
      </c>
      <c r="D4009" s="50">
        <v>36.020000000000003</v>
      </c>
    </row>
    <row r="4010" spans="1:4" x14ac:dyDescent="0.25">
      <c r="A4010" s="46">
        <v>89765</v>
      </c>
      <c r="B4010" s="46" t="s">
        <v>4334</v>
      </c>
      <c r="C4010" s="46" t="s">
        <v>429</v>
      </c>
      <c r="D4010" s="48">
        <v>16.71</v>
      </c>
    </row>
    <row r="4011" spans="1:4" x14ac:dyDescent="0.25">
      <c r="A4011" s="49">
        <v>89767</v>
      </c>
      <c r="B4011" s="49" t="s">
        <v>4335</v>
      </c>
      <c r="C4011" s="49" t="s">
        <v>429</v>
      </c>
      <c r="D4011" s="50">
        <v>20.78</v>
      </c>
    </row>
    <row r="4012" spans="1:4" x14ac:dyDescent="0.25">
      <c r="A4012" s="46">
        <v>89768</v>
      </c>
      <c r="B4012" s="46" t="s">
        <v>4336</v>
      </c>
      <c r="C4012" s="46" t="s">
        <v>429</v>
      </c>
      <c r="D4012" s="48">
        <v>24.3</v>
      </c>
    </row>
    <row r="4013" spans="1:4" x14ac:dyDescent="0.25">
      <c r="A4013" s="49">
        <v>89769</v>
      </c>
      <c r="B4013" s="49" t="s">
        <v>4337</v>
      </c>
      <c r="C4013" s="49" t="s">
        <v>429</v>
      </c>
      <c r="D4013" s="50">
        <v>53.71</v>
      </c>
    </row>
    <row r="4014" spans="1:4" x14ac:dyDescent="0.25">
      <c r="A4014" s="46">
        <v>89772</v>
      </c>
      <c r="B4014" s="46" t="s">
        <v>4338</v>
      </c>
      <c r="C4014" s="46" t="s">
        <v>36</v>
      </c>
      <c r="D4014" s="48">
        <v>85.08</v>
      </c>
    </row>
    <row r="4015" spans="1:4" x14ac:dyDescent="0.25">
      <c r="A4015" s="49">
        <v>89774</v>
      </c>
      <c r="B4015" s="49" t="s">
        <v>4339</v>
      </c>
      <c r="C4015" s="49" t="s">
        <v>429</v>
      </c>
      <c r="D4015" s="50">
        <v>15.28</v>
      </c>
    </row>
    <row r="4016" spans="1:4" x14ac:dyDescent="0.25">
      <c r="A4016" s="46">
        <v>89776</v>
      </c>
      <c r="B4016" s="46" t="s">
        <v>4340</v>
      </c>
      <c r="C4016" s="46" t="s">
        <v>429</v>
      </c>
      <c r="D4016" s="48">
        <v>24.79</v>
      </c>
    </row>
    <row r="4017" spans="1:4" x14ac:dyDescent="0.25">
      <c r="A4017" s="49">
        <v>89777</v>
      </c>
      <c r="B4017" s="49" t="s">
        <v>4341</v>
      </c>
      <c r="C4017" s="49" t="s">
        <v>429</v>
      </c>
      <c r="D4017" s="50">
        <v>25.23</v>
      </c>
    </row>
    <row r="4018" spans="1:4" x14ac:dyDescent="0.25">
      <c r="A4018" s="46">
        <v>89778</v>
      </c>
      <c r="B4018" s="46" t="s">
        <v>4342</v>
      </c>
      <c r="C4018" s="46" t="s">
        <v>429</v>
      </c>
      <c r="D4018" s="48">
        <v>17.62</v>
      </c>
    </row>
    <row r="4019" spans="1:4" x14ac:dyDescent="0.25">
      <c r="A4019" s="49">
        <v>89779</v>
      </c>
      <c r="B4019" s="49" t="s">
        <v>4343</v>
      </c>
      <c r="C4019" s="49" t="s">
        <v>429</v>
      </c>
      <c r="D4019" s="50">
        <v>33.869999999999997</v>
      </c>
    </row>
    <row r="4020" spans="1:4" x14ac:dyDescent="0.25">
      <c r="A4020" s="46">
        <v>89780</v>
      </c>
      <c r="B4020" s="46" t="s">
        <v>4344</v>
      </c>
      <c r="C4020" s="46" t="s">
        <v>429</v>
      </c>
      <c r="D4020" s="48">
        <v>23.67</v>
      </c>
    </row>
    <row r="4021" spans="1:4" x14ac:dyDescent="0.25">
      <c r="A4021" s="49">
        <v>89781</v>
      </c>
      <c r="B4021" s="49" t="s">
        <v>4345</v>
      </c>
      <c r="C4021" s="49" t="s">
        <v>429</v>
      </c>
      <c r="D4021" s="50">
        <v>35.590000000000003</v>
      </c>
    </row>
    <row r="4022" spans="1:4" x14ac:dyDescent="0.25">
      <c r="A4022" s="46">
        <v>89782</v>
      </c>
      <c r="B4022" s="46" t="s">
        <v>4346</v>
      </c>
      <c r="C4022" s="46" t="s">
        <v>429</v>
      </c>
      <c r="D4022" s="48">
        <v>14.28</v>
      </c>
    </row>
    <row r="4023" spans="1:4" x14ac:dyDescent="0.25">
      <c r="A4023" s="49">
        <v>89783</v>
      </c>
      <c r="B4023" s="49" t="s">
        <v>4347</v>
      </c>
      <c r="C4023" s="49" t="s">
        <v>429</v>
      </c>
      <c r="D4023" s="50">
        <v>14.38</v>
      </c>
    </row>
    <row r="4024" spans="1:4" x14ac:dyDescent="0.25">
      <c r="A4024" s="46">
        <v>89784</v>
      </c>
      <c r="B4024" s="46" t="s">
        <v>4348</v>
      </c>
      <c r="C4024" s="46" t="s">
        <v>429</v>
      </c>
      <c r="D4024" s="48">
        <v>23.11</v>
      </c>
    </row>
    <row r="4025" spans="1:4" x14ac:dyDescent="0.25">
      <c r="A4025" s="49">
        <v>89785</v>
      </c>
      <c r="B4025" s="49" t="s">
        <v>4349</v>
      </c>
      <c r="C4025" s="49" t="s">
        <v>429</v>
      </c>
      <c r="D4025" s="50">
        <v>25.46</v>
      </c>
    </row>
    <row r="4026" spans="1:4" x14ac:dyDescent="0.25">
      <c r="A4026" s="46">
        <v>89786</v>
      </c>
      <c r="B4026" s="46" t="s">
        <v>4350</v>
      </c>
      <c r="C4026" s="46" t="s">
        <v>429</v>
      </c>
      <c r="D4026" s="48">
        <v>37.46</v>
      </c>
    </row>
    <row r="4027" spans="1:4" x14ac:dyDescent="0.25">
      <c r="A4027" s="49">
        <v>89787</v>
      </c>
      <c r="B4027" s="49" t="s">
        <v>4351</v>
      </c>
      <c r="C4027" s="49" t="s">
        <v>429</v>
      </c>
      <c r="D4027" s="50">
        <v>35.21</v>
      </c>
    </row>
    <row r="4028" spans="1:4" x14ac:dyDescent="0.25">
      <c r="A4028" s="46">
        <v>89788</v>
      </c>
      <c r="B4028" s="46" t="s">
        <v>4352</v>
      </c>
      <c r="C4028" s="46" t="s">
        <v>429</v>
      </c>
      <c r="D4028" s="48">
        <v>76.41</v>
      </c>
    </row>
    <row r="4029" spans="1:4" x14ac:dyDescent="0.25">
      <c r="A4029" s="49">
        <v>89789</v>
      </c>
      <c r="B4029" s="49" t="s">
        <v>4353</v>
      </c>
      <c r="C4029" s="49" t="s">
        <v>429</v>
      </c>
      <c r="D4029" s="50">
        <v>65.03</v>
      </c>
    </row>
    <row r="4030" spans="1:4" x14ac:dyDescent="0.25">
      <c r="A4030" s="46">
        <v>89790</v>
      </c>
      <c r="B4030" s="46" t="s">
        <v>4354</v>
      </c>
      <c r="C4030" s="46" t="s">
        <v>429</v>
      </c>
      <c r="D4030" s="48">
        <v>151.75</v>
      </c>
    </row>
    <row r="4031" spans="1:4" x14ac:dyDescent="0.25">
      <c r="A4031" s="49">
        <v>89791</v>
      </c>
      <c r="B4031" s="49" t="s">
        <v>4355</v>
      </c>
      <c r="C4031" s="49" t="s">
        <v>429</v>
      </c>
      <c r="D4031" s="50">
        <v>146.6</v>
      </c>
    </row>
    <row r="4032" spans="1:4" x14ac:dyDescent="0.25">
      <c r="A4032" s="46">
        <v>89792</v>
      </c>
      <c r="B4032" s="46" t="s">
        <v>4356</v>
      </c>
      <c r="C4032" s="46" t="s">
        <v>429</v>
      </c>
      <c r="D4032" s="48">
        <v>180.2</v>
      </c>
    </row>
    <row r="4033" spans="1:4" x14ac:dyDescent="0.25">
      <c r="A4033" s="49">
        <v>89793</v>
      </c>
      <c r="B4033" s="49" t="s">
        <v>4357</v>
      </c>
      <c r="C4033" s="49" t="s">
        <v>429</v>
      </c>
      <c r="D4033" s="50">
        <v>212.24</v>
      </c>
    </row>
    <row r="4034" spans="1:4" x14ac:dyDescent="0.25">
      <c r="A4034" s="46">
        <v>89794</v>
      </c>
      <c r="B4034" s="46" t="s">
        <v>4358</v>
      </c>
      <c r="C4034" s="46" t="s">
        <v>429</v>
      </c>
      <c r="D4034" s="48">
        <v>19.36</v>
      </c>
    </row>
    <row r="4035" spans="1:4" x14ac:dyDescent="0.25">
      <c r="A4035" s="49">
        <v>89795</v>
      </c>
      <c r="B4035" s="49" t="s">
        <v>4359</v>
      </c>
      <c r="C4035" s="49" t="s">
        <v>429</v>
      </c>
      <c r="D4035" s="50">
        <v>39.54</v>
      </c>
    </row>
    <row r="4036" spans="1:4" x14ac:dyDescent="0.25">
      <c r="A4036" s="46">
        <v>89796</v>
      </c>
      <c r="B4036" s="46" t="s">
        <v>4360</v>
      </c>
      <c r="C4036" s="46" t="s">
        <v>429</v>
      </c>
      <c r="D4036" s="48">
        <v>41.88</v>
      </c>
    </row>
    <row r="4037" spans="1:4" x14ac:dyDescent="0.25">
      <c r="A4037" s="49">
        <v>89797</v>
      </c>
      <c r="B4037" s="49" t="s">
        <v>4361</v>
      </c>
      <c r="C4037" s="49" t="s">
        <v>429</v>
      </c>
      <c r="D4037" s="50">
        <v>49.95</v>
      </c>
    </row>
    <row r="4038" spans="1:4" x14ac:dyDescent="0.25">
      <c r="A4038" s="46">
        <v>89801</v>
      </c>
      <c r="B4038" s="46" t="s">
        <v>4362</v>
      </c>
      <c r="C4038" s="46" t="s">
        <v>429</v>
      </c>
      <c r="D4038" s="48">
        <v>9.5500000000000007</v>
      </c>
    </row>
    <row r="4039" spans="1:4" x14ac:dyDescent="0.25">
      <c r="A4039" s="49">
        <v>89802</v>
      </c>
      <c r="B4039" s="49" t="s">
        <v>4363</v>
      </c>
      <c r="C4039" s="49" t="s">
        <v>429</v>
      </c>
      <c r="D4039" s="50">
        <v>10.28</v>
      </c>
    </row>
    <row r="4040" spans="1:4" x14ac:dyDescent="0.25">
      <c r="A4040" s="46">
        <v>89803</v>
      </c>
      <c r="B4040" s="46" t="s">
        <v>4364</v>
      </c>
      <c r="C4040" s="46" t="s">
        <v>429</v>
      </c>
      <c r="D4040" s="48">
        <v>18.04</v>
      </c>
    </row>
    <row r="4041" spans="1:4" x14ac:dyDescent="0.25">
      <c r="A4041" s="49">
        <v>89804</v>
      </c>
      <c r="B4041" s="49" t="s">
        <v>4365</v>
      </c>
      <c r="C4041" s="49" t="s">
        <v>429</v>
      </c>
      <c r="D4041" s="50">
        <v>20.23</v>
      </c>
    </row>
    <row r="4042" spans="1:4" x14ac:dyDescent="0.25">
      <c r="A4042" s="46">
        <v>89805</v>
      </c>
      <c r="B4042" s="46" t="s">
        <v>4366</v>
      </c>
      <c r="C4042" s="46" t="s">
        <v>429</v>
      </c>
      <c r="D4042" s="48">
        <v>19.89</v>
      </c>
    </row>
    <row r="4043" spans="1:4" x14ac:dyDescent="0.25">
      <c r="A4043" s="49">
        <v>89806</v>
      </c>
      <c r="B4043" s="49" t="s">
        <v>4367</v>
      </c>
      <c r="C4043" s="49" t="s">
        <v>429</v>
      </c>
      <c r="D4043" s="50">
        <v>20.87</v>
      </c>
    </row>
    <row r="4044" spans="1:4" x14ac:dyDescent="0.25">
      <c r="A4044" s="46">
        <v>89807</v>
      </c>
      <c r="B4044" s="46" t="s">
        <v>4368</v>
      </c>
      <c r="C4044" s="46" t="s">
        <v>429</v>
      </c>
      <c r="D4044" s="48">
        <v>37.03</v>
      </c>
    </row>
    <row r="4045" spans="1:4" x14ac:dyDescent="0.25">
      <c r="A4045" s="49">
        <v>89808</v>
      </c>
      <c r="B4045" s="49" t="s">
        <v>4369</v>
      </c>
      <c r="C4045" s="49" t="s">
        <v>429</v>
      </c>
      <c r="D4045" s="50">
        <v>57.69</v>
      </c>
    </row>
    <row r="4046" spans="1:4" x14ac:dyDescent="0.25">
      <c r="A4046" s="46">
        <v>89809</v>
      </c>
      <c r="B4046" s="46" t="s">
        <v>4370</v>
      </c>
      <c r="C4046" s="46" t="s">
        <v>429</v>
      </c>
      <c r="D4046" s="48">
        <v>27.59</v>
      </c>
    </row>
    <row r="4047" spans="1:4" x14ac:dyDescent="0.25">
      <c r="A4047" s="49">
        <v>89810</v>
      </c>
      <c r="B4047" s="49" t="s">
        <v>4371</v>
      </c>
      <c r="C4047" s="49" t="s">
        <v>429</v>
      </c>
      <c r="D4047" s="50">
        <v>28.43</v>
      </c>
    </row>
    <row r="4048" spans="1:4" x14ac:dyDescent="0.25">
      <c r="A4048" s="46">
        <v>89811</v>
      </c>
      <c r="B4048" s="46" t="s">
        <v>4372</v>
      </c>
      <c r="C4048" s="46" t="s">
        <v>429</v>
      </c>
      <c r="D4048" s="48">
        <v>42.68</v>
      </c>
    </row>
    <row r="4049" spans="1:4" x14ac:dyDescent="0.25">
      <c r="A4049" s="49">
        <v>89812</v>
      </c>
      <c r="B4049" s="49" t="s">
        <v>4373</v>
      </c>
      <c r="C4049" s="49" t="s">
        <v>429</v>
      </c>
      <c r="D4049" s="50">
        <v>77.86</v>
      </c>
    </row>
    <row r="4050" spans="1:4" x14ac:dyDescent="0.25">
      <c r="A4050" s="46">
        <v>89813</v>
      </c>
      <c r="B4050" s="46" t="s">
        <v>4374</v>
      </c>
      <c r="C4050" s="46" t="s">
        <v>429</v>
      </c>
      <c r="D4050" s="48">
        <v>5.85</v>
      </c>
    </row>
    <row r="4051" spans="1:4" x14ac:dyDescent="0.25">
      <c r="A4051" s="49">
        <v>89814</v>
      </c>
      <c r="B4051" s="49" t="s">
        <v>4375</v>
      </c>
      <c r="C4051" s="49" t="s">
        <v>429</v>
      </c>
      <c r="D4051" s="50">
        <v>17.28</v>
      </c>
    </row>
    <row r="4052" spans="1:4" x14ac:dyDescent="0.25">
      <c r="A4052" s="46">
        <v>89815</v>
      </c>
      <c r="B4052" s="46" t="s">
        <v>4376</v>
      </c>
      <c r="C4052" s="46" t="s">
        <v>429</v>
      </c>
      <c r="D4052" s="48">
        <v>27.94</v>
      </c>
    </row>
    <row r="4053" spans="1:4" x14ac:dyDescent="0.25">
      <c r="A4053" s="49">
        <v>89816</v>
      </c>
      <c r="B4053" s="49" t="s">
        <v>4377</v>
      </c>
      <c r="C4053" s="49" t="s">
        <v>429</v>
      </c>
      <c r="D4053" s="50">
        <v>40.229999999999997</v>
      </c>
    </row>
    <row r="4054" spans="1:4" x14ac:dyDescent="0.25">
      <c r="A4054" s="46">
        <v>89817</v>
      </c>
      <c r="B4054" s="46" t="s">
        <v>4378</v>
      </c>
      <c r="C4054" s="46" t="s">
        <v>429</v>
      </c>
      <c r="D4054" s="48">
        <v>14.06</v>
      </c>
    </row>
    <row r="4055" spans="1:4" x14ac:dyDescent="0.25">
      <c r="A4055" s="49">
        <v>89818</v>
      </c>
      <c r="B4055" s="49" t="s">
        <v>4379</v>
      </c>
      <c r="C4055" s="49" t="s">
        <v>429</v>
      </c>
      <c r="D4055" s="50">
        <v>51.64</v>
      </c>
    </row>
    <row r="4056" spans="1:4" x14ac:dyDescent="0.25">
      <c r="A4056" s="46">
        <v>89819</v>
      </c>
      <c r="B4056" s="46" t="s">
        <v>4380</v>
      </c>
      <c r="C4056" s="46" t="s">
        <v>429</v>
      </c>
      <c r="D4056" s="48">
        <v>23.62</v>
      </c>
    </row>
    <row r="4057" spans="1:4" x14ac:dyDescent="0.25">
      <c r="A4057" s="49">
        <v>89821</v>
      </c>
      <c r="B4057" s="49" t="s">
        <v>4381</v>
      </c>
      <c r="C4057" s="49" t="s">
        <v>429</v>
      </c>
      <c r="D4057" s="50">
        <v>18.34</v>
      </c>
    </row>
    <row r="4058" spans="1:4" x14ac:dyDescent="0.25">
      <c r="A4058" s="46">
        <v>89822</v>
      </c>
      <c r="B4058" s="46" t="s">
        <v>4382</v>
      </c>
      <c r="C4058" s="46" t="s">
        <v>429</v>
      </c>
      <c r="D4058" s="48">
        <v>25.23</v>
      </c>
    </row>
    <row r="4059" spans="1:4" x14ac:dyDescent="0.25">
      <c r="A4059" s="49">
        <v>89823</v>
      </c>
      <c r="B4059" s="49" t="s">
        <v>4383</v>
      </c>
      <c r="C4059" s="49" t="s">
        <v>429</v>
      </c>
      <c r="D4059" s="50">
        <v>34.590000000000003</v>
      </c>
    </row>
    <row r="4060" spans="1:4" x14ac:dyDescent="0.25">
      <c r="A4060" s="46">
        <v>89824</v>
      </c>
      <c r="B4060" s="46" t="s">
        <v>4384</v>
      </c>
      <c r="C4060" s="46" t="s">
        <v>429</v>
      </c>
      <c r="D4060" s="48">
        <v>37.85</v>
      </c>
    </row>
    <row r="4061" spans="1:4" x14ac:dyDescent="0.25">
      <c r="A4061" s="49">
        <v>89825</v>
      </c>
      <c r="B4061" s="49" t="s">
        <v>4385</v>
      </c>
      <c r="C4061" s="49" t="s">
        <v>429</v>
      </c>
      <c r="D4061" s="50">
        <v>17.010000000000002</v>
      </c>
    </row>
    <row r="4062" spans="1:4" x14ac:dyDescent="0.25">
      <c r="A4062" s="46">
        <v>89826</v>
      </c>
      <c r="B4062" s="46" t="s">
        <v>4386</v>
      </c>
      <c r="C4062" s="46" t="s">
        <v>429</v>
      </c>
      <c r="D4062" s="48">
        <v>121.48</v>
      </c>
    </row>
    <row r="4063" spans="1:4" x14ac:dyDescent="0.25">
      <c r="A4063" s="49">
        <v>89827</v>
      </c>
      <c r="B4063" s="49" t="s">
        <v>4387</v>
      </c>
      <c r="C4063" s="49" t="s">
        <v>429</v>
      </c>
      <c r="D4063" s="50">
        <v>19.36</v>
      </c>
    </row>
    <row r="4064" spans="1:4" x14ac:dyDescent="0.25">
      <c r="A4064" s="46">
        <v>89828</v>
      </c>
      <c r="B4064" s="46" t="s">
        <v>4388</v>
      </c>
      <c r="C4064" s="46" t="s">
        <v>429</v>
      </c>
      <c r="D4064" s="48">
        <v>58.42</v>
      </c>
    </row>
    <row r="4065" spans="1:4" x14ac:dyDescent="0.25">
      <c r="A4065" s="49">
        <v>89829</v>
      </c>
      <c r="B4065" s="49" t="s">
        <v>4389</v>
      </c>
      <c r="C4065" s="49" t="s">
        <v>429</v>
      </c>
      <c r="D4065" s="50">
        <v>35.130000000000003</v>
      </c>
    </row>
    <row r="4066" spans="1:4" x14ac:dyDescent="0.25">
      <c r="A4066" s="46">
        <v>89830</v>
      </c>
      <c r="B4066" s="46" t="s">
        <v>4390</v>
      </c>
      <c r="C4066" s="46" t="s">
        <v>429</v>
      </c>
      <c r="D4066" s="48">
        <v>37.21</v>
      </c>
    </row>
    <row r="4067" spans="1:4" x14ac:dyDescent="0.25">
      <c r="A4067" s="49">
        <v>89831</v>
      </c>
      <c r="B4067" s="49" t="s">
        <v>4391</v>
      </c>
      <c r="C4067" s="49" t="s">
        <v>429</v>
      </c>
      <c r="D4067" s="50">
        <v>62.32</v>
      </c>
    </row>
    <row r="4068" spans="1:4" x14ac:dyDescent="0.25">
      <c r="A4068" s="46">
        <v>89832</v>
      </c>
      <c r="B4068" s="46" t="s">
        <v>4392</v>
      </c>
      <c r="C4068" s="46" t="s">
        <v>429</v>
      </c>
      <c r="D4068" s="48">
        <v>40.08</v>
      </c>
    </row>
    <row r="4069" spans="1:4" x14ac:dyDescent="0.25">
      <c r="A4069" s="49">
        <v>89833</v>
      </c>
      <c r="B4069" s="49" t="s">
        <v>4393</v>
      </c>
      <c r="C4069" s="49" t="s">
        <v>429</v>
      </c>
      <c r="D4069" s="50">
        <v>43.33</v>
      </c>
    </row>
    <row r="4070" spans="1:4" x14ac:dyDescent="0.25">
      <c r="A4070" s="46">
        <v>89834</v>
      </c>
      <c r="B4070" s="46" t="s">
        <v>4394</v>
      </c>
      <c r="C4070" s="46" t="s">
        <v>429</v>
      </c>
      <c r="D4070" s="48">
        <v>51.4</v>
      </c>
    </row>
    <row r="4071" spans="1:4" x14ac:dyDescent="0.25">
      <c r="A4071" s="49">
        <v>89835</v>
      </c>
      <c r="B4071" s="49" t="s">
        <v>4395</v>
      </c>
      <c r="C4071" s="49" t="s">
        <v>429</v>
      </c>
      <c r="D4071" s="50">
        <v>43.05</v>
      </c>
    </row>
    <row r="4072" spans="1:4" x14ac:dyDescent="0.25">
      <c r="A4072" s="46">
        <v>89836</v>
      </c>
      <c r="B4072" s="46" t="s">
        <v>4396</v>
      </c>
      <c r="C4072" s="46" t="s">
        <v>429</v>
      </c>
      <c r="D4072" s="48">
        <v>190.87</v>
      </c>
    </row>
    <row r="4073" spans="1:4" x14ac:dyDescent="0.25">
      <c r="A4073" s="49">
        <v>89837</v>
      </c>
      <c r="B4073" s="49" t="s">
        <v>4397</v>
      </c>
      <c r="C4073" s="49" t="s">
        <v>429</v>
      </c>
      <c r="D4073" s="50">
        <v>128.35</v>
      </c>
    </row>
    <row r="4074" spans="1:4" x14ac:dyDescent="0.25">
      <c r="A4074" s="46">
        <v>89838</v>
      </c>
      <c r="B4074" s="46" t="s">
        <v>4398</v>
      </c>
      <c r="C4074" s="46" t="s">
        <v>429</v>
      </c>
      <c r="D4074" s="48">
        <v>147.03</v>
      </c>
    </row>
    <row r="4075" spans="1:4" x14ac:dyDescent="0.25">
      <c r="A4075" s="49">
        <v>89839</v>
      </c>
      <c r="B4075" s="49" t="s">
        <v>4399</v>
      </c>
      <c r="C4075" s="49" t="s">
        <v>429</v>
      </c>
      <c r="D4075" s="50">
        <v>166.55</v>
      </c>
    </row>
    <row r="4076" spans="1:4" x14ac:dyDescent="0.25">
      <c r="A4076" s="46">
        <v>89840</v>
      </c>
      <c r="B4076" s="46" t="s">
        <v>4400</v>
      </c>
      <c r="C4076" s="46" t="s">
        <v>429</v>
      </c>
      <c r="D4076" s="48">
        <v>174.11</v>
      </c>
    </row>
    <row r="4077" spans="1:4" x14ac:dyDescent="0.25">
      <c r="A4077" s="49">
        <v>89841</v>
      </c>
      <c r="B4077" s="49" t="s">
        <v>4401</v>
      </c>
      <c r="C4077" s="49" t="s">
        <v>429</v>
      </c>
      <c r="D4077" s="50">
        <v>253.32</v>
      </c>
    </row>
    <row r="4078" spans="1:4" x14ac:dyDescent="0.25">
      <c r="A4078" s="46">
        <v>89842</v>
      </c>
      <c r="B4078" s="46" t="s">
        <v>4402</v>
      </c>
      <c r="C4078" s="46" t="s">
        <v>429</v>
      </c>
      <c r="D4078" s="48">
        <v>49.02</v>
      </c>
    </row>
    <row r="4079" spans="1:4" x14ac:dyDescent="0.25">
      <c r="A4079" s="49">
        <v>89844</v>
      </c>
      <c r="B4079" s="49" t="s">
        <v>4403</v>
      </c>
      <c r="C4079" s="49" t="s">
        <v>429</v>
      </c>
      <c r="D4079" s="50">
        <v>61.66</v>
      </c>
    </row>
    <row r="4080" spans="1:4" x14ac:dyDescent="0.25">
      <c r="A4080" s="46">
        <v>89845</v>
      </c>
      <c r="B4080" s="46" t="s">
        <v>4404</v>
      </c>
      <c r="C4080" s="46" t="s">
        <v>429</v>
      </c>
      <c r="D4080" s="48">
        <v>96.31</v>
      </c>
    </row>
    <row r="4081" spans="1:4" x14ac:dyDescent="0.25">
      <c r="A4081" s="49">
        <v>89846</v>
      </c>
      <c r="B4081" s="49" t="s">
        <v>4405</v>
      </c>
      <c r="C4081" s="49" t="s">
        <v>429</v>
      </c>
      <c r="D4081" s="50">
        <v>204.49</v>
      </c>
    </row>
    <row r="4082" spans="1:4" x14ac:dyDescent="0.25">
      <c r="A4082" s="46">
        <v>89847</v>
      </c>
      <c r="B4082" s="46" t="s">
        <v>4406</v>
      </c>
      <c r="C4082" s="46" t="s">
        <v>429</v>
      </c>
      <c r="D4082" s="48">
        <v>245.36</v>
      </c>
    </row>
    <row r="4083" spans="1:4" x14ac:dyDescent="0.25">
      <c r="A4083" s="49">
        <v>89850</v>
      </c>
      <c r="B4083" s="49" t="s">
        <v>4407</v>
      </c>
      <c r="C4083" s="49" t="s">
        <v>429</v>
      </c>
      <c r="D4083" s="50">
        <v>30.24</v>
      </c>
    </row>
    <row r="4084" spans="1:4" x14ac:dyDescent="0.25">
      <c r="A4084" s="46">
        <v>89851</v>
      </c>
      <c r="B4084" s="46" t="s">
        <v>4408</v>
      </c>
      <c r="C4084" s="46" t="s">
        <v>429</v>
      </c>
      <c r="D4084" s="48">
        <v>31.08</v>
      </c>
    </row>
    <row r="4085" spans="1:4" x14ac:dyDescent="0.25">
      <c r="A4085" s="49">
        <v>89852</v>
      </c>
      <c r="B4085" s="49" t="s">
        <v>4409</v>
      </c>
      <c r="C4085" s="49" t="s">
        <v>429</v>
      </c>
      <c r="D4085" s="50">
        <v>45.33</v>
      </c>
    </row>
    <row r="4086" spans="1:4" x14ac:dyDescent="0.25">
      <c r="A4086" s="46">
        <v>89853</v>
      </c>
      <c r="B4086" s="46" t="s">
        <v>4410</v>
      </c>
      <c r="C4086" s="46" t="s">
        <v>429</v>
      </c>
      <c r="D4086" s="48">
        <v>80.510000000000005</v>
      </c>
    </row>
    <row r="4087" spans="1:4" x14ac:dyDescent="0.25">
      <c r="A4087" s="49">
        <v>89854</v>
      </c>
      <c r="B4087" s="49" t="s">
        <v>4411</v>
      </c>
      <c r="C4087" s="49" t="s">
        <v>429</v>
      </c>
      <c r="D4087" s="50">
        <v>103.02</v>
      </c>
    </row>
    <row r="4088" spans="1:4" x14ac:dyDescent="0.25">
      <c r="A4088" s="46">
        <v>89855</v>
      </c>
      <c r="B4088" s="46" t="s">
        <v>4412</v>
      </c>
      <c r="C4088" s="46" t="s">
        <v>429</v>
      </c>
      <c r="D4088" s="48">
        <v>108.25</v>
      </c>
    </row>
    <row r="4089" spans="1:4" x14ac:dyDescent="0.25">
      <c r="A4089" s="49">
        <v>89856</v>
      </c>
      <c r="B4089" s="49" t="s">
        <v>4413</v>
      </c>
      <c r="C4089" s="49" t="s">
        <v>429</v>
      </c>
      <c r="D4089" s="50">
        <v>20.12</v>
      </c>
    </row>
    <row r="4090" spans="1:4" x14ac:dyDescent="0.25">
      <c r="A4090" s="46">
        <v>89857</v>
      </c>
      <c r="B4090" s="46" t="s">
        <v>4414</v>
      </c>
      <c r="C4090" s="46" t="s">
        <v>429</v>
      </c>
      <c r="D4090" s="48">
        <v>36.36</v>
      </c>
    </row>
    <row r="4091" spans="1:4" x14ac:dyDescent="0.25">
      <c r="A4091" s="49">
        <v>89860</v>
      </c>
      <c r="B4091" s="49" t="s">
        <v>4415</v>
      </c>
      <c r="C4091" s="49" t="s">
        <v>429</v>
      </c>
      <c r="D4091" s="50">
        <v>46.87</v>
      </c>
    </row>
    <row r="4092" spans="1:4" x14ac:dyDescent="0.25">
      <c r="A4092" s="46">
        <v>89861</v>
      </c>
      <c r="B4092" s="46" t="s">
        <v>4416</v>
      </c>
      <c r="C4092" s="46" t="s">
        <v>429</v>
      </c>
      <c r="D4092" s="48">
        <v>54.94</v>
      </c>
    </row>
    <row r="4093" spans="1:4" x14ac:dyDescent="0.25">
      <c r="A4093" s="49">
        <v>89866</v>
      </c>
      <c r="B4093" s="49" t="s">
        <v>4417</v>
      </c>
      <c r="C4093" s="49" t="s">
        <v>429</v>
      </c>
      <c r="D4093" s="50">
        <v>7.03</v>
      </c>
    </row>
    <row r="4094" spans="1:4" x14ac:dyDescent="0.25">
      <c r="A4094" s="46">
        <v>89867</v>
      </c>
      <c r="B4094" s="46" t="s">
        <v>4418</v>
      </c>
      <c r="C4094" s="46" t="s">
        <v>429</v>
      </c>
      <c r="D4094" s="48">
        <v>8</v>
      </c>
    </row>
    <row r="4095" spans="1:4" x14ac:dyDescent="0.25">
      <c r="A4095" s="49">
        <v>89868</v>
      </c>
      <c r="B4095" s="49" t="s">
        <v>4419</v>
      </c>
      <c r="C4095" s="49" t="s">
        <v>429</v>
      </c>
      <c r="D4095" s="50">
        <v>5.51</v>
      </c>
    </row>
    <row r="4096" spans="1:4" x14ac:dyDescent="0.25">
      <c r="A4096" s="46">
        <v>89869</v>
      </c>
      <c r="B4096" s="46" t="s">
        <v>4420</v>
      </c>
      <c r="C4096" s="46" t="s">
        <v>429</v>
      </c>
      <c r="D4096" s="48">
        <v>9.8800000000000008</v>
      </c>
    </row>
    <row r="4097" spans="1:4" x14ac:dyDescent="0.25">
      <c r="A4097" s="49">
        <v>89979</v>
      </c>
      <c r="B4097" s="49" t="s">
        <v>4421</v>
      </c>
      <c r="C4097" s="49" t="s">
        <v>429</v>
      </c>
      <c r="D4097" s="50">
        <v>28.32</v>
      </c>
    </row>
    <row r="4098" spans="1:4" x14ac:dyDescent="0.25">
      <c r="A4098" s="46">
        <v>89981</v>
      </c>
      <c r="B4098" s="46" t="s">
        <v>4422</v>
      </c>
      <c r="C4098" s="46" t="s">
        <v>429</v>
      </c>
      <c r="D4098" s="48">
        <v>25.67</v>
      </c>
    </row>
    <row r="4099" spans="1:4" x14ac:dyDescent="0.25">
      <c r="A4099" s="49">
        <v>90373</v>
      </c>
      <c r="B4099" s="49" t="s">
        <v>4423</v>
      </c>
      <c r="C4099" s="49" t="s">
        <v>429</v>
      </c>
      <c r="D4099" s="50">
        <v>13.67</v>
      </c>
    </row>
    <row r="4100" spans="1:4" x14ac:dyDescent="0.25">
      <c r="A4100" s="46">
        <v>90374</v>
      </c>
      <c r="B4100" s="46" t="s">
        <v>4424</v>
      </c>
      <c r="C4100" s="46" t="s">
        <v>429</v>
      </c>
      <c r="D4100" s="48">
        <v>23.9</v>
      </c>
    </row>
    <row r="4101" spans="1:4" x14ac:dyDescent="0.25">
      <c r="A4101" s="49">
        <v>92287</v>
      </c>
      <c r="B4101" s="49" t="s">
        <v>4425</v>
      </c>
      <c r="C4101" s="49" t="s">
        <v>429</v>
      </c>
      <c r="D4101" s="50">
        <v>16.09</v>
      </c>
    </row>
    <row r="4102" spans="1:4" x14ac:dyDescent="0.25">
      <c r="A4102" s="46">
        <v>92288</v>
      </c>
      <c r="B4102" s="46" t="s">
        <v>4426</v>
      </c>
      <c r="C4102" s="46" t="s">
        <v>429</v>
      </c>
      <c r="D4102" s="48">
        <v>25.41</v>
      </c>
    </row>
    <row r="4103" spans="1:4" x14ac:dyDescent="0.25">
      <c r="A4103" s="49">
        <v>92289</v>
      </c>
      <c r="B4103" s="49" t="s">
        <v>4427</v>
      </c>
      <c r="C4103" s="49" t="s">
        <v>429</v>
      </c>
      <c r="D4103" s="50">
        <v>45.13</v>
      </c>
    </row>
    <row r="4104" spans="1:4" x14ac:dyDescent="0.25">
      <c r="A4104" s="46">
        <v>92290</v>
      </c>
      <c r="B4104" s="46" t="s">
        <v>4428</v>
      </c>
      <c r="C4104" s="46" t="s">
        <v>429</v>
      </c>
      <c r="D4104" s="48">
        <v>68.45</v>
      </c>
    </row>
    <row r="4105" spans="1:4" x14ac:dyDescent="0.25">
      <c r="A4105" s="49">
        <v>92291</v>
      </c>
      <c r="B4105" s="49" t="s">
        <v>4429</v>
      </c>
      <c r="C4105" s="49" t="s">
        <v>429</v>
      </c>
      <c r="D4105" s="50">
        <v>106.15</v>
      </c>
    </row>
    <row r="4106" spans="1:4" x14ac:dyDescent="0.25">
      <c r="A4106" s="46">
        <v>92292</v>
      </c>
      <c r="B4106" s="46" t="s">
        <v>4430</v>
      </c>
      <c r="C4106" s="46" t="s">
        <v>429</v>
      </c>
      <c r="D4106" s="48">
        <v>329.5</v>
      </c>
    </row>
    <row r="4107" spans="1:4" x14ac:dyDescent="0.25">
      <c r="A4107" s="49">
        <v>92293</v>
      </c>
      <c r="B4107" s="49" t="s">
        <v>4431</v>
      </c>
      <c r="C4107" s="49" t="s">
        <v>429</v>
      </c>
      <c r="D4107" s="50">
        <v>9.1199999999999992</v>
      </c>
    </row>
    <row r="4108" spans="1:4" x14ac:dyDescent="0.25">
      <c r="A4108" s="46">
        <v>92294</v>
      </c>
      <c r="B4108" s="46" t="s">
        <v>4432</v>
      </c>
      <c r="C4108" s="46" t="s">
        <v>429</v>
      </c>
      <c r="D4108" s="48">
        <v>15.49</v>
      </c>
    </row>
    <row r="4109" spans="1:4" x14ac:dyDescent="0.25">
      <c r="A4109" s="49">
        <v>92295</v>
      </c>
      <c r="B4109" s="49" t="s">
        <v>4433</v>
      </c>
      <c r="C4109" s="49" t="s">
        <v>429</v>
      </c>
      <c r="D4109" s="50">
        <v>29.29</v>
      </c>
    </row>
    <row r="4110" spans="1:4" x14ac:dyDescent="0.25">
      <c r="A4110" s="46">
        <v>92296</v>
      </c>
      <c r="B4110" s="46" t="s">
        <v>4434</v>
      </c>
      <c r="C4110" s="46" t="s">
        <v>429</v>
      </c>
      <c r="D4110" s="48">
        <v>38.82</v>
      </c>
    </row>
    <row r="4111" spans="1:4" x14ac:dyDescent="0.25">
      <c r="A4111" s="49">
        <v>92297</v>
      </c>
      <c r="B4111" s="49" t="s">
        <v>4435</v>
      </c>
      <c r="C4111" s="49" t="s">
        <v>429</v>
      </c>
      <c r="D4111" s="50">
        <v>60.29</v>
      </c>
    </row>
    <row r="4112" spans="1:4" x14ac:dyDescent="0.25">
      <c r="A4112" s="46">
        <v>92298</v>
      </c>
      <c r="B4112" s="46" t="s">
        <v>4436</v>
      </c>
      <c r="C4112" s="46" t="s">
        <v>429</v>
      </c>
      <c r="D4112" s="48">
        <v>169.7</v>
      </c>
    </row>
    <row r="4113" spans="1:4" x14ac:dyDescent="0.25">
      <c r="A4113" s="49">
        <v>92299</v>
      </c>
      <c r="B4113" s="49" t="s">
        <v>4437</v>
      </c>
      <c r="C4113" s="49" t="s">
        <v>429</v>
      </c>
      <c r="D4113" s="50">
        <v>21.17</v>
      </c>
    </row>
    <row r="4114" spans="1:4" x14ac:dyDescent="0.25">
      <c r="A4114" s="46">
        <v>92300</v>
      </c>
      <c r="B4114" s="46" t="s">
        <v>4438</v>
      </c>
      <c r="C4114" s="46" t="s">
        <v>429</v>
      </c>
      <c r="D4114" s="48">
        <v>32.299999999999997</v>
      </c>
    </row>
    <row r="4115" spans="1:4" x14ac:dyDescent="0.25">
      <c r="A4115" s="49">
        <v>92301</v>
      </c>
      <c r="B4115" s="49" t="s">
        <v>4439</v>
      </c>
      <c r="C4115" s="49" t="s">
        <v>429</v>
      </c>
      <c r="D4115" s="50">
        <v>64.14</v>
      </c>
    </row>
    <row r="4116" spans="1:4" x14ac:dyDescent="0.25">
      <c r="A4116" s="46">
        <v>92302</v>
      </c>
      <c r="B4116" s="46" t="s">
        <v>4440</v>
      </c>
      <c r="C4116" s="46" t="s">
        <v>429</v>
      </c>
      <c r="D4116" s="48">
        <v>84.77</v>
      </c>
    </row>
    <row r="4117" spans="1:4" x14ac:dyDescent="0.25">
      <c r="A4117" s="49">
        <v>92303</v>
      </c>
      <c r="B4117" s="49" t="s">
        <v>4441</v>
      </c>
      <c r="C4117" s="49" t="s">
        <v>429</v>
      </c>
      <c r="D4117" s="50">
        <v>155.80000000000001</v>
      </c>
    </row>
    <row r="4118" spans="1:4" x14ac:dyDescent="0.25">
      <c r="A4118" s="46">
        <v>92304</v>
      </c>
      <c r="B4118" s="46" t="s">
        <v>4442</v>
      </c>
      <c r="C4118" s="46" t="s">
        <v>429</v>
      </c>
      <c r="D4118" s="48">
        <v>405.13</v>
      </c>
    </row>
    <row r="4119" spans="1:4" x14ac:dyDescent="0.25">
      <c r="A4119" s="49">
        <v>92311</v>
      </c>
      <c r="B4119" s="49" t="s">
        <v>4443</v>
      </c>
      <c r="C4119" s="49" t="s">
        <v>429</v>
      </c>
      <c r="D4119" s="50">
        <v>11.84</v>
      </c>
    </row>
    <row r="4120" spans="1:4" x14ac:dyDescent="0.25">
      <c r="A4120" s="46">
        <v>92312</v>
      </c>
      <c r="B4120" s="46" t="s">
        <v>4444</v>
      </c>
      <c r="C4120" s="46" t="s">
        <v>429</v>
      </c>
      <c r="D4120" s="48">
        <v>19.809999999999999</v>
      </c>
    </row>
    <row r="4121" spans="1:4" x14ac:dyDescent="0.25">
      <c r="A4121" s="49">
        <v>92313</v>
      </c>
      <c r="B4121" s="49" t="s">
        <v>4445</v>
      </c>
      <c r="C4121" s="49" t="s">
        <v>429</v>
      </c>
      <c r="D4121" s="50">
        <v>28.86</v>
      </c>
    </row>
    <row r="4122" spans="1:4" x14ac:dyDescent="0.25">
      <c r="A4122" s="46">
        <v>92314</v>
      </c>
      <c r="B4122" s="46" t="s">
        <v>4446</v>
      </c>
      <c r="C4122" s="46" t="s">
        <v>429</v>
      </c>
      <c r="D4122" s="48">
        <v>7.94</v>
      </c>
    </row>
    <row r="4123" spans="1:4" x14ac:dyDescent="0.25">
      <c r="A4123" s="49">
        <v>92315</v>
      </c>
      <c r="B4123" s="49" t="s">
        <v>4447</v>
      </c>
      <c r="C4123" s="49" t="s">
        <v>429</v>
      </c>
      <c r="D4123" s="50">
        <v>11.63</v>
      </c>
    </row>
    <row r="4124" spans="1:4" x14ac:dyDescent="0.25">
      <c r="A4124" s="46">
        <v>92316</v>
      </c>
      <c r="B4124" s="46" t="s">
        <v>4448</v>
      </c>
      <c r="C4124" s="46" t="s">
        <v>429</v>
      </c>
      <c r="D4124" s="48">
        <v>17.8</v>
      </c>
    </row>
    <row r="4125" spans="1:4" x14ac:dyDescent="0.25">
      <c r="A4125" s="49">
        <v>92317</v>
      </c>
      <c r="B4125" s="49" t="s">
        <v>4449</v>
      </c>
      <c r="C4125" s="49" t="s">
        <v>429</v>
      </c>
      <c r="D4125" s="50">
        <v>16.63</v>
      </c>
    </row>
    <row r="4126" spans="1:4" x14ac:dyDescent="0.25">
      <c r="A4126" s="46">
        <v>92318</v>
      </c>
      <c r="B4126" s="46" t="s">
        <v>4450</v>
      </c>
      <c r="C4126" s="46" t="s">
        <v>429</v>
      </c>
      <c r="D4126" s="48">
        <v>26.16</v>
      </c>
    </row>
    <row r="4127" spans="1:4" x14ac:dyDescent="0.25">
      <c r="A4127" s="49">
        <v>92319</v>
      </c>
      <c r="B4127" s="49" t="s">
        <v>4451</v>
      </c>
      <c r="C4127" s="49" t="s">
        <v>429</v>
      </c>
      <c r="D4127" s="50">
        <v>36.9</v>
      </c>
    </row>
    <row r="4128" spans="1:4" x14ac:dyDescent="0.25">
      <c r="A4128" s="46">
        <v>92326</v>
      </c>
      <c r="B4128" s="46" t="s">
        <v>4452</v>
      </c>
      <c r="C4128" s="46" t="s">
        <v>429</v>
      </c>
      <c r="D4128" s="48">
        <v>12.46</v>
      </c>
    </row>
    <row r="4129" spans="1:4" x14ac:dyDescent="0.25">
      <c r="A4129" s="49">
        <v>92327</v>
      </c>
      <c r="B4129" s="49" t="s">
        <v>4453</v>
      </c>
      <c r="C4129" s="49" t="s">
        <v>429</v>
      </c>
      <c r="D4129" s="50">
        <v>22.59</v>
      </c>
    </row>
    <row r="4130" spans="1:4" x14ac:dyDescent="0.25">
      <c r="A4130" s="46">
        <v>92328</v>
      </c>
      <c r="B4130" s="46" t="s">
        <v>4454</v>
      </c>
      <c r="C4130" s="46" t="s">
        <v>429</v>
      </c>
      <c r="D4130" s="48">
        <v>33.81</v>
      </c>
    </row>
    <row r="4131" spans="1:4" x14ac:dyDescent="0.25">
      <c r="A4131" s="49">
        <v>92329</v>
      </c>
      <c r="B4131" s="49" t="s">
        <v>4455</v>
      </c>
      <c r="C4131" s="49" t="s">
        <v>429</v>
      </c>
      <c r="D4131" s="50">
        <v>8.09</v>
      </c>
    </row>
    <row r="4132" spans="1:4" x14ac:dyDescent="0.25">
      <c r="A4132" s="46">
        <v>92330</v>
      </c>
      <c r="B4132" s="46" t="s">
        <v>4456</v>
      </c>
      <c r="C4132" s="46" t="s">
        <v>429</v>
      </c>
      <c r="D4132" s="48">
        <v>13.5</v>
      </c>
    </row>
    <row r="4133" spans="1:4" x14ac:dyDescent="0.25">
      <c r="A4133" s="49">
        <v>92331</v>
      </c>
      <c r="B4133" s="49" t="s">
        <v>4457</v>
      </c>
      <c r="C4133" s="49" t="s">
        <v>429</v>
      </c>
      <c r="D4133" s="50">
        <v>21.14</v>
      </c>
    </row>
    <row r="4134" spans="1:4" x14ac:dyDescent="0.25">
      <c r="A4134" s="46">
        <v>92332</v>
      </c>
      <c r="B4134" s="46" t="s">
        <v>4458</v>
      </c>
      <c r="C4134" s="46" t="s">
        <v>429</v>
      </c>
      <c r="D4134" s="48">
        <v>16.940000000000001</v>
      </c>
    </row>
    <row r="4135" spans="1:4" x14ac:dyDescent="0.25">
      <c r="A4135" s="49">
        <v>92333</v>
      </c>
      <c r="B4135" s="49" t="s">
        <v>4459</v>
      </c>
      <c r="C4135" s="49" t="s">
        <v>429</v>
      </c>
      <c r="D4135" s="50">
        <v>29.86</v>
      </c>
    </row>
    <row r="4136" spans="1:4" x14ac:dyDescent="0.25">
      <c r="A4136" s="46">
        <v>92334</v>
      </c>
      <c r="B4136" s="46" t="s">
        <v>4460</v>
      </c>
      <c r="C4136" s="46" t="s">
        <v>429</v>
      </c>
      <c r="D4136" s="48">
        <v>43.52</v>
      </c>
    </row>
    <row r="4137" spans="1:4" x14ac:dyDescent="0.25">
      <c r="A4137" s="49">
        <v>92344</v>
      </c>
      <c r="B4137" s="49" t="s">
        <v>4461</v>
      </c>
      <c r="C4137" s="49" t="s">
        <v>429</v>
      </c>
      <c r="D4137" s="50">
        <v>68.28</v>
      </c>
    </row>
    <row r="4138" spans="1:4" x14ac:dyDescent="0.25">
      <c r="A4138" s="46">
        <v>92345</v>
      </c>
      <c r="B4138" s="46" t="s">
        <v>4462</v>
      </c>
      <c r="C4138" s="46" t="s">
        <v>429</v>
      </c>
      <c r="D4138" s="48">
        <v>68.25</v>
      </c>
    </row>
    <row r="4139" spans="1:4" x14ac:dyDescent="0.25">
      <c r="A4139" s="49">
        <v>92346</v>
      </c>
      <c r="B4139" s="49" t="s">
        <v>4463</v>
      </c>
      <c r="C4139" s="49" t="s">
        <v>429</v>
      </c>
      <c r="D4139" s="50">
        <v>91.75</v>
      </c>
    </row>
    <row r="4140" spans="1:4" x14ac:dyDescent="0.25">
      <c r="A4140" s="46">
        <v>92347</v>
      </c>
      <c r="B4140" s="46" t="s">
        <v>4464</v>
      </c>
      <c r="C4140" s="46" t="s">
        <v>429</v>
      </c>
      <c r="D4140" s="48">
        <v>103.22</v>
      </c>
    </row>
    <row r="4141" spans="1:4" x14ac:dyDescent="0.25">
      <c r="A4141" s="49">
        <v>92348</v>
      </c>
      <c r="B4141" s="49" t="s">
        <v>4465</v>
      </c>
      <c r="C4141" s="49" t="s">
        <v>429</v>
      </c>
      <c r="D4141" s="50">
        <v>131.97</v>
      </c>
    </row>
    <row r="4142" spans="1:4" x14ac:dyDescent="0.25">
      <c r="A4142" s="46">
        <v>92349</v>
      </c>
      <c r="B4142" s="46" t="s">
        <v>4466</v>
      </c>
      <c r="C4142" s="46" t="s">
        <v>429</v>
      </c>
      <c r="D4142" s="48">
        <v>142.18</v>
      </c>
    </row>
    <row r="4143" spans="1:4" x14ac:dyDescent="0.25">
      <c r="A4143" s="49">
        <v>92350</v>
      </c>
      <c r="B4143" s="49" t="s">
        <v>4467</v>
      </c>
      <c r="C4143" s="49" t="s">
        <v>429</v>
      </c>
      <c r="D4143" s="50">
        <v>101.51</v>
      </c>
    </row>
    <row r="4144" spans="1:4" x14ac:dyDescent="0.25">
      <c r="A4144" s="46">
        <v>92351</v>
      </c>
      <c r="B4144" s="46" t="s">
        <v>4468</v>
      </c>
      <c r="C4144" s="46" t="s">
        <v>429</v>
      </c>
      <c r="D4144" s="48">
        <v>98.96</v>
      </c>
    </row>
    <row r="4145" spans="1:4" x14ac:dyDescent="0.25">
      <c r="A4145" s="49">
        <v>92352</v>
      </c>
      <c r="B4145" s="49" t="s">
        <v>4469</v>
      </c>
      <c r="C4145" s="49" t="s">
        <v>429</v>
      </c>
      <c r="D4145" s="50">
        <v>159.74</v>
      </c>
    </row>
    <row r="4146" spans="1:4" x14ac:dyDescent="0.25">
      <c r="A4146" s="46">
        <v>92353</v>
      </c>
      <c r="B4146" s="46" t="s">
        <v>4470</v>
      </c>
      <c r="C4146" s="46" t="s">
        <v>429</v>
      </c>
      <c r="D4146" s="48">
        <v>148.51</v>
      </c>
    </row>
    <row r="4147" spans="1:4" x14ac:dyDescent="0.25">
      <c r="A4147" s="49">
        <v>92354</v>
      </c>
      <c r="B4147" s="49" t="s">
        <v>4471</v>
      </c>
      <c r="C4147" s="49" t="s">
        <v>429</v>
      </c>
      <c r="D4147" s="50">
        <v>215.62</v>
      </c>
    </row>
    <row r="4148" spans="1:4" x14ac:dyDescent="0.25">
      <c r="A4148" s="46">
        <v>92355</v>
      </c>
      <c r="B4148" s="46" t="s">
        <v>4472</v>
      </c>
      <c r="C4148" s="46" t="s">
        <v>429</v>
      </c>
      <c r="D4148" s="48">
        <v>193.98</v>
      </c>
    </row>
    <row r="4149" spans="1:4" x14ac:dyDescent="0.25">
      <c r="A4149" s="49">
        <v>92356</v>
      </c>
      <c r="B4149" s="49" t="s">
        <v>4473</v>
      </c>
      <c r="C4149" s="49" t="s">
        <v>429</v>
      </c>
      <c r="D4149" s="50">
        <v>131.86000000000001</v>
      </c>
    </row>
    <row r="4150" spans="1:4" x14ac:dyDescent="0.25">
      <c r="A4150" s="46">
        <v>92357</v>
      </c>
      <c r="B4150" s="46" t="s">
        <v>4474</v>
      </c>
      <c r="C4150" s="46" t="s">
        <v>429</v>
      </c>
      <c r="D4150" s="48">
        <v>203.63</v>
      </c>
    </row>
    <row r="4151" spans="1:4" x14ac:dyDescent="0.25">
      <c r="A4151" s="49">
        <v>92358</v>
      </c>
      <c r="B4151" s="49" t="s">
        <v>4475</v>
      </c>
      <c r="C4151" s="49" t="s">
        <v>429</v>
      </c>
      <c r="D4151" s="50">
        <v>256.54000000000002</v>
      </c>
    </row>
    <row r="4152" spans="1:4" x14ac:dyDescent="0.25">
      <c r="A4152" s="46">
        <v>92369</v>
      </c>
      <c r="B4152" s="46" t="s">
        <v>4476</v>
      </c>
      <c r="C4152" s="46" t="s">
        <v>429</v>
      </c>
      <c r="D4152" s="48">
        <v>34.81</v>
      </c>
    </row>
    <row r="4153" spans="1:4" x14ac:dyDescent="0.25">
      <c r="A4153" s="49">
        <v>92370</v>
      </c>
      <c r="B4153" s="49" t="s">
        <v>4477</v>
      </c>
      <c r="C4153" s="49" t="s">
        <v>429</v>
      </c>
      <c r="D4153" s="50">
        <v>36.869999999999997</v>
      </c>
    </row>
    <row r="4154" spans="1:4" x14ac:dyDescent="0.25">
      <c r="A4154" s="46">
        <v>92371</v>
      </c>
      <c r="B4154" s="46" t="s">
        <v>4478</v>
      </c>
      <c r="C4154" s="46" t="s">
        <v>429</v>
      </c>
      <c r="D4154" s="48">
        <v>42.9</v>
      </c>
    </row>
    <row r="4155" spans="1:4" x14ac:dyDescent="0.25">
      <c r="A4155" s="49">
        <v>92372</v>
      </c>
      <c r="B4155" s="49" t="s">
        <v>4479</v>
      </c>
      <c r="C4155" s="49" t="s">
        <v>429</v>
      </c>
      <c r="D4155" s="50">
        <v>44.83</v>
      </c>
    </row>
    <row r="4156" spans="1:4" x14ac:dyDescent="0.25">
      <c r="A4156" s="46">
        <v>92373</v>
      </c>
      <c r="B4156" s="46" t="s">
        <v>4480</v>
      </c>
      <c r="C4156" s="46" t="s">
        <v>429</v>
      </c>
      <c r="D4156" s="48">
        <v>51.37</v>
      </c>
    </row>
    <row r="4157" spans="1:4" x14ac:dyDescent="0.25">
      <c r="A4157" s="49">
        <v>92374</v>
      </c>
      <c r="B4157" s="49" t="s">
        <v>4481</v>
      </c>
      <c r="C4157" s="49" t="s">
        <v>429</v>
      </c>
      <c r="D4157" s="50">
        <v>51.74</v>
      </c>
    </row>
    <row r="4158" spans="1:4" x14ac:dyDescent="0.25">
      <c r="A4158" s="46">
        <v>92375</v>
      </c>
      <c r="B4158" s="46" t="s">
        <v>4482</v>
      </c>
      <c r="C4158" s="46" t="s">
        <v>429</v>
      </c>
      <c r="D4158" s="48">
        <v>68.239999999999995</v>
      </c>
    </row>
    <row r="4159" spans="1:4" x14ac:dyDescent="0.25">
      <c r="A4159" s="49">
        <v>92376</v>
      </c>
      <c r="B4159" s="49" t="s">
        <v>4483</v>
      </c>
      <c r="C4159" s="49" t="s">
        <v>429</v>
      </c>
      <c r="D4159" s="50">
        <v>68.209999999999994</v>
      </c>
    </row>
    <row r="4160" spans="1:4" x14ac:dyDescent="0.25">
      <c r="A4160" s="46">
        <v>92377</v>
      </c>
      <c r="B4160" s="46" t="s">
        <v>4484</v>
      </c>
      <c r="C4160" s="46" t="s">
        <v>429</v>
      </c>
      <c r="D4160" s="48">
        <v>93.25</v>
      </c>
    </row>
    <row r="4161" spans="1:4" x14ac:dyDescent="0.25">
      <c r="A4161" s="49">
        <v>92378</v>
      </c>
      <c r="B4161" s="49" t="s">
        <v>4485</v>
      </c>
      <c r="C4161" s="49" t="s">
        <v>429</v>
      </c>
      <c r="D4161" s="50">
        <v>104.72</v>
      </c>
    </row>
    <row r="4162" spans="1:4" x14ac:dyDescent="0.25">
      <c r="A4162" s="46">
        <v>92379</v>
      </c>
      <c r="B4162" s="46" t="s">
        <v>4486</v>
      </c>
      <c r="C4162" s="46" t="s">
        <v>429</v>
      </c>
      <c r="D4162" s="48">
        <v>135.06</v>
      </c>
    </row>
    <row r="4163" spans="1:4" x14ac:dyDescent="0.25">
      <c r="A4163" s="49">
        <v>92380</v>
      </c>
      <c r="B4163" s="49" t="s">
        <v>4487</v>
      </c>
      <c r="C4163" s="49" t="s">
        <v>429</v>
      </c>
      <c r="D4163" s="50">
        <v>145.27000000000001</v>
      </c>
    </row>
    <row r="4164" spans="1:4" x14ac:dyDescent="0.25">
      <c r="A4164" s="46">
        <v>92381</v>
      </c>
      <c r="B4164" s="46" t="s">
        <v>4488</v>
      </c>
      <c r="C4164" s="46" t="s">
        <v>429</v>
      </c>
      <c r="D4164" s="48">
        <v>52.85</v>
      </c>
    </row>
    <row r="4165" spans="1:4" x14ac:dyDescent="0.25">
      <c r="A4165" s="49">
        <v>92382</v>
      </c>
      <c r="B4165" s="49" t="s">
        <v>4489</v>
      </c>
      <c r="C4165" s="49" t="s">
        <v>429</v>
      </c>
      <c r="D4165" s="50">
        <v>50.11</v>
      </c>
    </row>
    <row r="4166" spans="1:4" x14ac:dyDescent="0.25">
      <c r="A4166" s="46">
        <v>92383</v>
      </c>
      <c r="B4166" s="46" t="s">
        <v>4490</v>
      </c>
      <c r="C4166" s="46" t="s">
        <v>429</v>
      </c>
      <c r="D4166" s="48">
        <v>68.349999999999994</v>
      </c>
    </row>
    <row r="4167" spans="1:4" x14ac:dyDescent="0.25">
      <c r="A4167" s="49">
        <v>92384</v>
      </c>
      <c r="B4167" s="49" t="s">
        <v>4491</v>
      </c>
      <c r="C4167" s="49" t="s">
        <v>429</v>
      </c>
      <c r="D4167" s="50">
        <v>62.9</v>
      </c>
    </row>
    <row r="4168" spans="1:4" x14ac:dyDescent="0.25">
      <c r="A4168" s="46">
        <v>92385</v>
      </c>
      <c r="B4168" s="46" t="s">
        <v>4492</v>
      </c>
      <c r="C4168" s="46" t="s">
        <v>429</v>
      </c>
      <c r="D4168" s="48">
        <v>78.98</v>
      </c>
    </row>
    <row r="4169" spans="1:4" x14ac:dyDescent="0.25">
      <c r="A4169" s="49">
        <v>92386</v>
      </c>
      <c r="B4169" s="49" t="s">
        <v>4493</v>
      </c>
      <c r="C4169" s="49" t="s">
        <v>429</v>
      </c>
      <c r="D4169" s="50">
        <v>75.22</v>
      </c>
    </row>
    <row r="4170" spans="1:4" x14ac:dyDescent="0.25">
      <c r="A4170" s="46">
        <v>92387</v>
      </c>
      <c r="B4170" s="46" t="s">
        <v>4494</v>
      </c>
      <c r="C4170" s="46" t="s">
        <v>429</v>
      </c>
      <c r="D4170" s="48">
        <v>101.42</v>
      </c>
    </row>
    <row r="4171" spans="1:4" x14ac:dyDescent="0.25">
      <c r="A4171" s="49">
        <v>92388</v>
      </c>
      <c r="B4171" s="49" t="s">
        <v>4495</v>
      </c>
      <c r="C4171" s="49" t="s">
        <v>429</v>
      </c>
      <c r="D4171" s="50">
        <v>98.87</v>
      </c>
    </row>
    <row r="4172" spans="1:4" x14ac:dyDescent="0.25">
      <c r="A4172" s="46">
        <v>92389</v>
      </c>
      <c r="B4172" s="46" t="s">
        <v>4496</v>
      </c>
      <c r="C4172" s="46" t="s">
        <v>429</v>
      </c>
      <c r="D4172" s="48">
        <v>162.03</v>
      </c>
    </row>
    <row r="4173" spans="1:4" x14ac:dyDescent="0.25">
      <c r="A4173" s="49">
        <v>92390</v>
      </c>
      <c r="B4173" s="49" t="s">
        <v>4497</v>
      </c>
      <c r="C4173" s="49" t="s">
        <v>429</v>
      </c>
      <c r="D4173" s="50">
        <v>150.80000000000001</v>
      </c>
    </row>
    <row r="4174" spans="1:4" x14ac:dyDescent="0.25">
      <c r="A4174" s="46">
        <v>92635</v>
      </c>
      <c r="B4174" s="46" t="s">
        <v>4498</v>
      </c>
      <c r="C4174" s="46" t="s">
        <v>429</v>
      </c>
      <c r="D4174" s="48">
        <v>220.25</v>
      </c>
    </row>
    <row r="4175" spans="1:4" x14ac:dyDescent="0.25">
      <c r="A4175" s="49">
        <v>92636</v>
      </c>
      <c r="B4175" s="49" t="s">
        <v>4499</v>
      </c>
      <c r="C4175" s="49" t="s">
        <v>429</v>
      </c>
      <c r="D4175" s="50">
        <v>198.61</v>
      </c>
    </row>
    <row r="4176" spans="1:4" x14ac:dyDescent="0.25">
      <c r="A4176" s="46">
        <v>92637</v>
      </c>
      <c r="B4176" s="46" t="s">
        <v>4500</v>
      </c>
      <c r="C4176" s="46" t="s">
        <v>429</v>
      </c>
      <c r="D4176" s="48">
        <v>67.84</v>
      </c>
    </row>
    <row r="4177" spans="1:4" x14ac:dyDescent="0.25">
      <c r="A4177" s="49">
        <v>92638</v>
      </c>
      <c r="B4177" s="49" t="s">
        <v>4501</v>
      </c>
      <c r="C4177" s="49" t="s">
        <v>429</v>
      </c>
      <c r="D4177" s="50">
        <v>84.53</v>
      </c>
    </row>
    <row r="4178" spans="1:4" x14ac:dyDescent="0.25">
      <c r="A4178" s="46">
        <v>92639</v>
      </c>
      <c r="B4178" s="46" t="s">
        <v>4502</v>
      </c>
      <c r="C4178" s="46" t="s">
        <v>429</v>
      </c>
      <c r="D4178" s="48">
        <v>98.81</v>
      </c>
    </row>
    <row r="4179" spans="1:4" x14ac:dyDescent="0.25">
      <c r="A4179" s="49">
        <v>92640</v>
      </c>
      <c r="B4179" s="49" t="s">
        <v>4503</v>
      </c>
      <c r="C4179" s="49" t="s">
        <v>429</v>
      </c>
      <c r="D4179" s="50">
        <v>131.72999999999999</v>
      </c>
    </row>
    <row r="4180" spans="1:4" x14ac:dyDescent="0.25">
      <c r="A4180" s="46">
        <v>92642</v>
      </c>
      <c r="B4180" s="46" t="s">
        <v>4504</v>
      </c>
      <c r="C4180" s="46" t="s">
        <v>429</v>
      </c>
      <c r="D4180" s="48">
        <v>206.63</v>
      </c>
    </row>
    <row r="4181" spans="1:4" x14ac:dyDescent="0.25">
      <c r="A4181" s="49">
        <v>92644</v>
      </c>
      <c r="B4181" s="49" t="s">
        <v>4505</v>
      </c>
      <c r="C4181" s="49" t="s">
        <v>429</v>
      </c>
      <c r="D4181" s="50">
        <v>262.72000000000003</v>
      </c>
    </row>
    <row r="4182" spans="1:4" x14ac:dyDescent="0.25">
      <c r="A4182" s="46">
        <v>92657</v>
      </c>
      <c r="B4182" s="46" t="s">
        <v>4506</v>
      </c>
      <c r="C4182" s="46" t="s">
        <v>429</v>
      </c>
      <c r="D4182" s="48">
        <v>26.47</v>
      </c>
    </row>
    <row r="4183" spans="1:4" x14ac:dyDescent="0.25">
      <c r="A4183" s="49">
        <v>92658</v>
      </c>
      <c r="B4183" s="49" t="s">
        <v>4507</v>
      </c>
      <c r="C4183" s="49" t="s">
        <v>429</v>
      </c>
      <c r="D4183" s="50">
        <v>28.53</v>
      </c>
    </row>
    <row r="4184" spans="1:4" x14ac:dyDescent="0.25">
      <c r="A4184" s="46">
        <v>92659</v>
      </c>
      <c r="B4184" s="46" t="s">
        <v>4508</v>
      </c>
      <c r="C4184" s="46" t="s">
        <v>429</v>
      </c>
      <c r="D4184" s="48">
        <v>33.409999999999997</v>
      </c>
    </row>
    <row r="4185" spans="1:4" x14ac:dyDescent="0.25">
      <c r="A4185" s="49">
        <v>92660</v>
      </c>
      <c r="B4185" s="49" t="s">
        <v>4509</v>
      </c>
      <c r="C4185" s="49" t="s">
        <v>429</v>
      </c>
      <c r="D4185" s="50">
        <v>35.340000000000003</v>
      </c>
    </row>
    <row r="4186" spans="1:4" x14ac:dyDescent="0.25">
      <c r="A4186" s="46">
        <v>92661</v>
      </c>
      <c r="B4186" s="46" t="s">
        <v>4510</v>
      </c>
      <c r="C4186" s="46" t="s">
        <v>429</v>
      </c>
      <c r="D4186" s="48">
        <v>40.56</v>
      </c>
    </row>
    <row r="4187" spans="1:4" x14ac:dyDescent="0.25">
      <c r="A4187" s="49">
        <v>92662</v>
      </c>
      <c r="B4187" s="49" t="s">
        <v>4511</v>
      </c>
      <c r="C4187" s="49" t="s">
        <v>429</v>
      </c>
      <c r="D4187" s="50">
        <v>40.93</v>
      </c>
    </row>
    <row r="4188" spans="1:4" x14ac:dyDescent="0.25">
      <c r="A4188" s="46">
        <v>92663</v>
      </c>
      <c r="B4188" s="46" t="s">
        <v>4512</v>
      </c>
      <c r="C4188" s="46" t="s">
        <v>429</v>
      </c>
      <c r="D4188" s="48">
        <v>55.8</v>
      </c>
    </row>
    <row r="4189" spans="1:4" x14ac:dyDescent="0.25">
      <c r="A4189" s="49">
        <v>92664</v>
      </c>
      <c r="B4189" s="49" t="s">
        <v>4513</v>
      </c>
      <c r="C4189" s="49" t="s">
        <v>429</v>
      </c>
      <c r="D4189" s="50">
        <v>55.77</v>
      </c>
    </row>
    <row r="4190" spans="1:4" x14ac:dyDescent="0.25">
      <c r="A4190" s="46">
        <v>92665</v>
      </c>
      <c r="B4190" s="46" t="s">
        <v>4514</v>
      </c>
      <c r="C4190" s="46" t="s">
        <v>429</v>
      </c>
      <c r="D4190" s="48">
        <v>78.33</v>
      </c>
    </row>
    <row r="4191" spans="1:4" x14ac:dyDescent="0.25">
      <c r="A4191" s="49">
        <v>92666</v>
      </c>
      <c r="B4191" s="49" t="s">
        <v>4515</v>
      </c>
      <c r="C4191" s="49" t="s">
        <v>429</v>
      </c>
      <c r="D4191" s="50">
        <v>89.8</v>
      </c>
    </row>
    <row r="4192" spans="1:4" x14ac:dyDescent="0.25">
      <c r="A4192" s="46">
        <v>92667</v>
      </c>
      <c r="B4192" s="46" t="s">
        <v>4516</v>
      </c>
      <c r="C4192" s="46" t="s">
        <v>429</v>
      </c>
      <c r="D4192" s="48">
        <v>117.72</v>
      </c>
    </row>
    <row r="4193" spans="1:4" x14ac:dyDescent="0.25">
      <c r="A4193" s="49">
        <v>92668</v>
      </c>
      <c r="B4193" s="49" t="s">
        <v>4517</v>
      </c>
      <c r="C4193" s="49" t="s">
        <v>429</v>
      </c>
      <c r="D4193" s="50">
        <v>127.93</v>
      </c>
    </row>
    <row r="4194" spans="1:4" x14ac:dyDescent="0.25">
      <c r="A4194" s="46">
        <v>92669</v>
      </c>
      <c r="B4194" s="46" t="s">
        <v>4518</v>
      </c>
      <c r="C4194" s="46" t="s">
        <v>429</v>
      </c>
      <c r="D4194" s="48">
        <v>40.33</v>
      </c>
    </row>
    <row r="4195" spans="1:4" x14ac:dyDescent="0.25">
      <c r="A4195" s="49">
        <v>92670</v>
      </c>
      <c r="B4195" s="49" t="s">
        <v>4519</v>
      </c>
      <c r="C4195" s="49" t="s">
        <v>429</v>
      </c>
      <c r="D4195" s="50">
        <v>37.590000000000003</v>
      </c>
    </row>
    <row r="4196" spans="1:4" x14ac:dyDescent="0.25">
      <c r="A4196" s="46">
        <v>92671</v>
      </c>
      <c r="B4196" s="46" t="s">
        <v>4520</v>
      </c>
      <c r="C4196" s="46" t="s">
        <v>429</v>
      </c>
      <c r="D4196" s="48">
        <v>54.14</v>
      </c>
    </row>
    <row r="4197" spans="1:4" x14ac:dyDescent="0.25">
      <c r="A4197" s="49">
        <v>92672</v>
      </c>
      <c r="B4197" s="49" t="s">
        <v>4521</v>
      </c>
      <c r="C4197" s="49" t="s">
        <v>429</v>
      </c>
      <c r="D4197" s="50">
        <v>48.69</v>
      </c>
    </row>
    <row r="4198" spans="1:4" x14ac:dyDescent="0.25">
      <c r="A4198" s="46">
        <v>92673</v>
      </c>
      <c r="B4198" s="46" t="s">
        <v>4522</v>
      </c>
      <c r="C4198" s="46" t="s">
        <v>429</v>
      </c>
      <c r="D4198" s="48">
        <v>62.78</v>
      </c>
    </row>
    <row r="4199" spans="1:4" x14ac:dyDescent="0.25">
      <c r="A4199" s="49">
        <v>92674</v>
      </c>
      <c r="B4199" s="49" t="s">
        <v>4523</v>
      </c>
      <c r="C4199" s="49" t="s">
        <v>429</v>
      </c>
      <c r="D4199" s="50">
        <v>59.02</v>
      </c>
    </row>
    <row r="4200" spans="1:4" x14ac:dyDescent="0.25">
      <c r="A4200" s="46">
        <v>92675</v>
      </c>
      <c r="B4200" s="46" t="s">
        <v>4524</v>
      </c>
      <c r="C4200" s="46" t="s">
        <v>429</v>
      </c>
      <c r="D4200" s="48">
        <v>82.8</v>
      </c>
    </row>
    <row r="4201" spans="1:4" x14ac:dyDescent="0.25">
      <c r="A4201" s="49">
        <v>92676</v>
      </c>
      <c r="B4201" s="49" t="s">
        <v>4525</v>
      </c>
      <c r="C4201" s="49" t="s">
        <v>429</v>
      </c>
      <c r="D4201" s="50">
        <v>80.25</v>
      </c>
    </row>
    <row r="4202" spans="1:4" x14ac:dyDescent="0.25">
      <c r="A4202" s="46">
        <v>92677</v>
      </c>
      <c r="B4202" s="46" t="s">
        <v>4526</v>
      </c>
      <c r="C4202" s="46" t="s">
        <v>429</v>
      </c>
      <c r="D4202" s="48">
        <v>139.69999999999999</v>
      </c>
    </row>
    <row r="4203" spans="1:4" x14ac:dyDescent="0.25">
      <c r="A4203" s="49">
        <v>92678</v>
      </c>
      <c r="B4203" s="49" t="s">
        <v>4527</v>
      </c>
      <c r="C4203" s="49" t="s">
        <v>429</v>
      </c>
      <c r="D4203" s="50">
        <v>128.47</v>
      </c>
    </row>
    <row r="4204" spans="1:4" x14ac:dyDescent="0.25">
      <c r="A4204" s="46">
        <v>92679</v>
      </c>
      <c r="B4204" s="46" t="s">
        <v>4528</v>
      </c>
      <c r="C4204" s="46" t="s">
        <v>429</v>
      </c>
      <c r="D4204" s="48">
        <v>194.25</v>
      </c>
    </row>
    <row r="4205" spans="1:4" x14ac:dyDescent="0.25">
      <c r="A4205" s="49">
        <v>92680</v>
      </c>
      <c r="B4205" s="49" t="s">
        <v>4529</v>
      </c>
      <c r="C4205" s="49" t="s">
        <v>429</v>
      </c>
      <c r="D4205" s="50">
        <v>172.61</v>
      </c>
    </row>
    <row r="4206" spans="1:4" x14ac:dyDescent="0.25">
      <c r="A4206" s="46">
        <v>92681</v>
      </c>
      <c r="B4206" s="46" t="s">
        <v>4530</v>
      </c>
      <c r="C4206" s="46" t="s">
        <v>429</v>
      </c>
      <c r="D4206" s="48">
        <v>51.11</v>
      </c>
    </row>
    <row r="4207" spans="1:4" x14ac:dyDescent="0.25">
      <c r="A4207" s="49">
        <v>92682</v>
      </c>
      <c r="B4207" s="49" t="s">
        <v>4531</v>
      </c>
      <c r="C4207" s="49" t="s">
        <v>429</v>
      </c>
      <c r="D4207" s="50">
        <v>65.52</v>
      </c>
    </row>
    <row r="4208" spans="1:4" x14ac:dyDescent="0.25">
      <c r="A4208" s="46">
        <v>92683</v>
      </c>
      <c r="B4208" s="46" t="s">
        <v>4532</v>
      </c>
      <c r="C4208" s="46" t="s">
        <v>429</v>
      </c>
      <c r="D4208" s="48">
        <v>77.23</v>
      </c>
    </row>
    <row r="4209" spans="1:4" x14ac:dyDescent="0.25">
      <c r="A4209" s="49">
        <v>92684</v>
      </c>
      <c r="B4209" s="49" t="s">
        <v>4533</v>
      </c>
      <c r="C4209" s="49" t="s">
        <v>429</v>
      </c>
      <c r="D4209" s="50">
        <v>106.89</v>
      </c>
    </row>
    <row r="4210" spans="1:4" x14ac:dyDescent="0.25">
      <c r="A4210" s="46">
        <v>92685</v>
      </c>
      <c r="B4210" s="46" t="s">
        <v>4534</v>
      </c>
      <c r="C4210" s="46" t="s">
        <v>429</v>
      </c>
      <c r="D4210" s="48">
        <v>176.89</v>
      </c>
    </row>
    <row r="4211" spans="1:4" x14ac:dyDescent="0.25">
      <c r="A4211" s="49">
        <v>92686</v>
      </c>
      <c r="B4211" s="49" t="s">
        <v>4535</v>
      </c>
      <c r="C4211" s="49" t="s">
        <v>429</v>
      </c>
      <c r="D4211" s="50">
        <v>228.03</v>
      </c>
    </row>
    <row r="4212" spans="1:4" x14ac:dyDescent="0.25">
      <c r="A4212" s="46">
        <v>92692</v>
      </c>
      <c r="B4212" s="46" t="s">
        <v>4536</v>
      </c>
      <c r="C4212" s="46" t="s">
        <v>429</v>
      </c>
      <c r="D4212" s="48">
        <v>14.12</v>
      </c>
    </row>
    <row r="4213" spans="1:4" x14ac:dyDescent="0.25">
      <c r="A4213" s="49">
        <v>92693</v>
      </c>
      <c r="B4213" s="49" t="s">
        <v>4537</v>
      </c>
      <c r="C4213" s="49" t="s">
        <v>429</v>
      </c>
      <c r="D4213" s="50">
        <v>14.58</v>
      </c>
    </row>
    <row r="4214" spans="1:4" x14ac:dyDescent="0.25">
      <c r="A4214" s="46">
        <v>92694</v>
      </c>
      <c r="B4214" s="46" t="s">
        <v>4538</v>
      </c>
      <c r="C4214" s="46" t="s">
        <v>429</v>
      </c>
      <c r="D4214" s="48">
        <v>22.1</v>
      </c>
    </row>
    <row r="4215" spans="1:4" x14ac:dyDescent="0.25">
      <c r="A4215" s="49">
        <v>92695</v>
      </c>
      <c r="B4215" s="49" t="s">
        <v>4539</v>
      </c>
      <c r="C4215" s="49" t="s">
        <v>429</v>
      </c>
      <c r="D4215" s="50">
        <v>22.56</v>
      </c>
    </row>
    <row r="4216" spans="1:4" x14ac:dyDescent="0.25">
      <c r="A4216" s="46">
        <v>92696</v>
      </c>
      <c r="B4216" s="46" t="s">
        <v>4540</v>
      </c>
      <c r="C4216" s="46" t="s">
        <v>429</v>
      </c>
      <c r="D4216" s="48">
        <v>34.46</v>
      </c>
    </row>
    <row r="4217" spans="1:4" x14ac:dyDescent="0.25">
      <c r="A4217" s="49">
        <v>92697</v>
      </c>
      <c r="B4217" s="49" t="s">
        <v>4541</v>
      </c>
      <c r="C4217" s="49" t="s">
        <v>429</v>
      </c>
      <c r="D4217" s="50">
        <v>36.520000000000003</v>
      </c>
    </row>
    <row r="4218" spans="1:4" x14ac:dyDescent="0.25">
      <c r="A4218" s="46">
        <v>92698</v>
      </c>
      <c r="B4218" s="46" t="s">
        <v>4542</v>
      </c>
      <c r="C4218" s="46" t="s">
        <v>429</v>
      </c>
      <c r="D4218" s="48">
        <v>20.84</v>
      </c>
    </row>
    <row r="4219" spans="1:4" x14ac:dyDescent="0.25">
      <c r="A4219" s="49">
        <v>92699</v>
      </c>
      <c r="B4219" s="49" t="s">
        <v>4543</v>
      </c>
      <c r="C4219" s="49" t="s">
        <v>429</v>
      </c>
      <c r="D4219" s="50">
        <v>19.350000000000001</v>
      </c>
    </row>
    <row r="4220" spans="1:4" x14ac:dyDescent="0.25">
      <c r="A4220" s="46">
        <v>92700</v>
      </c>
      <c r="B4220" s="46" t="s">
        <v>4544</v>
      </c>
      <c r="C4220" s="46" t="s">
        <v>429</v>
      </c>
      <c r="D4220" s="48">
        <v>33.700000000000003</v>
      </c>
    </row>
    <row r="4221" spans="1:4" x14ac:dyDescent="0.25">
      <c r="A4221" s="49">
        <v>92701</v>
      </c>
      <c r="B4221" s="49" t="s">
        <v>4545</v>
      </c>
      <c r="C4221" s="49" t="s">
        <v>429</v>
      </c>
      <c r="D4221" s="50">
        <v>31.48</v>
      </c>
    </row>
    <row r="4222" spans="1:4" x14ac:dyDescent="0.25">
      <c r="A4222" s="46">
        <v>92702</v>
      </c>
      <c r="B4222" s="46" t="s">
        <v>4546</v>
      </c>
      <c r="C4222" s="46" t="s">
        <v>429</v>
      </c>
      <c r="D4222" s="48">
        <v>52.37</v>
      </c>
    </row>
    <row r="4223" spans="1:4" x14ac:dyDescent="0.25">
      <c r="A4223" s="49">
        <v>92703</v>
      </c>
      <c r="B4223" s="49" t="s">
        <v>4547</v>
      </c>
      <c r="C4223" s="49" t="s">
        <v>429</v>
      </c>
      <c r="D4223" s="50">
        <v>49.63</v>
      </c>
    </row>
    <row r="4224" spans="1:4" x14ac:dyDescent="0.25">
      <c r="A4224" s="46">
        <v>92704</v>
      </c>
      <c r="B4224" s="46" t="s">
        <v>4548</v>
      </c>
      <c r="C4224" s="46" t="s">
        <v>429</v>
      </c>
      <c r="D4224" s="48">
        <v>26.08</v>
      </c>
    </row>
    <row r="4225" spans="1:4" x14ac:dyDescent="0.25">
      <c r="A4225" s="49">
        <v>92705</v>
      </c>
      <c r="B4225" s="49" t="s">
        <v>4549</v>
      </c>
      <c r="C4225" s="49" t="s">
        <v>429</v>
      </c>
      <c r="D4225" s="50">
        <v>41.53</v>
      </c>
    </row>
    <row r="4226" spans="1:4" x14ac:dyDescent="0.25">
      <c r="A4226" s="46">
        <v>92706</v>
      </c>
      <c r="B4226" s="46" t="s">
        <v>4550</v>
      </c>
      <c r="C4226" s="46" t="s">
        <v>429</v>
      </c>
      <c r="D4226" s="48">
        <v>67.180000000000007</v>
      </c>
    </row>
    <row r="4227" spans="1:4" x14ac:dyDescent="0.25">
      <c r="A4227" s="49">
        <v>92889</v>
      </c>
      <c r="B4227" s="49" t="s">
        <v>4551</v>
      </c>
      <c r="C4227" s="49" t="s">
        <v>429</v>
      </c>
      <c r="D4227" s="50">
        <v>142.74</v>
      </c>
    </row>
    <row r="4228" spans="1:4" x14ac:dyDescent="0.25">
      <c r="A4228" s="46">
        <v>92890</v>
      </c>
      <c r="B4228" s="46" t="s">
        <v>4552</v>
      </c>
      <c r="C4228" s="46" t="s">
        <v>429</v>
      </c>
      <c r="D4228" s="48">
        <v>219.81</v>
      </c>
    </row>
    <row r="4229" spans="1:4" x14ac:dyDescent="0.25">
      <c r="A4229" s="49">
        <v>92891</v>
      </c>
      <c r="B4229" s="49" t="s">
        <v>4553</v>
      </c>
      <c r="C4229" s="49" t="s">
        <v>429</v>
      </c>
      <c r="D4229" s="50">
        <v>325.72000000000003</v>
      </c>
    </row>
    <row r="4230" spans="1:4" x14ac:dyDescent="0.25">
      <c r="A4230" s="46">
        <v>92892</v>
      </c>
      <c r="B4230" s="46" t="s">
        <v>4554</v>
      </c>
      <c r="C4230" s="46" t="s">
        <v>429</v>
      </c>
      <c r="D4230" s="48">
        <v>59.04</v>
      </c>
    </row>
    <row r="4231" spans="1:4" x14ac:dyDescent="0.25">
      <c r="A4231" s="49">
        <v>92893</v>
      </c>
      <c r="B4231" s="49" t="s">
        <v>4555</v>
      </c>
      <c r="C4231" s="49" t="s">
        <v>429</v>
      </c>
      <c r="D4231" s="50">
        <v>86.04</v>
      </c>
    </row>
    <row r="4232" spans="1:4" x14ac:dyDescent="0.25">
      <c r="A4232" s="46">
        <v>92894</v>
      </c>
      <c r="B4232" s="46" t="s">
        <v>4556</v>
      </c>
      <c r="C4232" s="46" t="s">
        <v>429</v>
      </c>
      <c r="D4232" s="48">
        <v>103.46</v>
      </c>
    </row>
    <row r="4233" spans="1:4" x14ac:dyDescent="0.25">
      <c r="A4233" s="49">
        <v>92895</v>
      </c>
      <c r="B4233" s="49" t="s">
        <v>4557</v>
      </c>
      <c r="C4233" s="49" t="s">
        <v>429</v>
      </c>
      <c r="D4233" s="50">
        <v>142.69999999999999</v>
      </c>
    </row>
    <row r="4234" spans="1:4" x14ac:dyDescent="0.25">
      <c r="A4234" s="46">
        <v>92896</v>
      </c>
      <c r="B4234" s="46" t="s">
        <v>4558</v>
      </c>
      <c r="C4234" s="46" t="s">
        <v>429</v>
      </c>
      <c r="D4234" s="48">
        <v>221.31</v>
      </c>
    </row>
    <row r="4235" spans="1:4" x14ac:dyDescent="0.25">
      <c r="A4235" s="49">
        <v>92897</v>
      </c>
      <c r="B4235" s="49" t="s">
        <v>4559</v>
      </c>
      <c r="C4235" s="49" t="s">
        <v>429</v>
      </c>
      <c r="D4235" s="50">
        <v>328.81</v>
      </c>
    </row>
    <row r="4236" spans="1:4" x14ac:dyDescent="0.25">
      <c r="A4236" s="46">
        <v>92898</v>
      </c>
      <c r="B4236" s="46" t="s">
        <v>4560</v>
      </c>
      <c r="C4236" s="46" t="s">
        <v>429</v>
      </c>
      <c r="D4236" s="48">
        <v>50.7</v>
      </c>
    </row>
    <row r="4237" spans="1:4" x14ac:dyDescent="0.25">
      <c r="A4237" s="49">
        <v>92899</v>
      </c>
      <c r="B4237" s="49" t="s">
        <v>4561</v>
      </c>
      <c r="C4237" s="49" t="s">
        <v>429</v>
      </c>
      <c r="D4237" s="50">
        <v>76.55</v>
      </c>
    </row>
    <row r="4238" spans="1:4" x14ac:dyDescent="0.25">
      <c r="A4238" s="46">
        <v>92900</v>
      </c>
      <c r="B4238" s="46" t="s">
        <v>4562</v>
      </c>
      <c r="C4238" s="46" t="s">
        <v>429</v>
      </c>
      <c r="D4238" s="48">
        <v>92.65</v>
      </c>
    </row>
    <row r="4239" spans="1:4" x14ac:dyDescent="0.25">
      <c r="A4239" s="49">
        <v>92901</v>
      </c>
      <c r="B4239" s="49" t="s">
        <v>4563</v>
      </c>
      <c r="C4239" s="49" t="s">
        <v>429</v>
      </c>
      <c r="D4239" s="50">
        <v>130.26</v>
      </c>
    </row>
    <row r="4240" spans="1:4" x14ac:dyDescent="0.25">
      <c r="A4240" s="46">
        <v>92902</v>
      </c>
      <c r="B4240" s="46" t="s">
        <v>4564</v>
      </c>
      <c r="C4240" s="46" t="s">
        <v>429</v>
      </c>
      <c r="D4240" s="48">
        <v>206.39</v>
      </c>
    </row>
    <row r="4241" spans="1:4" x14ac:dyDescent="0.25">
      <c r="A4241" s="49">
        <v>92903</v>
      </c>
      <c r="B4241" s="49" t="s">
        <v>4565</v>
      </c>
      <c r="C4241" s="49" t="s">
        <v>429</v>
      </c>
      <c r="D4241" s="50">
        <v>311.47000000000003</v>
      </c>
    </row>
    <row r="4242" spans="1:4" x14ac:dyDescent="0.25">
      <c r="A4242" s="46">
        <v>92904</v>
      </c>
      <c r="B4242" s="46" t="s">
        <v>4566</v>
      </c>
      <c r="C4242" s="46" t="s">
        <v>429</v>
      </c>
      <c r="D4242" s="48">
        <v>34.93</v>
      </c>
    </row>
    <row r="4243" spans="1:4" x14ac:dyDescent="0.25">
      <c r="A4243" s="49">
        <v>92905</v>
      </c>
      <c r="B4243" s="49" t="s">
        <v>4567</v>
      </c>
      <c r="C4243" s="49" t="s">
        <v>429</v>
      </c>
      <c r="D4243" s="50">
        <v>49.26</v>
      </c>
    </row>
    <row r="4244" spans="1:4" x14ac:dyDescent="0.25">
      <c r="A4244" s="46">
        <v>92906</v>
      </c>
      <c r="B4244" s="46" t="s">
        <v>4568</v>
      </c>
      <c r="C4244" s="46" t="s">
        <v>429</v>
      </c>
      <c r="D4244" s="48">
        <v>58.69</v>
      </c>
    </row>
    <row r="4245" spans="1:4" x14ac:dyDescent="0.25">
      <c r="A4245" s="49">
        <v>92907</v>
      </c>
      <c r="B4245" s="49" t="s">
        <v>4569</v>
      </c>
      <c r="C4245" s="49" t="s">
        <v>429</v>
      </c>
      <c r="D4245" s="50">
        <v>72.58</v>
      </c>
    </row>
    <row r="4246" spans="1:4" x14ac:dyDescent="0.25">
      <c r="A4246" s="46">
        <v>92908</v>
      </c>
      <c r="B4246" s="46" t="s">
        <v>4570</v>
      </c>
      <c r="C4246" s="46" t="s">
        <v>429</v>
      </c>
      <c r="D4246" s="48">
        <v>72.58</v>
      </c>
    </row>
    <row r="4247" spans="1:4" x14ac:dyDescent="0.25">
      <c r="A4247" s="49">
        <v>92909</v>
      </c>
      <c r="B4247" s="49" t="s">
        <v>4571</v>
      </c>
      <c r="C4247" s="49" t="s">
        <v>429</v>
      </c>
      <c r="D4247" s="50">
        <v>72.58</v>
      </c>
    </row>
    <row r="4248" spans="1:4" x14ac:dyDescent="0.25">
      <c r="A4248" s="46">
        <v>92910</v>
      </c>
      <c r="B4248" s="46" t="s">
        <v>4572</v>
      </c>
      <c r="C4248" s="46" t="s">
        <v>429</v>
      </c>
      <c r="D4248" s="48">
        <v>108.07</v>
      </c>
    </row>
    <row r="4249" spans="1:4" x14ac:dyDescent="0.25">
      <c r="A4249" s="49">
        <v>92911</v>
      </c>
      <c r="B4249" s="49" t="s">
        <v>4573</v>
      </c>
      <c r="C4249" s="49" t="s">
        <v>429</v>
      </c>
      <c r="D4249" s="50">
        <v>108.07</v>
      </c>
    </row>
    <row r="4250" spans="1:4" x14ac:dyDescent="0.25">
      <c r="A4250" s="46">
        <v>92912</v>
      </c>
      <c r="B4250" s="46" t="s">
        <v>4574</v>
      </c>
      <c r="C4250" s="46" t="s">
        <v>429</v>
      </c>
      <c r="D4250" s="48">
        <v>148.06</v>
      </c>
    </row>
    <row r="4251" spans="1:4" x14ac:dyDescent="0.25">
      <c r="A4251" s="49">
        <v>92913</v>
      </c>
      <c r="B4251" s="49" t="s">
        <v>4575</v>
      </c>
      <c r="C4251" s="49" t="s">
        <v>429</v>
      </c>
      <c r="D4251" s="50">
        <v>150.63999999999999</v>
      </c>
    </row>
    <row r="4252" spans="1:4" x14ac:dyDescent="0.25">
      <c r="A4252" s="46">
        <v>92914</v>
      </c>
      <c r="B4252" s="46" t="s">
        <v>4576</v>
      </c>
      <c r="C4252" s="46" t="s">
        <v>429</v>
      </c>
      <c r="D4252" s="48">
        <v>150.63999999999999</v>
      </c>
    </row>
    <row r="4253" spans="1:4" x14ac:dyDescent="0.25">
      <c r="A4253" s="49">
        <v>92918</v>
      </c>
      <c r="B4253" s="49" t="s">
        <v>4577</v>
      </c>
      <c r="C4253" s="49" t="s">
        <v>429</v>
      </c>
      <c r="D4253" s="50">
        <v>36.700000000000003</v>
      </c>
    </row>
    <row r="4254" spans="1:4" x14ac:dyDescent="0.25">
      <c r="A4254" s="46">
        <v>92920</v>
      </c>
      <c r="B4254" s="46" t="s">
        <v>4578</v>
      </c>
      <c r="C4254" s="46" t="s">
        <v>429</v>
      </c>
      <c r="D4254" s="48">
        <v>36.99</v>
      </c>
    </row>
    <row r="4255" spans="1:4" x14ac:dyDescent="0.25">
      <c r="A4255" s="49">
        <v>92925</v>
      </c>
      <c r="B4255" s="49" t="s">
        <v>4579</v>
      </c>
      <c r="C4255" s="49" t="s">
        <v>429</v>
      </c>
      <c r="D4255" s="50">
        <v>46.36</v>
      </c>
    </row>
    <row r="4256" spans="1:4" x14ac:dyDescent="0.25">
      <c r="A4256" s="46">
        <v>92926</v>
      </c>
      <c r="B4256" s="46" t="s">
        <v>4580</v>
      </c>
      <c r="C4256" s="46" t="s">
        <v>429</v>
      </c>
      <c r="D4256" s="48">
        <v>46.35</v>
      </c>
    </row>
    <row r="4257" spans="1:4" x14ac:dyDescent="0.25">
      <c r="A4257" s="49">
        <v>92927</v>
      </c>
      <c r="B4257" s="49" t="s">
        <v>4581</v>
      </c>
      <c r="C4257" s="49" t="s">
        <v>429</v>
      </c>
      <c r="D4257" s="50">
        <v>46.35</v>
      </c>
    </row>
    <row r="4258" spans="1:4" x14ac:dyDescent="0.25">
      <c r="A4258" s="46">
        <v>92928</v>
      </c>
      <c r="B4258" s="46" t="s">
        <v>4582</v>
      </c>
      <c r="C4258" s="46" t="s">
        <v>429</v>
      </c>
      <c r="D4258" s="48">
        <v>53.34</v>
      </c>
    </row>
    <row r="4259" spans="1:4" x14ac:dyDescent="0.25">
      <c r="A4259" s="49">
        <v>92929</v>
      </c>
      <c r="B4259" s="49" t="s">
        <v>4583</v>
      </c>
      <c r="C4259" s="49" t="s">
        <v>429</v>
      </c>
      <c r="D4259" s="50">
        <v>53.34</v>
      </c>
    </row>
    <row r="4260" spans="1:4" x14ac:dyDescent="0.25">
      <c r="A4260" s="46">
        <v>92930</v>
      </c>
      <c r="B4260" s="46" t="s">
        <v>4584</v>
      </c>
      <c r="C4260" s="46" t="s">
        <v>429</v>
      </c>
      <c r="D4260" s="48">
        <v>53.34</v>
      </c>
    </row>
    <row r="4261" spans="1:4" x14ac:dyDescent="0.25">
      <c r="A4261" s="49">
        <v>92931</v>
      </c>
      <c r="B4261" s="49" t="s">
        <v>4585</v>
      </c>
      <c r="C4261" s="49" t="s">
        <v>429</v>
      </c>
      <c r="D4261" s="50">
        <v>72.540000000000006</v>
      </c>
    </row>
    <row r="4262" spans="1:4" x14ac:dyDescent="0.25">
      <c r="A4262" s="46">
        <v>92932</v>
      </c>
      <c r="B4262" s="46" t="s">
        <v>4586</v>
      </c>
      <c r="C4262" s="46" t="s">
        <v>429</v>
      </c>
      <c r="D4262" s="48">
        <v>72.540000000000006</v>
      </c>
    </row>
    <row r="4263" spans="1:4" x14ac:dyDescent="0.25">
      <c r="A4263" s="49">
        <v>92933</v>
      </c>
      <c r="B4263" s="49" t="s">
        <v>4587</v>
      </c>
      <c r="C4263" s="49" t="s">
        <v>429</v>
      </c>
      <c r="D4263" s="50">
        <v>72.540000000000006</v>
      </c>
    </row>
    <row r="4264" spans="1:4" x14ac:dyDescent="0.25">
      <c r="A4264" s="46">
        <v>92934</v>
      </c>
      <c r="B4264" s="46" t="s">
        <v>4588</v>
      </c>
      <c r="C4264" s="46" t="s">
        <v>429</v>
      </c>
      <c r="D4264" s="48">
        <v>109.57</v>
      </c>
    </row>
    <row r="4265" spans="1:4" x14ac:dyDescent="0.25">
      <c r="A4265" s="49">
        <v>92935</v>
      </c>
      <c r="B4265" s="49" t="s">
        <v>4589</v>
      </c>
      <c r="C4265" s="49" t="s">
        <v>429</v>
      </c>
      <c r="D4265" s="50">
        <v>109.57</v>
      </c>
    </row>
    <row r="4266" spans="1:4" x14ac:dyDescent="0.25">
      <c r="A4266" s="46">
        <v>92936</v>
      </c>
      <c r="B4266" s="46" t="s">
        <v>4590</v>
      </c>
      <c r="C4266" s="46" t="s">
        <v>429</v>
      </c>
      <c r="D4266" s="48">
        <v>153.72999999999999</v>
      </c>
    </row>
    <row r="4267" spans="1:4" x14ac:dyDescent="0.25">
      <c r="A4267" s="49">
        <v>92937</v>
      </c>
      <c r="B4267" s="49" t="s">
        <v>4591</v>
      </c>
      <c r="C4267" s="49" t="s">
        <v>429</v>
      </c>
      <c r="D4267" s="50">
        <v>153.72999999999999</v>
      </c>
    </row>
    <row r="4268" spans="1:4" x14ac:dyDescent="0.25">
      <c r="A4268" s="46">
        <v>92938</v>
      </c>
      <c r="B4268" s="46" t="s">
        <v>4592</v>
      </c>
      <c r="C4268" s="46" t="s">
        <v>429</v>
      </c>
      <c r="D4268" s="48">
        <v>28.36</v>
      </c>
    </row>
    <row r="4269" spans="1:4" x14ac:dyDescent="0.25">
      <c r="A4269" s="49">
        <v>92939</v>
      </c>
      <c r="B4269" s="49" t="s">
        <v>4593</v>
      </c>
      <c r="C4269" s="49" t="s">
        <v>429</v>
      </c>
      <c r="D4269" s="50">
        <v>28.65</v>
      </c>
    </row>
    <row r="4270" spans="1:4" x14ac:dyDescent="0.25">
      <c r="A4270" s="46">
        <v>92940</v>
      </c>
      <c r="B4270" s="46" t="s">
        <v>4594</v>
      </c>
      <c r="C4270" s="46" t="s">
        <v>429</v>
      </c>
      <c r="D4270" s="48">
        <v>36.869999999999997</v>
      </c>
    </row>
    <row r="4271" spans="1:4" x14ac:dyDescent="0.25">
      <c r="A4271" s="49">
        <v>92941</v>
      </c>
      <c r="B4271" s="49" t="s">
        <v>4595</v>
      </c>
      <c r="C4271" s="49" t="s">
        <v>429</v>
      </c>
      <c r="D4271" s="50">
        <v>36.86</v>
      </c>
    </row>
    <row r="4272" spans="1:4" x14ac:dyDescent="0.25">
      <c r="A4272" s="46">
        <v>92942</v>
      </c>
      <c r="B4272" s="46" t="s">
        <v>4596</v>
      </c>
      <c r="C4272" s="46" t="s">
        <v>429</v>
      </c>
      <c r="D4272" s="48">
        <v>36.86</v>
      </c>
    </row>
    <row r="4273" spans="1:4" x14ac:dyDescent="0.25">
      <c r="A4273" s="49">
        <v>92943</v>
      </c>
      <c r="B4273" s="49" t="s">
        <v>4597</v>
      </c>
      <c r="C4273" s="49" t="s">
        <v>429</v>
      </c>
      <c r="D4273" s="50">
        <v>42.53</v>
      </c>
    </row>
    <row r="4274" spans="1:4" x14ac:dyDescent="0.25">
      <c r="A4274" s="46">
        <v>92944</v>
      </c>
      <c r="B4274" s="46" t="s">
        <v>4598</v>
      </c>
      <c r="C4274" s="46" t="s">
        <v>429</v>
      </c>
      <c r="D4274" s="48">
        <v>42.53</v>
      </c>
    </row>
    <row r="4275" spans="1:4" x14ac:dyDescent="0.25">
      <c r="A4275" s="49">
        <v>92945</v>
      </c>
      <c r="B4275" s="49" t="s">
        <v>4599</v>
      </c>
      <c r="C4275" s="49" t="s">
        <v>429</v>
      </c>
      <c r="D4275" s="50">
        <v>42.53</v>
      </c>
    </row>
    <row r="4276" spans="1:4" x14ac:dyDescent="0.25">
      <c r="A4276" s="46">
        <v>92946</v>
      </c>
      <c r="B4276" s="46" t="s">
        <v>4600</v>
      </c>
      <c r="C4276" s="46" t="s">
        <v>429</v>
      </c>
      <c r="D4276" s="48">
        <v>60.1</v>
      </c>
    </row>
    <row r="4277" spans="1:4" x14ac:dyDescent="0.25">
      <c r="A4277" s="49">
        <v>92947</v>
      </c>
      <c r="B4277" s="49" t="s">
        <v>4601</v>
      </c>
      <c r="C4277" s="49" t="s">
        <v>429</v>
      </c>
      <c r="D4277" s="50">
        <v>60.1</v>
      </c>
    </row>
    <row r="4278" spans="1:4" x14ac:dyDescent="0.25">
      <c r="A4278" s="46">
        <v>92948</v>
      </c>
      <c r="B4278" s="46" t="s">
        <v>4602</v>
      </c>
      <c r="C4278" s="46" t="s">
        <v>429</v>
      </c>
      <c r="D4278" s="48">
        <v>60.1</v>
      </c>
    </row>
    <row r="4279" spans="1:4" x14ac:dyDescent="0.25">
      <c r="A4279" s="49">
        <v>92949</v>
      </c>
      <c r="B4279" s="49" t="s">
        <v>4603</v>
      </c>
      <c r="C4279" s="49" t="s">
        <v>429</v>
      </c>
      <c r="D4279" s="50">
        <v>94.65</v>
      </c>
    </row>
    <row r="4280" spans="1:4" x14ac:dyDescent="0.25">
      <c r="A4280" s="46">
        <v>92950</v>
      </c>
      <c r="B4280" s="46" t="s">
        <v>4604</v>
      </c>
      <c r="C4280" s="46" t="s">
        <v>429</v>
      </c>
      <c r="D4280" s="48">
        <v>94.65</v>
      </c>
    </row>
    <row r="4281" spans="1:4" x14ac:dyDescent="0.25">
      <c r="A4281" s="49">
        <v>92951</v>
      </c>
      <c r="B4281" s="49" t="s">
        <v>4605</v>
      </c>
      <c r="C4281" s="49" t="s">
        <v>429</v>
      </c>
      <c r="D4281" s="50">
        <v>136.38999999999999</v>
      </c>
    </row>
    <row r="4282" spans="1:4" x14ac:dyDescent="0.25">
      <c r="A4282" s="46">
        <v>92952</v>
      </c>
      <c r="B4282" s="46" t="s">
        <v>4606</v>
      </c>
      <c r="C4282" s="46" t="s">
        <v>429</v>
      </c>
      <c r="D4282" s="48">
        <v>136.38999999999999</v>
      </c>
    </row>
    <row r="4283" spans="1:4" x14ac:dyDescent="0.25">
      <c r="A4283" s="49">
        <v>92953</v>
      </c>
      <c r="B4283" s="49" t="s">
        <v>4607</v>
      </c>
      <c r="C4283" s="49" t="s">
        <v>429</v>
      </c>
      <c r="D4283" s="50">
        <v>24.05</v>
      </c>
    </row>
    <row r="4284" spans="1:4" x14ac:dyDescent="0.25">
      <c r="A4284" s="46">
        <v>93050</v>
      </c>
      <c r="B4284" s="46" t="s">
        <v>4608</v>
      </c>
      <c r="C4284" s="46" t="s">
        <v>429</v>
      </c>
      <c r="D4284" s="48">
        <v>10.34</v>
      </c>
    </row>
    <row r="4285" spans="1:4" x14ac:dyDescent="0.25">
      <c r="A4285" s="49">
        <v>93052</v>
      </c>
      <c r="B4285" s="49" t="s">
        <v>4609</v>
      </c>
      <c r="C4285" s="49" t="s">
        <v>429</v>
      </c>
      <c r="D4285" s="50">
        <v>479.63</v>
      </c>
    </row>
    <row r="4286" spans="1:4" x14ac:dyDescent="0.25">
      <c r="A4286" s="46">
        <v>93054</v>
      </c>
      <c r="B4286" s="46" t="s">
        <v>4610</v>
      </c>
      <c r="C4286" s="46" t="s">
        <v>429</v>
      </c>
      <c r="D4286" s="48">
        <v>20.6</v>
      </c>
    </row>
    <row r="4287" spans="1:4" x14ac:dyDescent="0.25">
      <c r="A4287" s="49">
        <v>93055</v>
      </c>
      <c r="B4287" s="49" t="s">
        <v>4611</v>
      </c>
      <c r="C4287" s="49" t="s">
        <v>429</v>
      </c>
      <c r="D4287" s="50">
        <v>41.42</v>
      </c>
    </row>
    <row r="4288" spans="1:4" x14ac:dyDescent="0.25">
      <c r="A4288" s="46">
        <v>93056</v>
      </c>
      <c r="B4288" s="46" t="s">
        <v>4612</v>
      </c>
      <c r="C4288" s="46" t="s">
        <v>429</v>
      </c>
      <c r="D4288" s="48">
        <v>15.49</v>
      </c>
    </row>
    <row r="4289" spans="1:4" x14ac:dyDescent="0.25">
      <c r="A4289" s="49">
        <v>93057</v>
      </c>
      <c r="B4289" s="49" t="s">
        <v>4613</v>
      </c>
      <c r="C4289" s="49" t="s">
        <v>429</v>
      </c>
      <c r="D4289" s="50">
        <v>12.87</v>
      </c>
    </row>
    <row r="4290" spans="1:4" x14ac:dyDescent="0.25">
      <c r="A4290" s="46">
        <v>93058</v>
      </c>
      <c r="B4290" s="46" t="s">
        <v>4614</v>
      </c>
      <c r="C4290" s="46" t="s">
        <v>429</v>
      </c>
      <c r="D4290" s="48">
        <v>527.66</v>
      </c>
    </row>
    <row r="4291" spans="1:4" x14ac:dyDescent="0.25">
      <c r="A4291" s="49">
        <v>93059</v>
      </c>
      <c r="B4291" s="49" t="s">
        <v>4615</v>
      </c>
      <c r="C4291" s="49" t="s">
        <v>429</v>
      </c>
      <c r="D4291" s="50">
        <v>26.94</v>
      </c>
    </row>
    <row r="4292" spans="1:4" x14ac:dyDescent="0.25">
      <c r="A4292" s="46">
        <v>93060</v>
      </c>
      <c r="B4292" s="46" t="s">
        <v>4616</v>
      </c>
      <c r="C4292" s="46" t="s">
        <v>429</v>
      </c>
      <c r="D4292" s="48">
        <v>72.63</v>
      </c>
    </row>
    <row r="4293" spans="1:4" x14ac:dyDescent="0.25">
      <c r="A4293" s="49">
        <v>93061</v>
      </c>
      <c r="B4293" s="49" t="s">
        <v>4617</v>
      </c>
      <c r="C4293" s="49" t="s">
        <v>429</v>
      </c>
      <c r="D4293" s="50">
        <v>29.41</v>
      </c>
    </row>
    <row r="4294" spans="1:4" x14ac:dyDescent="0.25">
      <c r="A4294" s="46">
        <v>93062</v>
      </c>
      <c r="B4294" s="46" t="s">
        <v>4618</v>
      </c>
      <c r="C4294" s="46" t="s">
        <v>429</v>
      </c>
      <c r="D4294" s="48">
        <v>24.8</v>
      </c>
    </row>
    <row r="4295" spans="1:4" x14ac:dyDescent="0.25">
      <c r="A4295" s="49">
        <v>93063</v>
      </c>
      <c r="B4295" s="49" t="s">
        <v>4619</v>
      </c>
      <c r="C4295" s="49" t="s">
        <v>429</v>
      </c>
      <c r="D4295" s="50">
        <v>604.66</v>
      </c>
    </row>
    <row r="4296" spans="1:4" x14ac:dyDescent="0.25">
      <c r="A4296" s="46">
        <v>93064</v>
      </c>
      <c r="B4296" s="46" t="s">
        <v>4620</v>
      </c>
      <c r="C4296" s="46" t="s">
        <v>429</v>
      </c>
      <c r="D4296" s="48">
        <v>45.15</v>
      </c>
    </row>
    <row r="4297" spans="1:4" x14ac:dyDescent="0.25">
      <c r="A4297" s="49">
        <v>93065</v>
      </c>
      <c r="B4297" s="49" t="s">
        <v>4621</v>
      </c>
      <c r="C4297" s="49" t="s">
        <v>429</v>
      </c>
      <c r="D4297" s="50">
        <v>40.549999999999997</v>
      </c>
    </row>
    <row r="4298" spans="1:4" x14ac:dyDescent="0.25">
      <c r="A4298" s="46">
        <v>93066</v>
      </c>
      <c r="B4298" s="46" t="s">
        <v>4622</v>
      </c>
      <c r="C4298" s="46" t="s">
        <v>429</v>
      </c>
      <c r="D4298" s="48">
        <v>758.82</v>
      </c>
    </row>
    <row r="4299" spans="1:4" x14ac:dyDescent="0.25">
      <c r="A4299" s="49">
        <v>93067</v>
      </c>
      <c r="B4299" s="49" t="s">
        <v>4623</v>
      </c>
      <c r="C4299" s="49" t="s">
        <v>429</v>
      </c>
      <c r="D4299" s="50">
        <v>67.19</v>
      </c>
    </row>
    <row r="4300" spans="1:4" x14ac:dyDescent="0.25">
      <c r="A4300" s="46">
        <v>93068</v>
      </c>
      <c r="B4300" s="46" t="s">
        <v>4624</v>
      </c>
      <c r="C4300" s="46" t="s">
        <v>429</v>
      </c>
      <c r="D4300" s="48">
        <v>57.12</v>
      </c>
    </row>
    <row r="4301" spans="1:4" x14ac:dyDescent="0.25">
      <c r="A4301" s="49">
        <v>93069</v>
      </c>
      <c r="B4301" s="49" t="s">
        <v>4625</v>
      </c>
      <c r="C4301" s="49" t="s">
        <v>429</v>
      </c>
      <c r="D4301" s="51">
        <v>1051.8699999999999</v>
      </c>
    </row>
    <row r="4302" spans="1:4" x14ac:dyDescent="0.25">
      <c r="A4302" s="46">
        <v>93070</v>
      </c>
      <c r="B4302" s="46" t="s">
        <v>4626</v>
      </c>
      <c r="C4302" s="46" t="s">
        <v>429</v>
      </c>
      <c r="D4302" s="48">
        <v>169.7</v>
      </c>
    </row>
    <row r="4303" spans="1:4" x14ac:dyDescent="0.25">
      <c r="A4303" s="49">
        <v>93071</v>
      </c>
      <c r="B4303" s="49" t="s">
        <v>4627</v>
      </c>
      <c r="C4303" s="49" t="s">
        <v>429</v>
      </c>
      <c r="D4303" s="50">
        <v>156.02000000000001</v>
      </c>
    </row>
    <row r="4304" spans="1:4" x14ac:dyDescent="0.25">
      <c r="A4304" s="46">
        <v>93072</v>
      </c>
      <c r="B4304" s="46" t="s">
        <v>4628</v>
      </c>
      <c r="C4304" s="46" t="s">
        <v>429</v>
      </c>
      <c r="D4304" s="47">
        <v>1388.17</v>
      </c>
    </row>
    <row r="4305" spans="1:4" x14ac:dyDescent="0.25">
      <c r="A4305" s="49">
        <v>93074</v>
      </c>
      <c r="B4305" s="49" t="s">
        <v>4629</v>
      </c>
      <c r="C4305" s="49" t="s">
        <v>429</v>
      </c>
      <c r="D4305" s="50">
        <v>12.22</v>
      </c>
    </row>
    <row r="4306" spans="1:4" x14ac:dyDescent="0.25">
      <c r="A4306" s="46">
        <v>93075</v>
      </c>
      <c r="B4306" s="46" t="s">
        <v>4630</v>
      </c>
      <c r="C4306" s="46" t="s">
        <v>429</v>
      </c>
      <c r="D4306" s="48">
        <v>18.079999999999998</v>
      </c>
    </row>
    <row r="4307" spans="1:4" x14ac:dyDescent="0.25">
      <c r="A4307" s="49">
        <v>93076</v>
      </c>
      <c r="B4307" s="49" t="s">
        <v>4631</v>
      </c>
      <c r="C4307" s="49" t="s">
        <v>429</v>
      </c>
      <c r="D4307" s="50">
        <v>19.54</v>
      </c>
    </row>
    <row r="4308" spans="1:4" x14ac:dyDescent="0.25">
      <c r="A4308" s="46">
        <v>93077</v>
      </c>
      <c r="B4308" s="46" t="s">
        <v>4632</v>
      </c>
      <c r="C4308" s="46" t="s">
        <v>429</v>
      </c>
      <c r="D4308" s="48">
        <v>25.61</v>
      </c>
    </row>
    <row r="4309" spans="1:4" x14ac:dyDescent="0.25">
      <c r="A4309" s="49">
        <v>93078</v>
      </c>
      <c r="B4309" s="49" t="s">
        <v>4633</v>
      </c>
      <c r="C4309" s="49" t="s">
        <v>429</v>
      </c>
      <c r="D4309" s="50">
        <v>28.82</v>
      </c>
    </row>
    <row r="4310" spans="1:4" x14ac:dyDescent="0.25">
      <c r="A4310" s="46">
        <v>93079</v>
      </c>
      <c r="B4310" s="46" t="s">
        <v>4634</v>
      </c>
      <c r="C4310" s="46" t="s">
        <v>429</v>
      </c>
      <c r="D4310" s="48">
        <v>27.23</v>
      </c>
    </row>
    <row r="4311" spans="1:4" x14ac:dyDescent="0.25">
      <c r="A4311" s="49">
        <v>93080</v>
      </c>
      <c r="B4311" s="49" t="s">
        <v>4635</v>
      </c>
      <c r="C4311" s="49" t="s">
        <v>429</v>
      </c>
      <c r="D4311" s="50">
        <v>7.97</v>
      </c>
    </row>
    <row r="4312" spans="1:4" x14ac:dyDescent="0.25">
      <c r="A4312" s="46">
        <v>93081</v>
      </c>
      <c r="B4312" s="46" t="s">
        <v>4636</v>
      </c>
      <c r="C4312" s="46" t="s">
        <v>429</v>
      </c>
      <c r="D4312" s="48">
        <v>17.059999999999999</v>
      </c>
    </row>
    <row r="4313" spans="1:4" x14ac:dyDescent="0.25">
      <c r="A4313" s="49">
        <v>93082</v>
      </c>
      <c r="B4313" s="49" t="s">
        <v>4637</v>
      </c>
      <c r="C4313" s="49" t="s">
        <v>429</v>
      </c>
      <c r="D4313" s="50">
        <v>22.11</v>
      </c>
    </row>
    <row r="4314" spans="1:4" x14ac:dyDescent="0.25">
      <c r="A4314" s="46">
        <v>93083</v>
      </c>
      <c r="B4314" s="46" t="s">
        <v>4638</v>
      </c>
      <c r="C4314" s="46" t="s">
        <v>429</v>
      </c>
      <c r="D4314" s="48">
        <v>415.31</v>
      </c>
    </row>
    <row r="4315" spans="1:4" x14ac:dyDescent="0.25">
      <c r="A4315" s="49">
        <v>93084</v>
      </c>
      <c r="B4315" s="49" t="s">
        <v>4639</v>
      </c>
      <c r="C4315" s="49" t="s">
        <v>429</v>
      </c>
      <c r="D4315" s="50">
        <v>12.85</v>
      </c>
    </row>
    <row r="4316" spans="1:4" x14ac:dyDescent="0.25">
      <c r="A4316" s="46">
        <v>93085</v>
      </c>
      <c r="B4316" s="46" t="s">
        <v>4640</v>
      </c>
      <c r="C4316" s="46" t="s">
        <v>429</v>
      </c>
      <c r="D4316" s="48">
        <v>13.77</v>
      </c>
    </row>
    <row r="4317" spans="1:4" x14ac:dyDescent="0.25">
      <c r="A4317" s="49">
        <v>93086</v>
      </c>
      <c r="B4317" s="49" t="s">
        <v>4641</v>
      </c>
      <c r="C4317" s="49" t="s">
        <v>429</v>
      </c>
      <c r="D4317" s="50">
        <v>482.14</v>
      </c>
    </row>
    <row r="4318" spans="1:4" x14ac:dyDescent="0.25">
      <c r="A4318" s="46">
        <v>93087</v>
      </c>
      <c r="B4318" s="46" t="s">
        <v>4642</v>
      </c>
      <c r="C4318" s="46" t="s">
        <v>429</v>
      </c>
      <c r="D4318" s="48">
        <v>17.87</v>
      </c>
    </row>
    <row r="4319" spans="1:4" x14ac:dyDescent="0.25">
      <c r="A4319" s="49">
        <v>93088</v>
      </c>
      <c r="B4319" s="49" t="s">
        <v>4643</v>
      </c>
      <c r="C4319" s="49" t="s">
        <v>429</v>
      </c>
      <c r="D4319" s="50">
        <v>22.14</v>
      </c>
    </row>
    <row r="4320" spans="1:4" x14ac:dyDescent="0.25">
      <c r="A4320" s="46">
        <v>93089</v>
      </c>
      <c r="B4320" s="46" t="s">
        <v>4644</v>
      </c>
      <c r="C4320" s="46" t="s">
        <v>429</v>
      </c>
      <c r="D4320" s="48">
        <v>43.93</v>
      </c>
    </row>
    <row r="4321" spans="1:4" x14ac:dyDescent="0.25">
      <c r="A4321" s="49">
        <v>93090</v>
      </c>
      <c r="B4321" s="49" t="s">
        <v>4645</v>
      </c>
      <c r="C4321" s="49" t="s">
        <v>429</v>
      </c>
      <c r="D4321" s="50">
        <v>17.8</v>
      </c>
    </row>
    <row r="4322" spans="1:4" x14ac:dyDescent="0.25">
      <c r="A4322" s="46">
        <v>93091</v>
      </c>
      <c r="B4322" s="46" t="s">
        <v>4646</v>
      </c>
      <c r="C4322" s="46" t="s">
        <v>429</v>
      </c>
      <c r="D4322" s="48">
        <v>15.27</v>
      </c>
    </row>
    <row r="4323" spans="1:4" x14ac:dyDescent="0.25">
      <c r="A4323" s="49">
        <v>93092</v>
      </c>
      <c r="B4323" s="49" t="s">
        <v>4647</v>
      </c>
      <c r="C4323" s="49" t="s">
        <v>429</v>
      </c>
      <c r="D4323" s="50">
        <v>529.97</v>
      </c>
    </row>
    <row r="4324" spans="1:4" x14ac:dyDescent="0.25">
      <c r="A4324" s="46">
        <v>93093</v>
      </c>
      <c r="B4324" s="46" t="s">
        <v>4648</v>
      </c>
      <c r="C4324" s="46" t="s">
        <v>429</v>
      </c>
      <c r="D4324" s="48">
        <v>28.1</v>
      </c>
    </row>
    <row r="4325" spans="1:4" x14ac:dyDescent="0.25">
      <c r="A4325" s="49">
        <v>93094</v>
      </c>
      <c r="B4325" s="49" t="s">
        <v>4649</v>
      </c>
      <c r="C4325" s="49" t="s">
        <v>429</v>
      </c>
      <c r="D4325" s="50">
        <v>74.94</v>
      </c>
    </row>
    <row r="4326" spans="1:4" x14ac:dyDescent="0.25">
      <c r="A4326" s="46">
        <v>93097</v>
      </c>
      <c r="B4326" s="46" t="s">
        <v>4650</v>
      </c>
      <c r="C4326" s="46" t="s">
        <v>429</v>
      </c>
      <c r="D4326" s="48">
        <v>12.44</v>
      </c>
    </row>
    <row r="4327" spans="1:4" x14ac:dyDescent="0.25">
      <c r="A4327" s="49">
        <v>93098</v>
      </c>
      <c r="B4327" s="49" t="s">
        <v>4651</v>
      </c>
      <c r="C4327" s="49" t="s">
        <v>429</v>
      </c>
      <c r="D4327" s="50">
        <v>18.190000000000001</v>
      </c>
    </row>
    <row r="4328" spans="1:4" x14ac:dyDescent="0.25">
      <c r="A4328" s="46">
        <v>93099</v>
      </c>
      <c r="B4328" s="46" t="s">
        <v>4652</v>
      </c>
      <c r="C4328" s="46" t="s">
        <v>429</v>
      </c>
      <c r="D4328" s="48">
        <v>22.32</v>
      </c>
    </row>
    <row r="4329" spans="1:4" x14ac:dyDescent="0.25">
      <c r="A4329" s="49">
        <v>93100</v>
      </c>
      <c r="B4329" s="49" t="s">
        <v>4653</v>
      </c>
      <c r="C4329" s="49" t="s">
        <v>429</v>
      </c>
      <c r="D4329" s="50">
        <v>26.99</v>
      </c>
    </row>
    <row r="4330" spans="1:4" x14ac:dyDescent="0.25">
      <c r="A4330" s="46">
        <v>93101</v>
      </c>
      <c r="B4330" s="46" t="s">
        <v>4654</v>
      </c>
      <c r="C4330" s="46" t="s">
        <v>429</v>
      </c>
      <c r="D4330" s="48">
        <v>30.21</v>
      </c>
    </row>
    <row r="4331" spans="1:4" x14ac:dyDescent="0.25">
      <c r="A4331" s="49">
        <v>93102</v>
      </c>
      <c r="B4331" s="49" t="s">
        <v>4655</v>
      </c>
      <c r="C4331" s="49" t="s">
        <v>429</v>
      </c>
      <c r="D4331" s="50">
        <v>32.18</v>
      </c>
    </row>
    <row r="4332" spans="1:4" x14ac:dyDescent="0.25">
      <c r="A4332" s="46">
        <v>93103</v>
      </c>
      <c r="B4332" s="46" t="s">
        <v>4656</v>
      </c>
      <c r="C4332" s="46" t="s">
        <v>429</v>
      </c>
      <c r="D4332" s="48">
        <v>8.1199999999999992</v>
      </c>
    </row>
    <row r="4333" spans="1:4" x14ac:dyDescent="0.25">
      <c r="A4333" s="49">
        <v>93104</v>
      </c>
      <c r="B4333" s="49" t="s">
        <v>4657</v>
      </c>
      <c r="C4333" s="49" t="s">
        <v>429</v>
      </c>
      <c r="D4333" s="50">
        <v>17.149999999999999</v>
      </c>
    </row>
    <row r="4334" spans="1:4" x14ac:dyDescent="0.25">
      <c r="A4334" s="46">
        <v>93105</v>
      </c>
      <c r="B4334" s="46" t="s">
        <v>4658</v>
      </c>
      <c r="C4334" s="46" t="s">
        <v>429</v>
      </c>
      <c r="D4334" s="48">
        <v>22.26</v>
      </c>
    </row>
    <row r="4335" spans="1:4" x14ac:dyDescent="0.25">
      <c r="A4335" s="49">
        <v>93106</v>
      </c>
      <c r="B4335" s="49" t="s">
        <v>4659</v>
      </c>
      <c r="C4335" s="49" t="s">
        <v>429</v>
      </c>
      <c r="D4335" s="50">
        <v>415.46</v>
      </c>
    </row>
    <row r="4336" spans="1:4" x14ac:dyDescent="0.25">
      <c r="A4336" s="46">
        <v>93107</v>
      </c>
      <c r="B4336" s="46" t="s">
        <v>4660</v>
      </c>
      <c r="C4336" s="46" t="s">
        <v>429</v>
      </c>
      <c r="D4336" s="48">
        <v>14.72</v>
      </c>
    </row>
    <row r="4337" spans="1:4" x14ac:dyDescent="0.25">
      <c r="A4337" s="49">
        <v>93108</v>
      </c>
      <c r="B4337" s="49" t="s">
        <v>4661</v>
      </c>
      <c r="C4337" s="49" t="s">
        <v>429</v>
      </c>
      <c r="D4337" s="50">
        <v>12.4</v>
      </c>
    </row>
    <row r="4338" spans="1:4" x14ac:dyDescent="0.25">
      <c r="A4338" s="46">
        <v>93109</v>
      </c>
      <c r="B4338" s="46" t="s">
        <v>4662</v>
      </c>
      <c r="C4338" s="46" t="s">
        <v>429</v>
      </c>
      <c r="D4338" s="48">
        <v>484.01</v>
      </c>
    </row>
    <row r="4339" spans="1:4" x14ac:dyDescent="0.25">
      <c r="A4339" s="49">
        <v>93110</v>
      </c>
      <c r="B4339" s="49" t="s">
        <v>4663</v>
      </c>
      <c r="C4339" s="49" t="s">
        <v>429</v>
      </c>
      <c r="D4339" s="50">
        <v>18.809999999999999</v>
      </c>
    </row>
    <row r="4340" spans="1:4" x14ac:dyDescent="0.25">
      <c r="A4340" s="46">
        <v>93111</v>
      </c>
      <c r="B4340" s="46" t="s">
        <v>4664</v>
      </c>
      <c r="C4340" s="46" t="s">
        <v>429</v>
      </c>
      <c r="D4340" s="48">
        <v>22.79</v>
      </c>
    </row>
    <row r="4341" spans="1:4" x14ac:dyDescent="0.25">
      <c r="A4341" s="49">
        <v>93112</v>
      </c>
      <c r="B4341" s="49" t="s">
        <v>4665</v>
      </c>
      <c r="C4341" s="49" t="s">
        <v>429</v>
      </c>
      <c r="D4341" s="50">
        <v>45.8</v>
      </c>
    </row>
    <row r="4342" spans="1:4" x14ac:dyDescent="0.25">
      <c r="A4342" s="46">
        <v>93113</v>
      </c>
      <c r="B4342" s="46" t="s">
        <v>4666</v>
      </c>
      <c r="C4342" s="46" t="s">
        <v>429</v>
      </c>
      <c r="D4342" s="48">
        <v>21.14</v>
      </c>
    </row>
    <row r="4343" spans="1:4" x14ac:dyDescent="0.25">
      <c r="A4343" s="49">
        <v>93114</v>
      </c>
      <c r="B4343" s="49" t="s">
        <v>4667</v>
      </c>
      <c r="C4343" s="49" t="s">
        <v>429</v>
      </c>
      <c r="D4343" s="50">
        <v>29.77</v>
      </c>
    </row>
    <row r="4344" spans="1:4" x14ac:dyDescent="0.25">
      <c r="A4344" s="46">
        <v>93115</v>
      </c>
      <c r="B4344" s="46" t="s">
        <v>4668</v>
      </c>
      <c r="C4344" s="46" t="s">
        <v>429</v>
      </c>
      <c r="D4344" s="48">
        <v>78.28</v>
      </c>
    </row>
    <row r="4345" spans="1:4" x14ac:dyDescent="0.25">
      <c r="A4345" s="49">
        <v>93116</v>
      </c>
      <c r="B4345" s="49" t="s">
        <v>4669</v>
      </c>
      <c r="C4345" s="49" t="s">
        <v>429</v>
      </c>
      <c r="D4345" s="50">
        <v>533.30999999999995</v>
      </c>
    </row>
    <row r="4346" spans="1:4" x14ac:dyDescent="0.25">
      <c r="A4346" s="46">
        <v>93117</v>
      </c>
      <c r="B4346" s="46" t="s">
        <v>4670</v>
      </c>
      <c r="C4346" s="46" t="s">
        <v>429</v>
      </c>
      <c r="D4346" s="48">
        <v>53.45</v>
      </c>
    </row>
    <row r="4347" spans="1:4" x14ac:dyDescent="0.25">
      <c r="A4347" s="49">
        <v>93118</v>
      </c>
      <c r="B4347" s="49" t="s">
        <v>4671</v>
      </c>
      <c r="C4347" s="49" t="s">
        <v>429</v>
      </c>
      <c r="D4347" s="50">
        <v>78.790000000000006</v>
      </c>
    </row>
    <row r="4348" spans="1:4" x14ac:dyDescent="0.25">
      <c r="A4348" s="46">
        <v>93119</v>
      </c>
      <c r="B4348" s="46" t="s">
        <v>4672</v>
      </c>
      <c r="C4348" s="46" t="s">
        <v>429</v>
      </c>
      <c r="D4348" s="48">
        <v>15.82</v>
      </c>
    </row>
    <row r="4349" spans="1:4" x14ac:dyDescent="0.25">
      <c r="A4349" s="49">
        <v>93120</v>
      </c>
      <c r="B4349" s="49" t="s">
        <v>4673</v>
      </c>
      <c r="C4349" s="49" t="s">
        <v>429</v>
      </c>
      <c r="D4349" s="50">
        <v>23.74</v>
      </c>
    </row>
    <row r="4350" spans="1:4" x14ac:dyDescent="0.25">
      <c r="A4350" s="46">
        <v>93121</v>
      </c>
      <c r="B4350" s="46" t="s">
        <v>4674</v>
      </c>
      <c r="C4350" s="46" t="s">
        <v>429</v>
      </c>
      <c r="D4350" s="48">
        <v>26.95</v>
      </c>
    </row>
    <row r="4351" spans="1:4" x14ac:dyDescent="0.25">
      <c r="A4351" s="49">
        <v>93122</v>
      </c>
      <c r="B4351" s="49" t="s">
        <v>4675</v>
      </c>
      <c r="C4351" s="49" t="s">
        <v>429</v>
      </c>
      <c r="D4351" s="50">
        <v>23.78</v>
      </c>
    </row>
    <row r="4352" spans="1:4" x14ac:dyDescent="0.25">
      <c r="A4352" s="46">
        <v>93123</v>
      </c>
      <c r="B4352" s="46" t="s">
        <v>4676</v>
      </c>
      <c r="C4352" s="46" t="s">
        <v>429</v>
      </c>
      <c r="D4352" s="48">
        <v>53.15</v>
      </c>
    </row>
    <row r="4353" spans="1:4" x14ac:dyDescent="0.25">
      <c r="A4353" s="49">
        <v>93124</v>
      </c>
      <c r="B4353" s="49" t="s">
        <v>4677</v>
      </c>
      <c r="C4353" s="49" t="s">
        <v>429</v>
      </c>
      <c r="D4353" s="50">
        <v>83.5</v>
      </c>
    </row>
    <row r="4354" spans="1:4" x14ac:dyDescent="0.25">
      <c r="A4354" s="46">
        <v>93125</v>
      </c>
      <c r="B4354" s="46" t="s">
        <v>4678</v>
      </c>
      <c r="C4354" s="46" t="s">
        <v>429</v>
      </c>
      <c r="D4354" s="48">
        <v>122.82</v>
      </c>
    </row>
    <row r="4355" spans="1:4" x14ac:dyDescent="0.25">
      <c r="A4355" s="49">
        <v>93126</v>
      </c>
      <c r="B4355" s="49" t="s">
        <v>4679</v>
      </c>
      <c r="C4355" s="49" t="s">
        <v>429</v>
      </c>
      <c r="D4355" s="50">
        <v>271.54000000000002</v>
      </c>
    </row>
    <row r="4356" spans="1:4" x14ac:dyDescent="0.25">
      <c r="A4356" s="46">
        <v>93133</v>
      </c>
      <c r="B4356" s="46" t="s">
        <v>4680</v>
      </c>
      <c r="C4356" s="46" t="s">
        <v>429</v>
      </c>
      <c r="D4356" s="48">
        <v>17.87</v>
      </c>
    </row>
    <row r="4357" spans="1:4" x14ac:dyDescent="0.25">
      <c r="A4357" s="49">
        <v>94465</v>
      </c>
      <c r="B4357" s="49" t="s">
        <v>4681</v>
      </c>
      <c r="C4357" s="49" t="s">
        <v>429</v>
      </c>
      <c r="D4357" s="50">
        <v>55.07</v>
      </c>
    </row>
    <row r="4358" spans="1:4" x14ac:dyDescent="0.25">
      <c r="A4358" s="46">
        <v>94466</v>
      </c>
      <c r="B4358" s="46" t="s">
        <v>4682</v>
      </c>
      <c r="C4358" s="46" t="s">
        <v>429</v>
      </c>
      <c r="D4358" s="48">
        <v>55.1</v>
      </c>
    </row>
    <row r="4359" spans="1:4" x14ac:dyDescent="0.25">
      <c r="A4359" s="49">
        <v>94467</v>
      </c>
      <c r="B4359" s="49" t="s">
        <v>4683</v>
      </c>
      <c r="C4359" s="49" t="s">
        <v>429</v>
      </c>
      <c r="D4359" s="50">
        <v>87.39</v>
      </c>
    </row>
    <row r="4360" spans="1:4" x14ac:dyDescent="0.25">
      <c r="A4360" s="46">
        <v>94468</v>
      </c>
      <c r="B4360" s="46" t="s">
        <v>4684</v>
      </c>
      <c r="C4360" s="46" t="s">
        <v>429</v>
      </c>
      <c r="D4360" s="48">
        <v>75.92</v>
      </c>
    </row>
    <row r="4361" spans="1:4" x14ac:dyDescent="0.25">
      <c r="A4361" s="49">
        <v>94469</v>
      </c>
      <c r="B4361" s="49" t="s">
        <v>4685</v>
      </c>
      <c r="C4361" s="49" t="s">
        <v>429</v>
      </c>
      <c r="D4361" s="50">
        <v>127.77</v>
      </c>
    </row>
    <row r="4362" spans="1:4" x14ac:dyDescent="0.25">
      <c r="A4362" s="46">
        <v>94470</v>
      </c>
      <c r="B4362" s="46" t="s">
        <v>4686</v>
      </c>
      <c r="C4362" s="46" t="s">
        <v>429</v>
      </c>
      <c r="D4362" s="48">
        <v>117.56</v>
      </c>
    </row>
    <row r="4363" spans="1:4" x14ac:dyDescent="0.25">
      <c r="A4363" s="49">
        <v>94471</v>
      </c>
      <c r="B4363" s="49" t="s">
        <v>4687</v>
      </c>
      <c r="C4363" s="49" t="s">
        <v>429</v>
      </c>
      <c r="D4363" s="50">
        <v>79.239999999999995</v>
      </c>
    </row>
    <row r="4364" spans="1:4" x14ac:dyDescent="0.25">
      <c r="A4364" s="46">
        <v>94472</v>
      </c>
      <c r="B4364" s="46" t="s">
        <v>4688</v>
      </c>
      <c r="C4364" s="46" t="s">
        <v>429</v>
      </c>
      <c r="D4364" s="48">
        <v>81.790000000000006</v>
      </c>
    </row>
    <row r="4365" spans="1:4" x14ac:dyDescent="0.25">
      <c r="A4365" s="49">
        <v>94473</v>
      </c>
      <c r="B4365" s="49" t="s">
        <v>4689</v>
      </c>
      <c r="C4365" s="49" t="s">
        <v>429</v>
      </c>
      <c r="D4365" s="50">
        <v>124.91</v>
      </c>
    </row>
    <row r="4366" spans="1:4" x14ac:dyDescent="0.25">
      <c r="A4366" s="46">
        <v>94474</v>
      </c>
      <c r="B4366" s="46" t="s">
        <v>4690</v>
      </c>
      <c r="C4366" s="46" t="s">
        <v>429</v>
      </c>
      <c r="D4366" s="48">
        <v>136.13999999999999</v>
      </c>
    </row>
    <row r="4367" spans="1:4" x14ac:dyDescent="0.25">
      <c r="A4367" s="49">
        <v>94475</v>
      </c>
      <c r="B4367" s="49" t="s">
        <v>4691</v>
      </c>
      <c r="C4367" s="49" t="s">
        <v>429</v>
      </c>
      <c r="D4367" s="50">
        <v>172.41</v>
      </c>
    </row>
    <row r="4368" spans="1:4" x14ac:dyDescent="0.25">
      <c r="A4368" s="46">
        <v>94476</v>
      </c>
      <c r="B4368" s="46" t="s">
        <v>4692</v>
      </c>
      <c r="C4368" s="46" t="s">
        <v>429</v>
      </c>
      <c r="D4368" s="48">
        <v>194.05</v>
      </c>
    </row>
    <row r="4369" spans="1:4" x14ac:dyDescent="0.25">
      <c r="A4369" s="49">
        <v>94477</v>
      </c>
      <c r="B4369" s="49" t="s">
        <v>4693</v>
      </c>
      <c r="C4369" s="49" t="s">
        <v>429</v>
      </c>
      <c r="D4369" s="50">
        <v>105.44</v>
      </c>
    </row>
    <row r="4370" spans="1:4" x14ac:dyDescent="0.25">
      <c r="A4370" s="46">
        <v>94478</v>
      </c>
      <c r="B4370" s="46" t="s">
        <v>4694</v>
      </c>
      <c r="C4370" s="46" t="s">
        <v>429</v>
      </c>
      <c r="D4370" s="48">
        <v>172</v>
      </c>
    </row>
    <row r="4371" spans="1:4" x14ac:dyDescent="0.25">
      <c r="A4371" s="49">
        <v>94479</v>
      </c>
      <c r="B4371" s="49" t="s">
        <v>4695</v>
      </c>
      <c r="C4371" s="49" t="s">
        <v>429</v>
      </c>
      <c r="D4371" s="50">
        <v>227.63</v>
      </c>
    </row>
    <row r="4372" spans="1:4" x14ac:dyDescent="0.25">
      <c r="A4372" s="46">
        <v>94606</v>
      </c>
      <c r="B4372" s="46" t="s">
        <v>4696</v>
      </c>
      <c r="C4372" s="46" t="s">
        <v>429</v>
      </c>
      <c r="D4372" s="48">
        <v>73.61</v>
      </c>
    </row>
    <row r="4373" spans="1:4" x14ac:dyDescent="0.25">
      <c r="A4373" s="49">
        <v>94608</v>
      </c>
      <c r="B4373" s="49" t="s">
        <v>4697</v>
      </c>
      <c r="C4373" s="49" t="s">
        <v>429</v>
      </c>
      <c r="D4373" s="50">
        <v>179.81</v>
      </c>
    </row>
    <row r="4374" spans="1:4" x14ac:dyDescent="0.25">
      <c r="A4374" s="46">
        <v>94610</v>
      </c>
      <c r="B4374" s="46" t="s">
        <v>4698</v>
      </c>
      <c r="C4374" s="46" t="s">
        <v>429</v>
      </c>
      <c r="D4374" s="48">
        <v>266.83</v>
      </c>
    </row>
    <row r="4375" spans="1:4" x14ac:dyDescent="0.25">
      <c r="A4375" s="49">
        <v>94612</v>
      </c>
      <c r="B4375" s="49" t="s">
        <v>4699</v>
      </c>
      <c r="C4375" s="49" t="s">
        <v>429</v>
      </c>
      <c r="D4375" s="50">
        <v>374.05</v>
      </c>
    </row>
    <row r="4376" spans="1:4" x14ac:dyDescent="0.25">
      <c r="A4376" s="46">
        <v>94614</v>
      </c>
      <c r="B4376" s="46" t="s">
        <v>4700</v>
      </c>
      <c r="C4376" s="46" t="s">
        <v>429</v>
      </c>
      <c r="D4376" s="48">
        <v>124.37</v>
      </c>
    </row>
    <row r="4377" spans="1:4" x14ac:dyDescent="0.25">
      <c r="A4377" s="49">
        <v>94615</v>
      </c>
      <c r="B4377" s="49" t="s">
        <v>4701</v>
      </c>
      <c r="C4377" s="49" t="s">
        <v>429</v>
      </c>
      <c r="D4377" s="50">
        <v>141.04</v>
      </c>
    </row>
    <row r="4378" spans="1:4" x14ac:dyDescent="0.25">
      <c r="A4378" s="46">
        <v>94616</v>
      </c>
      <c r="B4378" s="46" t="s">
        <v>4702</v>
      </c>
      <c r="C4378" s="46" t="s">
        <v>429</v>
      </c>
      <c r="D4378" s="48">
        <v>343.48</v>
      </c>
    </row>
    <row r="4379" spans="1:4" x14ac:dyDescent="0.25">
      <c r="A4379" s="49">
        <v>94617</v>
      </c>
      <c r="B4379" s="49" t="s">
        <v>4703</v>
      </c>
      <c r="C4379" s="49" t="s">
        <v>429</v>
      </c>
      <c r="D4379" s="50">
        <v>285.52</v>
      </c>
    </row>
    <row r="4380" spans="1:4" x14ac:dyDescent="0.25">
      <c r="A4380" s="46">
        <v>94618</v>
      </c>
      <c r="B4380" s="46" t="s">
        <v>4704</v>
      </c>
      <c r="C4380" s="46" t="s">
        <v>429</v>
      </c>
      <c r="D4380" s="48">
        <v>337.46</v>
      </c>
    </row>
    <row r="4381" spans="1:4" x14ac:dyDescent="0.25">
      <c r="A4381" s="49">
        <v>94620</v>
      </c>
      <c r="B4381" s="49" t="s">
        <v>4705</v>
      </c>
      <c r="C4381" s="49" t="s">
        <v>429</v>
      </c>
      <c r="D4381" s="50">
        <v>771.06</v>
      </c>
    </row>
    <row r="4382" spans="1:4" x14ac:dyDescent="0.25">
      <c r="A4382" s="46">
        <v>94622</v>
      </c>
      <c r="B4382" s="46" t="s">
        <v>4706</v>
      </c>
      <c r="C4382" s="46" t="s">
        <v>429</v>
      </c>
      <c r="D4382" s="48">
        <v>181.84</v>
      </c>
    </row>
    <row r="4383" spans="1:4" x14ac:dyDescent="0.25">
      <c r="A4383" s="49">
        <v>94623</v>
      </c>
      <c r="B4383" s="49" t="s">
        <v>4707</v>
      </c>
      <c r="C4383" s="49" t="s">
        <v>429</v>
      </c>
      <c r="D4383" s="50">
        <v>425.57</v>
      </c>
    </row>
    <row r="4384" spans="1:4" x14ac:dyDescent="0.25">
      <c r="A4384" s="46">
        <v>94624</v>
      </c>
      <c r="B4384" s="46" t="s">
        <v>4708</v>
      </c>
      <c r="C4384" s="46" t="s">
        <v>429</v>
      </c>
      <c r="D4384" s="48">
        <v>646.91999999999996</v>
      </c>
    </row>
    <row r="4385" spans="1:4" x14ac:dyDescent="0.25">
      <c r="A4385" s="49">
        <v>94625</v>
      </c>
      <c r="B4385" s="49" t="s">
        <v>4709</v>
      </c>
      <c r="C4385" s="49" t="s">
        <v>429</v>
      </c>
      <c r="D4385" s="51">
        <v>1344.33</v>
      </c>
    </row>
    <row r="4386" spans="1:4" x14ac:dyDescent="0.25">
      <c r="A4386" s="46">
        <v>94656</v>
      </c>
      <c r="B4386" s="46" t="s">
        <v>4710</v>
      </c>
      <c r="C4386" s="46" t="s">
        <v>429</v>
      </c>
      <c r="D4386" s="48">
        <v>6.53</v>
      </c>
    </row>
    <row r="4387" spans="1:4" x14ac:dyDescent="0.25">
      <c r="A4387" s="49">
        <v>94657</v>
      </c>
      <c r="B4387" s="49" t="s">
        <v>4711</v>
      </c>
      <c r="C4387" s="49" t="s">
        <v>429</v>
      </c>
      <c r="D4387" s="50">
        <v>6.44</v>
      </c>
    </row>
    <row r="4388" spans="1:4" x14ac:dyDescent="0.25">
      <c r="A4388" s="46">
        <v>94658</v>
      </c>
      <c r="B4388" s="46" t="s">
        <v>4712</v>
      </c>
      <c r="C4388" s="46" t="s">
        <v>429</v>
      </c>
      <c r="D4388" s="48">
        <v>7.67</v>
      </c>
    </row>
    <row r="4389" spans="1:4" x14ac:dyDescent="0.25">
      <c r="A4389" s="49">
        <v>94659</v>
      </c>
      <c r="B4389" s="49" t="s">
        <v>4713</v>
      </c>
      <c r="C4389" s="49" t="s">
        <v>429</v>
      </c>
      <c r="D4389" s="50">
        <v>7.93</v>
      </c>
    </row>
    <row r="4390" spans="1:4" x14ac:dyDescent="0.25">
      <c r="A4390" s="46">
        <v>94660</v>
      </c>
      <c r="B4390" s="46" t="s">
        <v>4714</v>
      </c>
      <c r="C4390" s="46" t="s">
        <v>429</v>
      </c>
      <c r="D4390" s="48">
        <v>13.06</v>
      </c>
    </row>
    <row r="4391" spans="1:4" x14ac:dyDescent="0.25">
      <c r="A4391" s="49">
        <v>94661</v>
      </c>
      <c r="B4391" s="49" t="s">
        <v>4715</v>
      </c>
      <c r="C4391" s="49" t="s">
        <v>429</v>
      </c>
      <c r="D4391" s="50">
        <v>13.75</v>
      </c>
    </row>
    <row r="4392" spans="1:4" x14ac:dyDescent="0.25">
      <c r="A4392" s="46">
        <v>94662</v>
      </c>
      <c r="B4392" s="46" t="s">
        <v>4716</v>
      </c>
      <c r="C4392" s="46" t="s">
        <v>429</v>
      </c>
      <c r="D4392" s="48">
        <v>14.01</v>
      </c>
    </row>
    <row r="4393" spans="1:4" x14ac:dyDescent="0.25">
      <c r="A4393" s="49">
        <v>94663</v>
      </c>
      <c r="B4393" s="49" t="s">
        <v>4717</v>
      </c>
      <c r="C4393" s="49" t="s">
        <v>429</v>
      </c>
      <c r="D4393" s="50">
        <v>13.88</v>
      </c>
    </row>
    <row r="4394" spans="1:4" x14ac:dyDescent="0.25">
      <c r="A4394" s="46">
        <v>94664</v>
      </c>
      <c r="B4394" s="46" t="s">
        <v>4718</v>
      </c>
      <c r="C4394" s="46" t="s">
        <v>429</v>
      </c>
      <c r="D4394" s="48">
        <v>29.66</v>
      </c>
    </row>
    <row r="4395" spans="1:4" x14ac:dyDescent="0.25">
      <c r="A4395" s="49">
        <v>94665</v>
      </c>
      <c r="B4395" s="49" t="s">
        <v>4719</v>
      </c>
      <c r="C4395" s="49" t="s">
        <v>429</v>
      </c>
      <c r="D4395" s="50">
        <v>32.409999999999997</v>
      </c>
    </row>
    <row r="4396" spans="1:4" x14ac:dyDescent="0.25">
      <c r="A4396" s="46">
        <v>94666</v>
      </c>
      <c r="B4396" s="46" t="s">
        <v>4720</v>
      </c>
      <c r="C4396" s="46" t="s">
        <v>429</v>
      </c>
      <c r="D4396" s="48">
        <v>40.07</v>
      </c>
    </row>
    <row r="4397" spans="1:4" x14ac:dyDescent="0.25">
      <c r="A4397" s="49">
        <v>94667</v>
      </c>
      <c r="B4397" s="49" t="s">
        <v>4721</v>
      </c>
      <c r="C4397" s="49" t="s">
        <v>429</v>
      </c>
      <c r="D4397" s="50">
        <v>40.19</v>
      </c>
    </row>
    <row r="4398" spans="1:4" x14ac:dyDescent="0.25">
      <c r="A4398" s="46">
        <v>94668</v>
      </c>
      <c r="B4398" s="46" t="s">
        <v>4722</v>
      </c>
      <c r="C4398" s="46" t="s">
        <v>429</v>
      </c>
      <c r="D4398" s="48">
        <v>61.95</v>
      </c>
    </row>
    <row r="4399" spans="1:4" x14ac:dyDescent="0.25">
      <c r="A4399" s="49">
        <v>94669</v>
      </c>
      <c r="B4399" s="49" t="s">
        <v>4723</v>
      </c>
      <c r="C4399" s="49" t="s">
        <v>429</v>
      </c>
      <c r="D4399" s="50">
        <v>83.43</v>
      </c>
    </row>
    <row r="4400" spans="1:4" x14ac:dyDescent="0.25">
      <c r="A4400" s="46">
        <v>94670</v>
      </c>
      <c r="B4400" s="46" t="s">
        <v>4724</v>
      </c>
      <c r="C4400" s="46" t="s">
        <v>429</v>
      </c>
      <c r="D4400" s="48">
        <v>82.67</v>
      </c>
    </row>
    <row r="4401" spans="1:4" x14ac:dyDescent="0.25">
      <c r="A4401" s="49">
        <v>94671</v>
      </c>
      <c r="B4401" s="49" t="s">
        <v>4725</v>
      </c>
      <c r="C4401" s="49" t="s">
        <v>429</v>
      </c>
      <c r="D4401" s="50">
        <v>121.98</v>
      </c>
    </row>
    <row r="4402" spans="1:4" x14ac:dyDescent="0.25">
      <c r="A4402" s="46">
        <v>94672</v>
      </c>
      <c r="B4402" s="46" t="s">
        <v>4726</v>
      </c>
      <c r="C4402" s="46" t="s">
        <v>429</v>
      </c>
      <c r="D4402" s="48">
        <v>10.24</v>
      </c>
    </row>
    <row r="4403" spans="1:4" x14ac:dyDescent="0.25">
      <c r="A4403" s="49">
        <v>94673</v>
      </c>
      <c r="B4403" s="49" t="s">
        <v>4727</v>
      </c>
      <c r="C4403" s="49" t="s">
        <v>429</v>
      </c>
      <c r="D4403" s="50">
        <v>10.94</v>
      </c>
    </row>
    <row r="4404" spans="1:4" x14ac:dyDescent="0.25">
      <c r="A4404" s="46">
        <v>94674</v>
      </c>
      <c r="B4404" s="46" t="s">
        <v>4728</v>
      </c>
      <c r="C4404" s="46" t="s">
        <v>429</v>
      </c>
      <c r="D4404" s="48">
        <v>10.23</v>
      </c>
    </row>
    <row r="4405" spans="1:4" x14ac:dyDescent="0.25">
      <c r="A4405" s="49">
        <v>94675</v>
      </c>
      <c r="B4405" s="49" t="s">
        <v>4729</v>
      </c>
      <c r="C4405" s="49" t="s">
        <v>429</v>
      </c>
      <c r="D4405" s="50">
        <v>15.31</v>
      </c>
    </row>
    <row r="4406" spans="1:4" x14ac:dyDescent="0.25">
      <c r="A4406" s="46">
        <v>94676</v>
      </c>
      <c r="B4406" s="46" t="s">
        <v>4730</v>
      </c>
      <c r="C4406" s="46" t="s">
        <v>429</v>
      </c>
      <c r="D4406" s="48">
        <v>18.350000000000001</v>
      </c>
    </row>
    <row r="4407" spans="1:4" x14ac:dyDescent="0.25">
      <c r="A4407" s="49">
        <v>94677</v>
      </c>
      <c r="B4407" s="49" t="s">
        <v>4731</v>
      </c>
      <c r="C4407" s="49" t="s">
        <v>429</v>
      </c>
      <c r="D4407" s="50">
        <v>26.06</v>
      </c>
    </row>
    <row r="4408" spans="1:4" x14ac:dyDescent="0.25">
      <c r="A4408" s="46">
        <v>94678</v>
      </c>
      <c r="B4408" s="46" t="s">
        <v>4732</v>
      </c>
      <c r="C4408" s="46" t="s">
        <v>429</v>
      </c>
      <c r="D4408" s="48">
        <v>17.21</v>
      </c>
    </row>
    <row r="4409" spans="1:4" x14ac:dyDescent="0.25">
      <c r="A4409" s="49">
        <v>94679</v>
      </c>
      <c r="B4409" s="49" t="s">
        <v>4733</v>
      </c>
      <c r="C4409" s="49" t="s">
        <v>429</v>
      </c>
      <c r="D4409" s="50">
        <v>27.35</v>
      </c>
    </row>
    <row r="4410" spans="1:4" x14ac:dyDescent="0.25">
      <c r="A4410" s="46">
        <v>94680</v>
      </c>
      <c r="B4410" s="46" t="s">
        <v>4734</v>
      </c>
      <c r="C4410" s="46" t="s">
        <v>429</v>
      </c>
      <c r="D4410" s="48">
        <v>56.13</v>
      </c>
    </row>
    <row r="4411" spans="1:4" x14ac:dyDescent="0.25">
      <c r="A4411" s="49">
        <v>94681</v>
      </c>
      <c r="B4411" s="49" t="s">
        <v>4735</v>
      </c>
      <c r="C4411" s="49" t="s">
        <v>429</v>
      </c>
      <c r="D4411" s="50">
        <v>62.61</v>
      </c>
    </row>
    <row r="4412" spans="1:4" x14ac:dyDescent="0.25">
      <c r="A4412" s="46">
        <v>94682</v>
      </c>
      <c r="B4412" s="46" t="s">
        <v>4736</v>
      </c>
      <c r="C4412" s="46" t="s">
        <v>429</v>
      </c>
      <c r="D4412" s="48">
        <v>127.19</v>
      </c>
    </row>
    <row r="4413" spans="1:4" x14ac:dyDescent="0.25">
      <c r="A4413" s="49">
        <v>94683</v>
      </c>
      <c r="B4413" s="49" t="s">
        <v>4737</v>
      </c>
      <c r="C4413" s="49" t="s">
        <v>429</v>
      </c>
      <c r="D4413" s="50">
        <v>85.61</v>
      </c>
    </row>
    <row r="4414" spans="1:4" x14ac:dyDescent="0.25">
      <c r="A4414" s="46">
        <v>94684</v>
      </c>
      <c r="B4414" s="46" t="s">
        <v>4738</v>
      </c>
      <c r="C4414" s="46" t="s">
        <v>429</v>
      </c>
      <c r="D4414" s="48">
        <v>163.93</v>
      </c>
    </row>
    <row r="4415" spans="1:4" x14ac:dyDescent="0.25">
      <c r="A4415" s="49">
        <v>94685</v>
      </c>
      <c r="B4415" s="49" t="s">
        <v>4739</v>
      </c>
      <c r="C4415" s="49" t="s">
        <v>429</v>
      </c>
      <c r="D4415" s="50">
        <v>119.85</v>
      </c>
    </row>
    <row r="4416" spans="1:4" x14ac:dyDescent="0.25">
      <c r="A4416" s="46">
        <v>94686</v>
      </c>
      <c r="B4416" s="46" t="s">
        <v>4740</v>
      </c>
      <c r="C4416" s="46" t="s">
        <v>429</v>
      </c>
      <c r="D4416" s="48">
        <v>295.83999999999997</v>
      </c>
    </row>
    <row r="4417" spans="1:4" x14ac:dyDescent="0.25">
      <c r="A4417" s="49">
        <v>94687</v>
      </c>
      <c r="B4417" s="49" t="s">
        <v>4741</v>
      </c>
      <c r="C4417" s="49" t="s">
        <v>429</v>
      </c>
      <c r="D4417" s="50">
        <v>266.58999999999997</v>
      </c>
    </row>
    <row r="4418" spans="1:4" x14ac:dyDescent="0.25">
      <c r="A4418" s="46">
        <v>94688</v>
      </c>
      <c r="B4418" s="46" t="s">
        <v>4742</v>
      </c>
      <c r="C4418" s="46" t="s">
        <v>429</v>
      </c>
      <c r="D4418" s="48">
        <v>11.3</v>
      </c>
    </row>
    <row r="4419" spans="1:4" x14ac:dyDescent="0.25">
      <c r="A4419" s="49">
        <v>94689</v>
      </c>
      <c r="B4419" s="49" t="s">
        <v>4743</v>
      </c>
      <c r="C4419" s="49" t="s">
        <v>429</v>
      </c>
      <c r="D4419" s="50">
        <v>15.11</v>
      </c>
    </row>
    <row r="4420" spans="1:4" x14ac:dyDescent="0.25">
      <c r="A4420" s="46">
        <v>94690</v>
      </c>
      <c r="B4420" s="46" t="s">
        <v>4744</v>
      </c>
      <c r="C4420" s="46" t="s">
        <v>429</v>
      </c>
      <c r="D4420" s="48">
        <v>14.54</v>
      </c>
    </row>
    <row r="4421" spans="1:4" x14ac:dyDescent="0.25">
      <c r="A4421" s="49">
        <v>94691</v>
      </c>
      <c r="B4421" s="49" t="s">
        <v>4745</v>
      </c>
      <c r="C4421" s="49" t="s">
        <v>429</v>
      </c>
      <c r="D4421" s="50">
        <v>18.21</v>
      </c>
    </row>
    <row r="4422" spans="1:4" x14ac:dyDescent="0.25">
      <c r="A4422" s="46">
        <v>94692</v>
      </c>
      <c r="B4422" s="46" t="s">
        <v>4746</v>
      </c>
      <c r="C4422" s="46" t="s">
        <v>429</v>
      </c>
      <c r="D4422" s="48">
        <v>26.75</v>
      </c>
    </row>
    <row r="4423" spans="1:4" x14ac:dyDescent="0.25">
      <c r="A4423" s="49">
        <v>94693</v>
      </c>
      <c r="B4423" s="49" t="s">
        <v>4747</v>
      </c>
      <c r="C4423" s="49" t="s">
        <v>429</v>
      </c>
      <c r="D4423" s="50">
        <v>26.05</v>
      </c>
    </row>
    <row r="4424" spans="1:4" x14ac:dyDescent="0.25">
      <c r="A4424" s="46">
        <v>94694</v>
      </c>
      <c r="B4424" s="46" t="s">
        <v>4748</v>
      </c>
      <c r="C4424" s="46" t="s">
        <v>429</v>
      </c>
      <c r="D4424" s="48">
        <v>27.27</v>
      </c>
    </row>
    <row r="4425" spans="1:4" x14ac:dyDescent="0.25">
      <c r="A4425" s="49">
        <v>94695</v>
      </c>
      <c r="B4425" s="49" t="s">
        <v>4749</v>
      </c>
      <c r="C4425" s="49" t="s">
        <v>429</v>
      </c>
      <c r="D4425" s="50">
        <v>37.909999999999997</v>
      </c>
    </row>
    <row r="4426" spans="1:4" x14ac:dyDescent="0.25">
      <c r="A4426" s="46">
        <v>94696</v>
      </c>
      <c r="B4426" s="46" t="s">
        <v>4750</v>
      </c>
      <c r="C4426" s="46" t="s">
        <v>429</v>
      </c>
      <c r="D4426" s="48">
        <v>66.56</v>
      </c>
    </row>
    <row r="4427" spans="1:4" x14ac:dyDescent="0.25">
      <c r="A4427" s="49">
        <v>94697</v>
      </c>
      <c r="B4427" s="49" t="s">
        <v>4751</v>
      </c>
      <c r="C4427" s="49" t="s">
        <v>429</v>
      </c>
      <c r="D4427" s="50">
        <v>99.9</v>
      </c>
    </row>
    <row r="4428" spans="1:4" x14ac:dyDescent="0.25">
      <c r="A4428" s="46">
        <v>94698</v>
      </c>
      <c r="B4428" s="46" t="s">
        <v>4752</v>
      </c>
      <c r="C4428" s="46" t="s">
        <v>429</v>
      </c>
      <c r="D4428" s="48">
        <v>81.22</v>
      </c>
    </row>
    <row r="4429" spans="1:4" x14ac:dyDescent="0.25">
      <c r="A4429" s="49">
        <v>94699</v>
      </c>
      <c r="B4429" s="49" t="s">
        <v>4753</v>
      </c>
      <c r="C4429" s="49" t="s">
        <v>429</v>
      </c>
      <c r="D4429" s="50">
        <v>147.91</v>
      </c>
    </row>
    <row r="4430" spans="1:4" x14ac:dyDescent="0.25">
      <c r="A4430" s="46">
        <v>94700</v>
      </c>
      <c r="B4430" s="46" t="s">
        <v>4754</v>
      </c>
      <c r="C4430" s="46" t="s">
        <v>429</v>
      </c>
      <c r="D4430" s="48">
        <v>173.51</v>
      </c>
    </row>
    <row r="4431" spans="1:4" x14ac:dyDescent="0.25">
      <c r="A4431" s="49">
        <v>94701</v>
      </c>
      <c r="B4431" s="49" t="s">
        <v>4755</v>
      </c>
      <c r="C4431" s="49" t="s">
        <v>429</v>
      </c>
      <c r="D4431" s="50">
        <v>260.72000000000003</v>
      </c>
    </row>
    <row r="4432" spans="1:4" x14ac:dyDescent="0.25">
      <c r="A4432" s="46">
        <v>94702</v>
      </c>
      <c r="B4432" s="46" t="s">
        <v>4756</v>
      </c>
      <c r="C4432" s="46" t="s">
        <v>429</v>
      </c>
      <c r="D4432" s="48">
        <v>228.88</v>
      </c>
    </row>
    <row r="4433" spans="1:4" x14ac:dyDescent="0.25">
      <c r="A4433" s="49">
        <v>94703</v>
      </c>
      <c r="B4433" s="49" t="s">
        <v>4757</v>
      </c>
      <c r="C4433" s="49" t="s">
        <v>429</v>
      </c>
      <c r="D4433" s="50">
        <v>23.65</v>
      </c>
    </row>
    <row r="4434" spans="1:4" x14ac:dyDescent="0.25">
      <c r="A4434" s="46">
        <v>94704</v>
      </c>
      <c r="B4434" s="46" t="s">
        <v>4758</v>
      </c>
      <c r="C4434" s="46" t="s">
        <v>429</v>
      </c>
      <c r="D4434" s="48">
        <v>31.47</v>
      </c>
    </row>
    <row r="4435" spans="1:4" x14ac:dyDescent="0.25">
      <c r="A4435" s="49">
        <v>94705</v>
      </c>
      <c r="B4435" s="49" t="s">
        <v>4759</v>
      </c>
      <c r="C4435" s="49" t="s">
        <v>429</v>
      </c>
      <c r="D4435" s="50">
        <v>43.07</v>
      </c>
    </row>
    <row r="4436" spans="1:4" x14ac:dyDescent="0.25">
      <c r="A4436" s="46">
        <v>94706</v>
      </c>
      <c r="B4436" s="46" t="s">
        <v>4760</v>
      </c>
      <c r="C4436" s="46" t="s">
        <v>429</v>
      </c>
      <c r="D4436" s="48">
        <v>50.45</v>
      </c>
    </row>
    <row r="4437" spans="1:4" x14ac:dyDescent="0.25">
      <c r="A4437" s="49">
        <v>94707</v>
      </c>
      <c r="B4437" s="49" t="s">
        <v>4761</v>
      </c>
      <c r="C4437" s="49" t="s">
        <v>429</v>
      </c>
      <c r="D4437" s="50">
        <v>75.13</v>
      </c>
    </row>
    <row r="4438" spans="1:4" x14ac:dyDescent="0.25">
      <c r="A4438" s="46">
        <v>94713</v>
      </c>
      <c r="B4438" s="46" t="s">
        <v>4762</v>
      </c>
      <c r="C4438" s="46" t="s">
        <v>429</v>
      </c>
      <c r="D4438" s="48">
        <v>292</v>
      </c>
    </row>
    <row r="4439" spans="1:4" x14ac:dyDescent="0.25">
      <c r="A4439" s="49">
        <v>94714</v>
      </c>
      <c r="B4439" s="49" t="s">
        <v>4763</v>
      </c>
      <c r="C4439" s="49" t="s">
        <v>429</v>
      </c>
      <c r="D4439" s="50">
        <v>407.57</v>
      </c>
    </row>
    <row r="4440" spans="1:4" x14ac:dyDescent="0.25">
      <c r="A4440" s="46">
        <v>94715</v>
      </c>
      <c r="B4440" s="46" t="s">
        <v>4764</v>
      </c>
      <c r="C4440" s="46" t="s">
        <v>429</v>
      </c>
      <c r="D4440" s="48">
        <v>359.46</v>
      </c>
    </row>
    <row r="4441" spans="1:4" x14ac:dyDescent="0.25">
      <c r="A4441" s="49">
        <v>94724</v>
      </c>
      <c r="B4441" s="49" t="s">
        <v>4765</v>
      </c>
      <c r="C4441" s="49" t="s">
        <v>429</v>
      </c>
      <c r="D4441" s="50">
        <v>25.13</v>
      </c>
    </row>
    <row r="4442" spans="1:4" x14ac:dyDescent="0.25">
      <c r="A4442" s="46">
        <v>94725</v>
      </c>
      <c r="B4442" s="46" t="s">
        <v>4766</v>
      </c>
      <c r="C4442" s="46" t="s">
        <v>429</v>
      </c>
      <c r="D4442" s="48">
        <v>6.2</v>
      </c>
    </row>
    <row r="4443" spans="1:4" x14ac:dyDescent="0.25">
      <c r="A4443" s="49">
        <v>94726</v>
      </c>
      <c r="B4443" s="49" t="s">
        <v>4767</v>
      </c>
      <c r="C4443" s="49" t="s">
        <v>429</v>
      </c>
      <c r="D4443" s="50">
        <v>31.25</v>
      </c>
    </row>
    <row r="4444" spans="1:4" x14ac:dyDescent="0.25">
      <c r="A4444" s="46">
        <v>94727</v>
      </c>
      <c r="B4444" s="46" t="s">
        <v>4768</v>
      </c>
      <c r="C4444" s="46" t="s">
        <v>429</v>
      </c>
      <c r="D4444" s="48">
        <v>9.01</v>
      </c>
    </row>
    <row r="4445" spans="1:4" x14ac:dyDescent="0.25">
      <c r="A4445" s="49">
        <v>94728</v>
      </c>
      <c r="B4445" s="49" t="s">
        <v>4769</v>
      </c>
      <c r="C4445" s="49" t="s">
        <v>429</v>
      </c>
      <c r="D4445" s="50">
        <v>49.1</v>
      </c>
    </row>
    <row r="4446" spans="1:4" x14ac:dyDescent="0.25">
      <c r="A4446" s="46">
        <v>94729</v>
      </c>
      <c r="B4446" s="46" t="s">
        <v>4770</v>
      </c>
      <c r="C4446" s="46" t="s">
        <v>429</v>
      </c>
      <c r="D4446" s="48">
        <v>16.71</v>
      </c>
    </row>
    <row r="4447" spans="1:4" x14ac:dyDescent="0.25">
      <c r="A4447" s="49">
        <v>94730</v>
      </c>
      <c r="B4447" s="49" t="s">
        <v>4771</v>
      </c>
      <c r="C4447" s="49" t="s">
        <v>429</v>
      </c>
      <c r="D4447" s="50">
        <v>58.91</v>
      </c>
    </row>
    <row r="4448" spans="1:4" x14ac:dyDescent="0.25">
      <c r="A4448" s="46">
        <v>94731</v>
      </c>
      <c r="B4448" s="46" t="s">
        <v>4772</v>
      </c>
      <c r="C4448" s="46" t="s">
        <v>429</v>
      </c>
      <c r="D4448" s="48">
        <v>21.07</v>
      </c>
    </row>
    <row r="4449" spans="1:4" x14ac:dyDescent="0.25">
      <c r="A4449" s="49">
        <v>94732</v>
      </c>
      <c r="B4449" s="49" t="s">
        <v>4773</v>
      </c>
      <c r="C4449" s="49" t="s">
        <v>429</v>
      </c>
      <c r="D4449" s="50">
        <v>96.3</v>
      </c>
    </row>
    <row r="4450" spans="1:4" x14ac:dyDescent="0.25">
      <c r="A4450" s="46">
        <v>94733</v>
      </c>
      <c r="B4450" s="46" t="s">
        <v>4774</v>
      </c>
      <c r="C4450" s="46" t="s">
        <v>429</v>
      </c>
      <c r="D4450" s="48">
        <v>40.17</v>
      </c>
    </row>
    <row r="4451" spans="1:4" x14ac:dyDescent="0.25">
      <c r="A4451" s="49">
        <v>94734</v>
      </c>
      <c r="B4451" s="49" t="s">
        <v>4775</v>
      </c>
      <c r="C4451" s="49" t="s">
        <v>429</v>
      </c>
      <c r="D4451" s="50">
        <v>345.84</v>
      </c>
    </row>
    <row r="4452" spans="1:4" x14ac:dyDescent="0.25">
      <c r="A4452" s="46">
        <v>94736</v>
      </c>
      <c r="B4452" s="46" t="s">
        <v>4776</v>
      </c>
      <c r="C4452" s="46" t="s">
        <v>429</v>
      </c>
      <c r="D4452" s="48">
        <v>506.38</v>
      </c>
    </row>
    <row r="4453" spans="1:4" x14ac:dyDescent="0.25">
      <c r="A4453" s="49">
        <v>94737</v>
      </c>
      <c r="B4453" s="49" t="s">
        <v>4777</v>
      </c>
      <c r="C4453" s="49" t="s">
        <v>429</v>
      </c>
      <c r="D4453" s="50">
        <v>169.18</v>
      </c>
    </row>
    <row r="4454" spans="1:4" x14ac:dyDescent="0.25">
      <c r="A4454" s="46">
        <v>94738</v>
      </c>
      <c r="B4454" s="46" t="s">
        <v>4778</v>
      </c>
      <c r="C4454" s="46" t="s">
        <v>429</v>
      </c>
      <c r="D4454" s="47">
        <v>1517.02</v>
      </c>
    </row>
    <row r="4455" spans="1:4" x14ac:dyDescent="0.25">
      <c r="A4455" s="49">
        <v>94739</v>
      </c>
      <c r="B4455" s="49" t="s">
        <v>4779</v>
      </c>
      <c r="C4455" s="49" t="s">
        <v>429</v>
      </c>
      <c r="D4455" s="50">
        <v>193.92</v>
      </c>
    </row>
    <row r="4456" spans="1:4" x14ac:dyDescent="0.25">
      <c r="A4456" s="46">
        <v>94740</v>
      </c>
      <c r="B4456" s="46" t="s">
        <v>4780</v>
      </c>
      <c r="C4456" s="46" t="s">
        <v>429</v>
      </c>
      <c r="D4456" s="48">
        <v>9.67</v>
      </c>
    </row>
    <row r="4457" spans="1:4" x14ac:dyDescent="0.25">
      <c r="A4457" s="49">
        <v>94741</v>
      </c>
      <c r="B4457" s="49" t="s">
        <v>4781</v>
      </c>
      <c r="C4457" s="49" t="s">
        <v>429</v>
      </c>
      <c r="D4457" s="50">
        <v>12.41</v>
      </c>
    </row>
    <row r="4458" spans="1:4" x14ac:dyDescent="0.25">
      <c r="A4458" s="46">
        <v>94742</v>
      </c>
      <c r="B4458" s="46" t="s">
        <v>4782</v>
      </c>
      <c r="C4458" s="46" t="s">
        <v>429</v>
      </c>
      <c r="D4458" s="48">
        <v>14.33</v>
      </c>
    </row>
    <row r="4459" spans="1:4" x14ac:dyDescent="0.25">
      <c r="A4459" s="49">
        <v>94743</v>
      </c>
      <c r="B4459" s="49" t="s">
        <v>4783</v>
      </c>
      <c r="C4459" s="49" t="s">
        <v>429</v>
      </c>
      <c r="D4459" s="50">
        <v>18.46</v>
      </c>
    </row>
    <row r="4460" spans="1:4" x14ac:dyDescent="0.25">
      <c r="A4460" s="46">
        <v>94744</v>
      </c>
      <c r="B4460" s="46" t="s">
        <v>4784</v>
      </c>
      <c r="C4460" s="46" t="s">
        <v>429</v>
      </c>
      <c r="D4460" s="48">
        <v>23.37</v>
      </c>
    </row>
    <row r="4461" spans="1:4" x14ac:dyDescent="0.25">
      <c r="A4461" s="49">
        <v>94746</v>
      </c>
      <c r="B4461" s="49" t="s">
        <v>4785</v>
      </c>
      <c r="C4461" s="49" t="s">
        <v>429</v>
      </c>
      <c r="D4461" s="50">
        <v>31.94</v>
      </c>
    </row>
    <row r="4462" spans="1:4" x14ac:dyDescent="0.25">
      <c r="A4462" s="46">
        <v>94748</v>
      </c>
      <c r="B4462" s="46" t="s">
        <v>4786</v>
      </c>
      <c r="C4462" s="46" t="s">
        <v>429</v>
      </c>
      <c r="D4462" s="48">
        <v>75.260000000000005</v>
      </c>
    </row>
    <row r="4463" spans="1:4" x14ac:dyDescent="0.25">
      <c r="A4463" s="49">
        <v>94750</v>
      </c>
      <c r="B4463" s="49" t="s">
        <v>4787</v>
      </c>
      <c r="C4463" s="49" t="s">
        <v>429</v>
      </c>
      <c r="D4463" s="50">
        <v>147.1</v>
      </c>
    </row>
    <row r="4464" spans="1:4" x14ac:dyDescent="0.25">
      <c r="A4464" s="46">
        <v>94752</v>
      </c>
      <c r="B4464" s="46" t="s">
        <v>4788</v>
      </c>
      <c r="C4464" s="46" t="s">
        <v>429</v>
      </c>
      <c r="D4464" s="48">
        <v>179.73</v>
      </c>
    </row>
    <row r="4465" spans="1:4" x14ac:dyDescent="0.25">
      <c r="A4465" s="49">
        <v>94754</v>
      </c>
      <c r="B4465" s="49" t="s">
        <v>4789</v>
      </c>
      <c r="C4465" s="49" t="s">
        <v>429</v>
      </c>
      <c r="D4465" s="50">
        <v>240.75</v>
      </c>
    </row>
    <row r="4466" spans="1:4" x14ac:dyDescent="0.25">
      <c r="A4466" s="46">
        <v>94756</v>
      </c>
      <c r="B4466" s="46" t="s">
        <v>4790</v>
      </c>
      <c r="C4466" s="46" t="s">
        <v>429</v>
      </c>
      <c r="D4466" s="48">
        <v>12.15</v>
      </c>
    </row>
    <row r="4467" spans="1:4" x14ac:dyDescent="0.25">
      <c r="A4467" s="49">
        <v>94757</v>
      </c>
      <c r="B4467" s="49" t="s">
        <v>4791</v>
      </c>
      <c r="C4467" s="49" t="s">
        <v>429</v>
      </c>
      <c r="D4467" s="50">
        <v>16.829999999999998</v>
      </c>
    </row>
    <row r="4468" spans="1:4" x14ac:dyDescent="0.25">
      <c r="A4468" s="46">
        <v>94758</v>
      </c>
      <c r="B4468" s="46" t="s">
        <v>4792</v>
      </c>
      <c r="C4468" s="46" t="s">
        <v>429</v>
      </c>
      <c r="D4468" s="48">
        <v>45.73</v>
      </c>
    </row>
    <row r="4469" spans="1:4" x14ac:dyDescent="0.25">
      <c r="A4469" s="49">
        <v>94759</v>
      </c>
      <c r="B4469" s="49" t="s">
        <v>4793</v>
      </c>
      <c r="C4469" s="49" t="s">
        <v>429</v>
      </c>
      <c r="D4469" s="50">
        <v>55.87</v>
      </c>
    </row>
    <row r="4470" spans="1:4" x14ac:dyDescent="0.25">
      <c r="A4470" s="46">
        <v>94760</v>
      </c>
      <c r="B4470" s="46" t="s">
        <v>4794</v>
      </c>
      <c r="C4470" s="46" t="s">
        <v>429</v>
      </c>
      <c r="D4470" s="48">
        <v>93.71</v>
      </c>
    </row>
    <row r="4471" spans="1:4" x14ac:dyDescent="0.25">
      <c r="A4471" s="49">
        <v>94761</v>
      </c>
      <c r="B4471" s="49" t="s">
        <v>4795</v>
      </c>
      <c r="C4471" s="49" t="s">
        <v>429</v>
      </c>
      <c r="D4471" s="50">
        <v>196.98</v>
      </c>
    </row>
    <row r="4472" spans="1:4" x14ac:dyDescent="0.25">
      <c r="A4472" s="46">
        <v>94762</v>
      </c>
      <c r="B4472" s="46" t="s">
        <v>4796</v>
      </c>
      <c r="C4472" s="46" t="s">
        <v>429</v>
      </c>
      <c r="D4472" s="48">
        <v>242.49</v>
      </c>
    </row>
    <row r="4473" spans="1:4" x14ac:dyDescent="0.25">
      <c r="A4473" s="49">
        <v>94763</v>
      </c>
      <c r="B4473" s="49" t="s">
        <v>4797</v>
      </c>
      <c r="C4473" s="49" t="s">
        <v>429</v>
      </c>
      <c r="D4473" s="50">
        <v>294.52999999999997</v>
      </c>
    </row>
    <row r="4474" spans="1:4" x14ac:dyDescent="0.25">
      <c r="A4474" s="46">
        <v>94764</v>
      </c>
      <c r="B4474" s="46" t="s">
        <v>4798</v>
      </c>
      <c r="C4474" s="46" t="s">
        <v>429</v>
      </c>
      <c r="D4474" s="48">
        <v>34.4</v>
      </c>
    </row>
    <row r="4475" spans="1:4" x14ac:dyDescent="0.25">
      <c r="A4475" s="49">
        <v>94765</v>
      </c>
      <c r="B4475" s="49" t="s">
        <v>4799</v>
      </c>
      <c r="C4475" s="49" t="s">
        <v>429</v>
      </c>
      <c r="D4475" s="50">
        <v>37.36</v>
      </c>
    </row>
    <row r="4476" spans="1:4" x14ac:dyDescent="0.25">
      <c r="A4476" s="46">
        <v>94766</v>
      </c>
      <c r="B4476" s="46" t="s">
        <v>4800</v>
      </c>
      <c r="C4476" s="46" t="s">
        <v>429</v>
      </c>
      <c r="D4476" s="48">
        <v>41.28</v>
      </c>
    </row>
    <row r="4477" spans="1:4" x14ac:dyDescent="0.25">
      <c r="A4477" s="49">
        <v>94767</v>
      </c>
      <c r="B4477" s="49" t="s">
        <v>4801</v>
      </c>
      <c r="C4477" s="49" t="s">
        <v>429</v>
      </c>
      <c r="D4477" s="50">
        <v>61.17</v>
      </c>
    </row>
    <row r="4478" spans="1:4" x14ac:dyDescent="0.25">
      <c r="A4478" s="46">
        <v>94768</v>
      </c>
      <c r="B4478" s="46" t="s">
        <v>4802</v>
      </c>
      <c r="C4478" s="46" t="s">
        <v>429</v>
      </c>
      <c r="D4478" s="48">
        <v>68.900000000000006</v>
      </c>
    </row>
    <row r="4479" spans="1:4" x14ac:dyDescent="0.25">
      <c r="A4479" s="49">
        <v>94769</v>
      </c>
      <c r="B4479" s="49" t="s">
        <v>4803</v>
      </c>
      <c r="C4479" s="49" t="s">
        <v>429</v>
      </c>
      <c r="D4479" s="50">
        <v>94.65</v>
      </c>
    </row>
    <row r="4480" spans="1:4" x14ac:dyDescent="0.25">
      <c r="A4480" s="46">
        <v>94770</v>
      </c>
      <c r="B4480" s="46" t="s">
        <v>4804</v>
      </c>
      <c r="C4480" s="46" t="s">
        <v>429</v>
      </c>
      <c r="D4480" s="48">
        <v>39.130000000000003</v>
      </c>
    </row>
    <row r="4481" spans="1:4" x14ac:dyDescent="0.25">
      <c r="A4481" s="49">
        <v>94771</v>
      </c>
      <c r="B4481" s="49" t="s">
        <v>4805</v>
      </c>
      <c r="C4481" s="49" t="s">
        <v>429</v>
      </c>
      <c r="D4481" s="50">
        <v>42.09</v>
      </c>
    </row>
    <row r="4482" spans="1:4" x14ac:dyDescent="0.25">
      <c r="A4482" s="46">
        <v>94772</v>
      </c>
      <c r="B4482" s="46" t="s">
        <v>4806</v>
      </c>
      <c r="C4482" s="46" t="s">
        <v>429</v>
      </c>
      <c r="D4482" s="48">
        <v>46.01</v>
      </c>
    </row>
    <row r="4483" spans="1:4" x14ac:dyDescent="0.25">
      <c r="A4483" s="49">
        <v>94773</v>
      </c>
      <c r="B4483" s="49" t="s">
        <v>4807</v>
      </c>
      <c r="C4483" s="49" t="s">
        <v>429</v>
      </c>
      <c r="D4483" s="50">
        <v>65.900000000000006</v>
      </c>
    </row>
    <row r="4484" spans="1:4" x14ac:dyDescent="0.25">
      <c r="A4484" s="46">
        <v>94774</v>
      </c>
      <c r="B4484" s="46" t="s">
        <v>4808</v>
      </c>
      <c r="C4484" s="46" t="s">
        <v>429</v>
      </c>
      <c r="D4484" s="48">
        <v>73.63</v>
      </c>
    </row>
    <row r="4485" spans="1:4" x14ac:dyDescent="0.25">
      <c r="A4485" s="49">
        <v>94775</v>
      </c>
      <c r="B4485" s="49" t="s">
        <v>4809</v>
      </c>
      <c r="C4485" s="49" t="s">
        <v>429</v>
      </c>
      <c r="D4485" s="50">
        <v>100.92</v>
      </c>
    </row>
    <row r="4486" spans="1:4" x14ac:dyDescent="0.25">
      <c r="A4486" s="46">
        <v>94783</v>
      </c>
      <c r="B4486" s="46" t="s">
        <v>4810</v>
      </c>
      <c r="C4486" s="46" t="s">
        <v>429</v>
      </c>
      <c r="D4486" s="48">
        <v>22.39</v>
      </c>
    </row>
    <row r="4487" spans="1:4" x14ac:dyDescent="0.25">
      <c r="A4487" s="49">
        <v>94785</v>
      </c>
      <c r="B4487" s="49" t="s">
        <v>4811</v>
      </c>
      <c r="C4487" s="49" t="s">
        <v>429</v>
      </c>
      <c r="D4487" s="50">
        <v>26</v>
      </c>
    </row>
    <row r="4488" spans="1:4" x14ac:dyDescent="0.25">
      <c r="A4488" s="46">
        <v>94789</v>
      </c>
      <c r="B4488" s="46" t="s">
        <v>4812</v>
      </c>
      <c r="C4488" s="46" t="s">
        <v>429</v>
      </c>
      <c r="D4488" s="48">
        <v>278.93</v>
      </c>
    </row>
    <row r="4489" spans="1:4" x14ac:dyDescent="0.25">
      <c r="A4489" s="49">
        <v>94790</v>
      </c>
      <c r="B4489" s="49" t="s">
        <v>4813</v>
      </c>
      <c r="C4489" s="49" t="s">
        <v>429</v>
      </c>
      <c r="D4489" s="50">
        <v>385.63</v>
      </c>
    </row>
    <row r="4490" spans="1:4" x14ac:dyDescent="0.25">
      <c r="A4490" s="46">
        <v>94791</v>
      </c>
      <c r="B4490" s="46" t="s">
        <v>4814</v>
      </c>
      <c r="C4490" s="46" t="s">
        <v>429</v>
      </c>
      <c r="D4490" s="48">
        <v>509.28</v>
      </c>
    </row>
    <row r="4491" spans="1:4" x14ac:dyDescent="0.25">
      <c r="A4491" s="49">
        <v>94863</v>
      </c>
      <c r="B4491" s="49" t="s">
        <v>4815</v>
      </c>
      <c r="C4491" s="49" t="s">
        <v>429</v>
      </c>
      <c r="D4491" s="50">
        <v>141.29</v>
      </c>
    </row>
    <row r="4492" spans="1:4" x14ac:dyDescent="0.25">
      <c r="A4492" s="46">
        <v>95237</v>
      </c>
      <c r="B4492" s="46" t="s">
        <v>4816</v>
      </c>
      <c r="C4492" s="46" t="s">
        <v>429</v>
      </c>
      <c r="D4492" s="48">
        <v>27.79</v>
      </c>
    </row>
    <row r="4493" spans="1:4" x14ac:dyDescent="0.25">
      <c r="A4493" s="49">
        <v>95693</v>
      </c>
      <c r="B4493" s="49" t="s">
        <v>4817</v>
      </c>
      <c r="C4493" s="49" t="s">
        <v>429</v>
      </c>
      <c r="D4493" s="50">
        <v>50.3</v>
      </c>
    </row>
    <row r="4494" spans="1:4" x14ac:dyDescent="0.25">
      <c r="A4494" s="46">
        <v>95694</v>
      </c>
      <c r="B4494" s="46" t="s">
        <v>4818</v>
      </c>
      <c r="C4494" s="46" t="s">
        <v>429</v>
      </c>
      <c r="D4494" s="48">
        <v>52.04</v>
      </c>
    </row>
    <row r="4495" spans="1:4" x14ac:dyDescent="0.25">
      <c r="A4495" s="49">
        <v>95695</v>
      </c>
      <c r="B4495" s="49" t="s">
        <v>4819</v>
      </c>
      <c r="C4495" s="49" t="s">
        <v>429</v>
      </c>
      <c r="D4495" s="50">
        <v>58.39</v>
      </c>
    </row>
    <row r="4496" spans="1:4" x14ac:dyDescent="0.25">
      <c r="A4496" s="46">
        <v>95696</v>
      </c>
      <c r="B4496" s="46" t="s">
        <v>4820</v>
      </c>
      <c r="C4496" s="46" t="s">
        <v>429</v>
      </c>
      <c r="D4496" s="48">
        <v>33.68</v>
      </c>
    </row>
    <row r="4497" spans="1:4" x14ac:dyDescent="0.25">
      <c r="A4497" s="49">
        <v>96637</v>
      </c>
      <c r="B4497" s="49" t="s">
        <v>4821</v>
      </c>
      <c r="C4497" s="49" t="s">
        <v>429</v>
      </c>
      <c r="D4497" s="50">
        <v>13.97</v>
      </c>
    </row>
    <row r="4498" spans="1:4" x14ac:dyDescent="0.25">
      <c r="A4498" s="46">
        <v>96638</v>
      </c>
      <c r="B4498" s="46" t="s">
        <v>4822</v>
      </c>
      <c r="C4498" s="46" t="s">
        <v>429</v>
      </c>
      <c r="D4498" s="48">
        <v>14.33</v>
      </c>
    </row>
    <row r="4499" spans="1:4" x14ac:dyDescent="0.25">
      <c r="A4499" s="49">
        <v>96639</v>
      </c>
      <c r="B4499" s="49" t="s">
        <v>4823</v>
      </c>
      <c r="C4499" s="49" t="s">
        <v>429</v>
      </c>
      <c r="D4499" s="50">
        <v>9.76</v>
      </c>
    </row>
    <row r="4500" spans="1:4" x14ac:dyDescent="0.25">
      <c r="A4500" s="46">
        <v>96640</v>
      </c>
      <c r="B4500" s="46" t="s">
        <v>4824</v>
      </c>
      <c r="C4500" s="46" t="s">
        <v>429</v>
      </c>
      <c r="D4500" s="48">
        <v>23.32</v>
      </c>
    </row>
    <row r="4501" spans="1:4" x14ac:dyDescent="0.25">
      <c r="A4501" s="49">
        <v>96641</v>
      </c>
      <c r="B4501" s="49" t="s">
        <v>4825</v>
      </c>
      <c r="C4501" s="49" t="s">
        <v>429</v>
      </c>
      <c r="D4501" s="50">
        <v>15.48</v>
      </c>
    </row>
    <row r="4502" spans="1:4" x14ac:dyDescent="0.25">
      <c r="A4502" s="46">
        <v>96642</v>
      </c>
      <c r="B4502" s="46" t="s">
        <v>4826</v>
      </c>
      <c r="C4502" s="46" t="s">
        <v>429</v>
      </c>
      <c r="D4502" s="48">
        <v>18.39</v>
      </c>
    </row>
    <row r="4503" spans="1:4" x14ac:dyDescent="0.25">
      <c r="A4503" s="49">
        <v>96643</v>
      </c>
      <c r="B4503" s="49" t="s">
        <v>4827</v>
      </c>
      <c r="C4503" s="49" t="s">
        <v>429</v>
      </c>
      <c r="D4503" s="50">
        <v>40.82</v>
      </c>
    </row>
    <row r="4504" spans="1:4" x14ac:dyDescent="0.25">
      <c r="A4504" s="46">
        <v>96650</v>
      </c>
      <c r="B4504" s="46" t="s">
        <v>4828</v>
      </c>
      <c r="C4504" s="46" t="s">
        <v>429</v>
      </c>
      <c r="D4504" s="48">
        <v>7.88</v>
      </c>
    </row>
    <row r="4505" spans="1:4" x14ac:dyDescent="0.25">
      <c r="A4505" s="49">
        <v>96651</v>
      </c>
      <c r="B4505" s="49" t="s">
        <v>4829</v>
      </c>
      <c r="C4505" s="49" t="s">
        <v>429</v>
      </c>
      <c r="D4505" s="50">
        <v>8.24</v>
      </c>
    </row>
    <row r="4506" spans="1:4" x14ac:dyDescent="0.25">
      <c r="A4506" s="46">
        <v>96652</v>
      </c>
      <c r="B4506" s="46" t="s">
        <v>4830</v>
      </c>
      <c r="C4506" s="46" t="s">
        <v>429</v>
      </c>
      <c r="D4506" s="48">
        <v>9.39</v>
      </c>
    </row>
    <row r="4507" spans="1:4" x14ac:dyDescent="0.25">
      <c r="A4507" s="49">
        <v>96653</v>
      </c>
      <c r="B4507" s="49" t="s">
        <v>4831</v>
      </c>
      <c r="C4507" s="49" t="s">
        <v>429</v>
      </c>
      <c r="D4507" s="50">
        <v>12.44</v>
      </c>
    </row>
    <row r="4508" spans="1:4" x14ac:dyDescent="0.25">
      <c r="A4508" s="46">
        <v>96654</v>
      </c>
      <c r="B4508" s="46" t="s">
        <v>4832</v>
      </c>
      <c r="C4508" s="46" t="s">
        <v>429</v>
      </c>
      <c r="D4508" s="48">
        <v>14.18</v>
      </c>
    </row>
    <row r="4509" spans="1:4" x14ac:dyDescent="0.25">
      <c r="A4509" s="49">
        <v>96655</v>
      </c>
      <c r="B4509" s="49" t="s">
        <v>4833</v>
      </c>
      <c r="C4509" s="49" t="s">
        <v>429</v>
      </c>
      <c r="D4509" s="50">
        <v>19.14</v>
      </c>
    </row>
    <row r="4510" spans="1:4" x14ac:dyDescent="0.25">
      <c r="A4510" s="46">
        <v>96656</v>
      </c>
      <c r="B4510" s="46" t="s">
        <v>4834</v>
      </c>
      <c r="C4510" s="46" t="s">
        <v>429</v>
      </c>
      <c r="D4510" s="48">
        <v>5.69</v>
      </c>
    </row>
    <row r="4511" spans="1:4" x14ac:dyDescent="0.25">
      <c r="A4511" s="49">
        <v>96657</v>
      </c>
      <c r="B4511" s="49" t="s">
        <v>4835</v>
      </c>
      <c r="C4511" s="49" t="s">
        <v>429</v>
      </c>
      <c r="D4511" s="50">
        <v>21.5</v>
      </c>
    </row>
    <row r="4512" spans="1:4" x14ac:dyDescent="0.25">
      <c r="A4512" s="46">
        <v>96658</v>
      </c>
      <c r="B4512" s="46" t="s">
        <v>4836</v>
      </c>
      <c r="C4512" s="46" t="s">
        <v>429</v>
      </c>
      <c r="D4512" s="48">
        <v>13.66</v>
      </c>
    </row>
    <row r="4513" spans="1:4" x14ac:dyDescent="0.25">
      <c r="A4513" s="49">
        <v>96659</v>
      </c>
      <c r="B4513" s="49" t="s">
        <v>4837</v>
      </c>
      <c r="C4513" s="49" t="s">
        <v>429</v>
      </c>
      <c r="D4513" s="50">
        <v>7.47</v>
      </c>
    </row>
    <row r="4514" spans="1:4" x14ac:dyDescent="0.25">
      <c r="A4514" s="46">
        <v>96660</v>
      </c>
      <c r="B4514" s="46" t="s">
        <v>4838</v>
      </c>
      <c r="C4514" s="46" t="s">
        <v>429</v>
      </c>
      <c r="D4514" s="48">
        <v>29.26</v>
      </c>
    </row>
    <row r="4515" spans="1:4" x14ac:dyDescent="0.25">
      <c r="A4515" s="49">
        <v>96661</v>
      </c>
      <c r="B4515" s="49" t="s">
        <v>4839</v>
      </c>
      <c r="C4515" s="49" t="s">
        <v>429</v>
      </c>
      <c r="D4515" s="50">
        <v>28.98</v>
      </c>
    </row>
    <row r="4516" spans="1:4" x14ac:dyDescent="0.25">
      <c r="A4516" s="46">
        <v>96662</v>
      </c>
      <c r="B4516" s="46" t="s">
        <v>4840</v>
      </c>
      <c r="C4516" s="46" t="s">
        <v>429</v>
      </c>
      <c r="D4516" s="48">
        <v>8.34</v>
      </c>
    </row>
    <row r="4517" spans="1:4" x14ac:dyDescent="0.25">
      <c r="A4517" s="49">
        <v>96663</v>
      </c>
      <c r="B4517" s="49" t="s">
        <v>4841</v>
      </c>
      <c r="C4517" s="49" t="s">
        <v>429</v>
      </c>
      <c r="D4517" s="50">
        <v>14.29</v>
      </c>
    </row>
    <row r="4518" spans="1:4" x14ac:dyDescent="0.25">
      <c r="A4518" s="46">
        <v>96664</v>
      </c>
      <c r="B4518" s="46" t="s">
        <v>4842</v>
      </c>
      <c r="C4518" s="46" t="s">
        <v>429</v>
      </c>
      <c r="D4518" s="48">
        <v>15.74</v>
      </c>
    </row>
    <row r="4519" spans="1:4" x14ac:dyDescent="0.25">
      <c r="A4519" s="49">
        <v>96665</v>
      </c>
      <c r="B4519" s="49" t="s">
        <v>4843</v>
      </c>
      <c r="C4519" s="49" t="s">
        <v>429</v>
      </c>
      <c r="D4519" s="50">
        <v>10.24</v>
      </c>
    </row>
    <row r="4520" spans="1:4" x14ac:dyDescent="0.25">
      <c r="A4520" s="46">
        <v>96666</v>
      </c>
      <c r="B4520" s="46" t="s">
        <v>4844</v>
      </c>
      <c r="C4520" s="46" t="s">
        <v>429</v>
      </c>
      <c r="D4520" s="48">
        <v>14.91</v>
      </c>
    </row>
    <row r="4521" spans="1:4" x14ac:dyDescent="0.25">
      <c r="A4521" s="49">
        <v>96667</v>
      </c>
      <c r="B4521" s="49" t="s">
        <v>4845</v>
      </c>
      <c r="C4521" s="49" t="s">
        <v>429</v>
      </c>
      <c r="D4521" s="50">
        <v>21.2</v>
      </c>
    </row>
    <row r="4522" spans="1:4" x14ac:dyDescent="0.25">
      <c r="A4522" s="46">
        <v>96684</v>
      </c>
      <c r="B4522" s="46" t="s">
        <v>4846</v>
      </c>
      <c r="C4522" s="46" t="s">
        <v>429</v>
      </c>
      <c r="D4522" s="48">
        <v>10.08</v>
      </c>
    </row>
    <row r="4523" spans="1:4" x14ac:dyDescent="0.25">
      <c r="A4523" s="49">
        <v>96685</v>
      </c>
      <c r="B4523" s="49" t="s">
        <v>4847</v>
      </c>
      <c r="C4523" s="49" t="s">
        <v>429</v>
      </c>
      <c r="D4523" s="50">
        <v>10.44</v>
      </c>
    </row>
    <row r="4524" spans="1:4" x14ac:dyDescent="0.25">
      <c r="A4524" s="46">
        <v>96686</v>
      </c>
      <c r="B4524" s="46" t="s">
        <v>4848</v>
      </c>
      <c r="C4524" s="46" t="s">
        <v>429</v>
      </c>
      <c r="D4524" s="48">
        <v>13</v>
      </c>
    </row>
    <row r="4525" spans="1:4" x14ac:dyDescent="0.25">
      <c r="A4525" s="49">
        <v>96687</v>
      </c>
      <c r="B4525" s="49" t="s">
        <v>4849</v>
      </c>
      <c r="C4525" s="49" t="s">
        <v>429</v>
      </c>
      <c r="D4525" s="50">
        <v>16.05</v>
      </c>
    </row>
    <row r="4526" spans="1:4" x14ac:dyDescent="0.25">
      <c r="A4526" s="46">
        <v>96688</v>
      </c>
      <c r="B4526" s="46" t="s">
        <v>4850</v>
      </c>
      <c r="C4526" s="46" t="s">
        <v>429</v>
      </c>
      <c r="D4526" s="48">
        <v>19.41</v>
      </c>
    </row>
    <row r="4527" spans="1:4" x14ac:dyDescent="0.25">
      <c r="A4527" s="49">
        <v>96689</v>
      </c>
      <c r="B4527" s="49" t="s">
        <v>4851</v>
      </c>
      <c r="C4527" s="49" t="s">
        <v>429</v>
      </c>
      <c r="D4527" s="50">
        <v>24.37</v>
      </c>
    </row>
    <row r="4528" spans="1:4" x14ac:dyDescent="0.25">
      <c r="A4528" s="46">
        <v>96690</v>
      </c>
      <c r="B4528" s="46" t="s">
        <v>4852</v>
      </c>
      <c r="C4528" s="46" t="s">
        <v>429</v>
      </c>
      <c r="D4528" s="48">
        <v>27.12</v>
      </c>
    </row>
    <row r="4529" spans="1:4" x14ac:dyDescent="0.25">
      <c r="A4529" s="49">
        <v>96691</v>
      </c>
      <c r="B4529" s="49" t="s">
        <v>4853</v>
      </c>
      <c r="C4529" s="49" t="s">
        <v>429</v>
      </c>
      <c r="D4529" s="50">
        <v>34.97</v>
      </c>
    </row>
    <row r="4530" spans="1:4" x14ac:dyDescent="0.25">
      <c r="A4530" s="46">
        <v>96692</v>
      </c>
      <c r="B4530" s="46" t="s">
        <v>4854</v>
      </c>
      <c r="C4530" s="46" t="s">
        <v>429</v>
      </c>
      <c r="D4530" s="48">
        <v>38.54</v>
      </c>
    </row>
    <row r="4531" spans="1:4" x14ac:dyDescent="0.25">
      <c r="A4531" s="49">
        <v>96693</v>
      </c>
      <c r="B4531" s="49" t="s">
        <v>4855</v>
      </c>
      <c r="C4531" s="49" t="s">
        <v>429</v>
      </c>
      <c r="D4531" s="50">
        <v>52.56</v>
      </c>
    </row>
    <row r="4532" spans="1:4" x14ac:dyDescent="0.25">
      <c r="A4532" s="46">
        <v>96694</v>
      </c>
      <c r="B4532" s="46" t="s">
        <v>4856</v>
      </c>
      <c r="C4532" s="46" t="s">
        <v>429</v>
      </c>
      <c r="D4532" s="48">
        <v>82.59</v>
      </c>
    </row>
    <row r="4533" spans="1:4" x14ac:dyDescent="0.25">
      <c r="A4533" s="49">
        <v>96695</v>
      </c>
      <c r="B4533" s="49" t="s">
        <v>4857</v>
      </c>
      <c r="C4533" s="49" t="s">
        <v>429</v>
      </c>
      <c r="D4533" s="50">
        <v>91.14</v>
      </c>
    </row>
    <row r="4534" spans="1:4" x14ac:dyDescent="0.25">
      <c r="A4534" s="46">
        <v>96696</v>
      </c>
      <c r="B4534" s="46" t="s">
        <v>4858</v>
      </c>
      <c r="C4534" s="46" t="s">
        <v>429</v>
      </c>
      <c r="D4534" s="48">
        <v>103.18</v>
      </c>
    </row>
    <row r="4535" spans="1:4" x14ac:dyDescent="0.25">
      <c r="A4535" s="49">
        <v>96697</v>
      </c>
      <c r="B4535" s="49" t="s">
        <v>4859</v>
      </c>
      <c r="C4535" s="49" t="s">
        <v>429</v>
      </c>
      <c r="D4535" s="50">
        <v>307.49</v>
      </c>
    </row>
    <row r="4536" spans="1:4" x14ac:dyDescent="0.25">
      <c r="A4536" s="46">
        <v>96698</v>
      </c>
      <c r="B4536" s="46" t="s">
        <v>4860</v>
      </c>
      <c r="C4536" s="46" t="s">
        <v>429</v>
      </c>
      <c r="D4536" s="48">
        <v>7.15</v>
      </c>
    </row>
    <row r="4537" spans="1:4" x14ac:dyDescent="0.25">
      <c r="A4537" s="49">
        <v>96699</v>
      </c>
      <c r="B4537" s="49" t="s">
        <v>4861</v>
      </c>
      <c r="C4537" s="49" t="s">
        <v>429</v>
      </c>
      <c r="D4537" s="50">
        <v>22.96</v>
      </c>
    </row>
    <row r="4538" spans="1:4" x14ac:dyDescent="0.25">
      <c r="A4538" s="46">
        <v>96700</v>
      </c>
      <c r="B4538" s="46" t="s">
        <v>4862</v>
      </c>
      <c r="C4538" s="46" t="s">
        <v>429</v>
      </c>
      <c r="D4538" s="48">
        <v>15.12</v>
      </c>
    </row>
    <row r="4539" spans="1:4" x14ac:dyDescent="0.25">
      <c r="A4539" s="49">
        <v>96701</v>
      </c>
      <c r="B4539" s="49" t="s">
        <v>4863</v>
      </c>
      <c r="C4539" s="49" t="s">
        <v>429</v>
      </c>
      <c r="D4539" s="50">
        <v>9.89</v>
      </c>
    </row>
    <row r="4540" spans="1:4" x14ac:dyDescent="0.25">
      <c r="A4540" s="46">
        <v>96702</v>
      </c>
      <c r="B4540" s="46" t="s">
        <v>4864</v>
      </c>
      <c r="C4540" s="46" t="s">
        <v>429</v>
      </c>
      <c r="D4540" s="48">
        <v>10.28</v>
      </c>
    </row>
    <row r="4541" spans="1:4" x14ac:dyDescent="0.25">
      <c r="A4541" s="49">
        <v>96703</v>
      </c>
      <c r="B4541" s="49" t="s">
        <v>4865</v>
      </c>
      <c r="C4541" s="49" t="s">
        <v>429</v>
      </c>
      <c r="D4541" s="50">
        <v>17.79</v>
      </c>
    </row>
    <row r="4542" spans="1:4" x14ac:dyDescent="0.25">
      <c r="A4542" s="46">
        <v>96704</v>
      </c>
      <c r="B4542" s="46" t="s">
        <v>4866</v>
      </c>
      <c r="C4542" s="46" t="s">
        <v>429</v>
      </c>
      <c r="D4542" s="48">
        <v>18.22</v>
      </c>
    </row>
    <row r="4543" spans="1:4" x14ac:dyDescent="0.25">
      <c r="A4543" s="49">
        <v>96705</v>
      </c>
      <c r="B4543" s="49" t="s">
        <v>4867</v>
      </c>
      <c r="C4543" s="49" t="s">
        <v>429</v>
      </c>
      <c r="D4543" s="50">
        <v>21.59</v>
      </c>
    </row>
    <row r="4544" spans="1:4" x14ac:dyDescent="0.25">
      <c r="A4544" s="46">
        <v>96706</v>
      </c>
      <c r="B4544" s="46" t="s">
        <v>4868</v>
      </c>
      <c r="C4544" s="46" t="s">
        <v>429</v>
      </c>
      <c r="D4544" s="48">
        <v>32.11</v>
      </c>
    </row>
    <row r="4545" spans="1:4" x14ac:dyDescent="0.25">
      <c r="A4545" s="49">
        <v>96707</v>
      </c>
      <c r="B4545" s="49" t="s">
        <v>4869</v>
      </c>
      <c r="C4545" s="49" t="s">
        <v>429</v>
      </c>
      <c r="D4545" s="50">
        <v>51.88</v>
      </c>
    </row>
    <row r="4546" spans="1:4" x14ac:dyDescent="0.25">
      <c r="A4546" s="46">
        <v>96708</v>
      </c>
      <c r="B4546" s="46" t="s">
        <v>4870</v>
      </c>
      <c r="C4546" s="46" t="s">
        <v>429</v>
      </c>
      <c r="D4546" s="48">
        <v>78.86</v>
      </c>
    </row>
    <row r="4547" spans="1:4" x14ac:dyDescent="0.25">
      <c r="A4547" s="49">
        <v>96709</v>
      </c>
      <c r="B4547" s="49" t="s">
        <v>4871</v>
      </c>
      <c r="C4547" s="49" t="s">
        <v>429</v>
      </c>
      <c r="D4547" s="50">
        <v>100.7</v>
      </c>
    </row>
    <row r="4548" spans="1:4" x14ac:dyDescent="0.25">
      <c r="A4548" s="46">
        <v>96710</v>
      </c>
      <c r="B4548" s="46" t="s">
        <v>4872</v>
      </c>
      <c r="C4548" s="46" t="s">
        <v>429</v>
      </c>
      <c r="D4548" s="48">
        <v>13.19</v>
      </c>
    </row>
    <row r="4549" spans="1:4" x14ac:dyDescent="0.25">
      <c r="A4549" s="49">
        <v>96711</v>
      </c>
      <c r="B4549" s="49" t="s">
        <v>4873</v>
      </c>
      <c r="C4549" s="49" t="s">
        <v>429</v>
      </c>
      <c r="D4549" s="50">
        <v>19.73</v>
      </c>
    </row>
    <row r="4550" spans="1:4" x14ac:dyDescent="0.25">
      <c r="A4550" s="46">
        <v>96712</v>
      </c>
      <c r="B4550" s="46" t="s">
        <v>4874</v>
      </c>
      <c r="C4550" s="46" t="s">
        <v>429</v>
      </c>
      <c r="D4550" s="48">
        <v>28.18</v>
      </c>
    </row>
    <row r="4551" spans="1:4" x14ac:dyDescent="0.25">
      <c r="A4551" s="49">
        <v>96713</v>
      </c>
      <c r="B4551" s="49" t="s">
        <v>4875</v>
      </c>
      <c r="C4551" s="49" t="s">
        <v>429</v>
      </c>
      <c r="D4551" s="50">
        <v>43.46</v>
      </c>
    </row>
    <row r="4552" spans="1:4" x14ac:dyDescent="0.25">
      <c r="A4552" s="46">
        <v>96714</v>
      </c>
      <c r="B4552" s="46" t="s">
        <v>4876</v>
      </c>
      <c r="C4552" s="46" t="s">
        <v>429</v>
      </c>
      <c r="D4552" s="48">
        <v>61.99</v>
      </c>
    </row>
    <row r="4553" spans="1:4" x14ac:dyDescent="0.25">
      <c r="A4553" s="49">
        <v>96715</v>
      </c>
      <c r="B4553" s="49" t="s">
        <v>4877</v>
      </c>
      <c r="C4553" s="49" t="s">
        <v>429</v>
      </c>
      <c r="D4553" s="50">
        <v>111.08</v>
      </c>
    </row>
    <row r="4554" spans="1:4" x14ac:dyDescent="0.25">
      <c r="A4554" s="46">
        <v>96716</v>
      </c>
      <c r="B4554" s="46" t="s">
        <v>4878</v>
      </c>
      <c r="C4554" s="46" t="s">
        <v>429</v>
      </c>
      <c r="D4554" s="48">
        <v>144.83000000000001</v>
      </c>
    </row>
    <row r="4555" spans="1:4" x14ac:dyDescent="0.25">
      <c r="A4555" s="49">
        <v>96717</v>
      </c>
      <c r="B4555" s="49" t="s">
        <v>4879</v>
      </c>
      <c r="C4555" s="49" t="s">
        <v>429</v>
      </c>
      <c r="D4555" s="50">
        <v>279.2</v>
      </c>
    </row>
    <row r="4556" spans="1:4" x14ac:dyDescent="0.25">
      <c r="A4556" s="46">
        <v>96736</v>
      </c>
      <c r="B4556" s="46" t="s">
        <v>4880</v>
      </c>
      <c r="C4556" s="46" t="s">
        <v>429</v>
      </c>
      <c r="D4556" s="48">
        <v>5.98</v>
      </c>
    </row>
    <row r="4557" spans="1:4" x14ac:dyDescent="0.25">
      <c r="A4557" s="49">
        <v>96737</v>
      </c>
      <c r="B4557" s="49" t="s">
        <v>4881</v>
      </c>
      <c r="C4557" s="49" t="s">
        <v>429</v>
      </c>
      <c r="D4557" s="50">
        <v>5.79</v>
      </c>
    </row>
    <row r="4558" spans="1:4" x14ac:dyDescent="0.25">
      <c r="A4558" s="46">
        <v>96738</v>
      </c>
      <c r="B4558" s="46" t="s">
        <v>4882</v>
      </c>
      <c r="C4558" s="46" t="s">
        <v>429</v>
      </c>
      <c r="D4558" s="48">
        <v>21.6</v>
      </c>
    </row>
    <row r="4559" spans="1:4" x14ac:dyDescent="0.25">
      <c r="A4559" s="49">
        <v>96739</v>
      </c>
      <c r="B4559" s="49" t="s">
        <v>4883</v>
      </c>
      <c r="C4559" s="49" t="s">
        <v>429</v>
      </c>
      <c r="D4559" s="50">
        <v>8.43</v>
      </c>
    </row>
    <row r="4560" spans="1:4" x14ac:dyDescent="0.25">
      <c r="A4560" s="46">
        <v>96740</v>
      </c>
      <c r="B4560" s="46" t="s">
        <v>4884</v>
      </c>
      <c r="C4560" s="46" t="s">
        <v>429</v>
      </c>
      <c r="D4560" s="48">
        <v>30.32</v>
      </c>
    </row>
    <row r="4561" spans="1:4" x14ac:dyDescent="0.25">
      <c r="A4561" s="49">
        <v>96741</v>
      </c>
      <c r="B4561" s="49" t="s">
        <v>4885</v>
      </c>
      <c r="C4561" s="49" t="s">
        <v>429</v>
      </c>
      <c r="D4561" s="50">
        <v>15.04</v>
      </c>
    </row>
    <row r="4562" spans="1:4" x14ac:dyDescent="0.25">
      <c r="A4562" s="46">
        <v>96742</v>
      </c>
      <c r="B4562" s="46" t="s">
        <v>4886</v>
      </c>
      <c r="C4562" s="46" t="s">
        <v>429</v>
      </c>
      <c r="D4562" s="48">
        <v>19.79</v>
      </c>
    </row>
    <row r="4563" spans="1:4" x14ac:dyDescent="0.25">
      <c r="A4563" s="49">
        <v>96743</v>
      </c>
      <c r="B4563" s="49" t="s">
        <v>4887</v>
      </c>
      <c r="C4563" s="49" t="s">
        <v>429</v>
      </c>
      <c r="D4563" s="50">
        <v>28.2</v>
      </c>
    </row>
    <row r="4564" spans="1:4" x14ac:dyDescent="0.25">
      <c r="A4564" s="46">
        <v>96744</v>
      </c>
      <c r="B4564" s="46" t="s">
        <v>4888</v>
      </c>
      <c r="C4564" s="46" t="s">
        <v>429</v>
      </c>
      <c r="D4564" s="48">
        <v>50.75</v>
      </c>
    </row>
    <row r="4565" spans="1:4" x14ac:dyDescent="0.25">
      <c r="A4565" s="49">
        <v>96745</v>
      </c>
      <c r="B4565" s="49" t="s">
        <v>4889</v>
      </c>
      <c r="C4565" s="49" t="s">
        <v>429</v>
      </c>
      <c r="D4565" s="50">
        <v>75.290000000000006</v>
      </c>
    </row>
    <row r="4566" spans="1:4" x14ac:dyDescent="0.25">
      <c r="A4566" s="46">
        <v>96746</v>
      </c>
      <c r="B4566" s="46" t="s">
        <v>4890</v>
      </c>
      <c r="C4566" s="46" t="s">
        <v>429</v>
      </c>
      <c r="D4566" s="48">
        <v>100.8</v>
      </c>
    </row>
    <row r="4567" spans="1:4" x14ac:dyDescent="0.25">
      <c r="A4567" s="49">
        <v>96747</v>
      </c>
      <c r="B4567" s="49" t="s">
        <v>4891</v>
      </c>
      <c r="C4567" s="49" t="s">
        <v>429</v>
      </c>
      <c r="D4567" s="50">
        <v>7.42</v>
      </c>
    </row>
    <row r="4568" spans="1:4" x14ac:dyDescent="0.25">
      <c r="A4568" s="46">
        <v>96748</v>
      </c>
      <c r="B4568" s="46" t="s">
        <v>4892</v>
      </c>
      <c r="C4568" s="46" t="s">
        <v>429</v>
      </c>
      <c r="D4568" s="48">
        <v>8.02</v>
      </c>
    </row>
    <row r="4569" spans="1:4" x14ac:dyDescent="0.25">
      <c r="A4569" s="49">
        <v>96749</v>
      </c>
      <c r="B4569" s="49" t="s">
        <v>4893</v>
      </c>
      <c r="C4569" s="49" t="s">
        <v>429</v>
      </c>
      <c r="D4569" s="50">
        <v>10.83</v>
      </c>
    </row>
    <row r="4570" spans="1:4" x14ac:dyDescent="0.25">
      <c r="A4570" s="46">
        <v>96750</v>
      </c>
      <c r="B4570" s="46" t="s">
        <v>4894</v>
      </c>
      <c r="C4570" s="46" t="s">
        <v>429</v>
      </c>
      <c r="D4570" s="48">
        <v>15.29</v>
      </c>
    </row>
    <row r="4571" spans="1:4" x14ac:dyDescent="0.25">
      <c r="A4571" s="49">
        <v>96751</v>
      </c>
      <c r="B4571" s="49" t="s">
        <v>4895</v>
      </c>
      <c r="C4571" s="49" t="s">
        <v>429</v>
      </c>
      <c r="D4571" s="50">
        <v>24.37</v>
      </c>
    </row>
    <row r="4572" spans="1:4" x14ac:dyDescent="0.25">
      <c r="A4572" s="46">
        <v>96752</v>
      </c>
      <c r="B4572" s="46" t="s">
        <v>4896</v>
      </c>
      <c r="C4572" s="46" t="s">
        <v>429</v>
      </c>
      <c r="D4572" s="48">
        <v>32.64</v>
      </c>
    </row>
    <row r="4573" spans="1:4" x14ac:dyDescent="0.25">
      <c r="A4573" s="49">
        <v>96753</v>
      </c>
      <c r="B4573" s="49" t="s">
        <v>4897</v>
      </c>
      <c r="C4573" s="49" t="s">
        <v>429</v>
      </c>
      <c r="D4573" s="50">
        <v>80.87</v>
      </c>
    </row>
    <row r="4574" spans="1:4" x14ac:dyDescent="0.25">
      <c r="A4574" s="46">
        <v>96754</v>
      </c>
      <c r="B4574" s="46" t="s">
        <v>4898</v>
      </c>
      <c r="C4574" s="46" t="s">
        <v>429</v>
      </c>
      <c r="D4574" s="48">
        <v>97.8</v>
      </c>
    </row>
    <row r="4575" spans="1:4" x14ac:dyDescent="0.25">
      <c r="A4575" s="49">
        <v>96755</v>
      </c>
      <c r="B4575" s="49" t="s">
        <v>4899</v>
      </c>
      <c r="C4575" s="49" t="s">
        <v>429</v>
      </c>
      <c r="D4575" s="50">
        <v>307.62</v>
      </c>
    </row>
    <row r="4576" spans="1:4" x14ac:dyDescent="0.25">
      <c r="A4576" s="46">
        <v>96756</v>
      </c>
      <c r="B4576" s="46" t="s">
        <v>4900</v>
      </c>
      <c r="C4576" s="46" t="s">
        <v>429</v>
      </c>
      <c r="D4576" s="48">
        <v>18.75</v>
      </c>
    </row>
    <row r="4577" spans="1:4" x14ac:dyDescent="0.25">
      <c r="A4577" s="49">
        <v>96757</v>
      </c>
      <c r="B4577" s="49" t="s">
        <v>4901</v>
      </c>
      <c r="C4577" s="49" t="s">
        <v>429</v>
      </c>
      <c r="D4577" s="50">
        <v>22.53</v>
      </c>
    </row>
    <row r="4578" spans="1:4" x14ac:dyDescent="0.25">
      <c r="A4578" s="46">
        <v>96758</v>
      </c>
      <c r="B4578" s="46" t="s">
        <v>4902</v>
      </c>
      <c r="C4578" s="46" t="s">
        <v>429</v>
      </c>
      <c r="D4578" s="48">
        <v>16.829999999999998</v>
      </c>
    </row>
    <row r="4579" spans="1:4" x14ac:dyDescent="0.25">
      <c r="A4579" s="49">
        <v>96759</v>
      </c>
      <c r="B4579" s="49" t="s">
        <v>4903</v>
      </c>
      <c r="C4579" s="49" t="s">
        <v>429</v>
      </c>
      <c r="D4579" s="50">
        <v>22.69</v>
      </c>
    </row>
    <row r="4580" spans="1:4" x14ac:dyDescent="0.25">
      <c r="A4580" s="46">
        <v>96760</v>
      </c>
      <c r="B4580" s="46" t="s">
        <v>4904</v>
      </c>
      <c r="C4580" s="46" t="s">
        <v>429</v>
      </c>
      <c r="D4580" s="48">
        <v>39.799999999999997</v>
      </c>
    </row>
    <row r="4581" spans="1:4" x14ac:dyDescent="0.25">
      <c r="A4581" s="49">
        <v>96761</v>
      </c>
      <c r="B4581" s="49" t="s">
        <v>4905</v>
      </c>
      <c r="C4581" s="49" t="s">
        <v>429</v>
      </c>
      <c r="D4581" s="50">
        <v>54.12</v>
      </c>
    </row>
    <row r="4582" spans="1:4" x14ac:dyDescent="0.25">
      <c r="A4582" s="46">
        <v>96762</v>
      </c>
      <c r="B4582" s="46" t="s">
        <v>4906</v>
      </c>
      <c r="C4582" s="46" t="s">
        <v>429</v>
      </c>
      <c r="D4582" s="48">
        <v>108.78</v>
      </c>
    </row>
    <row r="4583" spans="1:4" x14ac:dyDescent="0.25">
      <c r="A4583" s="49">
        <v>96763</v>
      </c>
      <c r="B4583" s="49" t="s">
        <v>4907</v>
      </c>
      <c r="C4583" s="49" t="s">
        <v>429</v>
      </c>
      <c r="D4583" s="50">
        <v>137.63999999999999</v>
      </c>
    </row>
    <row r="4584" spans="1:4" x14ac:dyDescent="0.25">
      <c r="A4584" s="46">
        <v>96764</v>
      </c>
      <c r="B4584" s="46" t="s">
        <v>4908</v>
      </c>
      <c r="C4584" s="46" t="s">
        <v>429</v>
      </c>
      <c r="D4584" s="48">
        <v>279.38</v>
      </c>
    </row>
    <row r="4585" spans="1:4" x14ac:dyDescent="0.25">
      <c r="A4585" s="49">
        <v>96802</v>
      </c>
      <c r="B4585" s="49" t="s">
        <v>4909</v>
      </c>
      <c r="C4585" s="49" t="s">
        <v>429</v>
      </c>
      <c r="D4585" s="50">
        <v>368.82</v>
      </c>
    </row>
    <row r="4586" spans="1:4" x14ac:dyDescent="0.25">
      <c r="A4586" s="46">
        <v>96803</v>
      </c>
      <c r="B4586" s="46" t="s">
        <v>4910</v>
      </c>
      <c r="C4586" s="46" t="s">
        <v>429</v>
      </c>
      <c r="D4586" s="48">
        <v>66.44</v>
      </c>
    </row>
    <row r="4587" spans="1:4" x14ac:dyDescent="0.25">
      <c r="A4587" s="49">
        <v>96804</v>
      </c>
      <c r="B4587" s="49" t="s">
        <v>4911</v>
      </c>
      <c r="C4587" s="49" t="s">
        <v>429</v>
      </c>
      <c r="D4587" s="50">
        <v>106.26</v>
      </c>
    </row>
    <row r="4588" spans="1:4" x14ac:dyDescent="0.25">
      <c r="A4588" s="46">
        <v>96805</v>
      </c>
      <c r="B4588" s="46" t="s">
        <v>4912</v>
      </c>
      <c r="C4588" s="46" t="s">
        <v>429</v>
      </c>
      <c r="D4588" s="48">
        <v>189.68</v>
      </c>
    </row>
    <row r="4589" spans="1:4" x14ac:dyDescent="0.25">
      <c r="A4589" s="49">
        <v>96806</v>
      </c>
      <c r="B4589" s="49" t="s">
        <v>4913</v>
      </c>
      <c r="C4589" s="49" t="s">
        <v>429</v>
      </c>
      <c r="D4589" s="50">
        <v>72.27</v>
      </c>
    </row>
    <row r="4590" spans="1:4" x14ac:dyDescent="0.25">
      <c r="A4590" s="46">
        <v>96807</v>
      </c>
      <c r="B4590" s="46" t="s">
        <v>4914</v>
      </c>
      <c r="C4590" s="46" t="s">
        <v>429</v>
      </c>
      <c r="D4590" s="48">
        <v>115.55</v>
      </c>
    </row>
    <row r="4591" spans="1:4" x14ac:dyDescent="0.25">
      <c r="A4591" s="49">
        <v>96808</v>
      </c>
      <c r="B4591" s="49" t="s">
        <v>4915</v>
      </c>
      <c r="C4591" s="49" t="s">
        <v>429</v>
      </c>
      <c r="D4591" s="50">
        <v>14.58</v>
      </c>
    </row>
    <row r="4592" spans="1:4" x14ac:dyDescent="0.25">
      <c r="A4592" s="46">
        <v>96809</v>
      </c>
      <c r="B4592" s="46" t="s">
        <v>4916</v>
      </c>
      <c r="C4592" s="46" t="s">
        <v>429</v>
      </c>
      <c r="D4592" s="48">
        <v>16.14</v>
      </c>
    </row>
    <row r="4593" spans="1:4" x14ac:dyDescent="0.25">
      <c r="A4593" s="49">
        <v>96810</v>
      </c>
      <c r="B4593" s="49" t="s">
        <v>4917</v>
      </c>
      <c r="C4593" s="49" t="s">
        <v>429</v>
      </c>
      <c r="D4593" s="50">
        <v>17.510000000000002</v>
      </c>
    </row>
    <row r="4594" spans="1:4" x14ac:dyDescent="0.25">
      <c r="A4594" s="46">
        <v>96811</v>
      </c>
      <c r="B4594" s="46" t="s">
        <v>4918</v>
      </c>
      <c r="C4594" s="46" t="s">
        <v>429</v>
      </c>
      <c r="D4594" s="48">
        <v>18.46</v>
      </c>
    </row>
    <row r="4595" spans="1:4" x14ac:dyDescent="0.25">
      <c r="A4595" s="49">
        <v>96812</v>
      </c>
      <c r="B4595" s="49" t="s">
        <v>4919</v>
      </c>
      <c r="C4595" s="49" t="s">
        <v>429</v>
      </c>
      <c r="D4595" s="50">
        <v>16.82</v>
      </c>
    </row>
    <row r="4596" spans="1:4" x14ac:dyDescent="0.25">
      <c r="A4596" s="46">
        <v>96813</v>
      </c>
      <c r="B4596" s="46" t="s">
        <v>4920</v>
      </c>
      <c r="C4596" s="46" t="s">
        <v>429</v>
      </c>
      <c r="D4596" s="48">
        <v>19.18</v>
      </c>
    </row>
    <row r="4597" spans="1:4" x14ac:dyDescent="0.25">
      <c r="A4597" s="49">
        <v>96814</v>
      </c>
      <c r="B4597" s="49" t="s">
        <v>4921</v>
      </c>
      <c r="C4597" s="49" t="s">
        <v>429</v>
      </c>
      <c r="D4597" s="50">
        <v>13.81</v>
      </c>
    </row>
    <row r="4598" spans="1:4" x14ac:dyDescent="0.25">
      <c r="A4598" s="46">
        <v>96815</v>
      </c>
      <c r="B4598" s="46" t="s">
        <v>4922</v>
      </c>
      <c r="C4598" s="46" t="s">
        <v>429</v>
      </c>
      <c r="D4598" s="48">
        <v>28.84</v>
      </c>
    </row>
    <row r="4599" spans="1:4" x14ac:dyDescent="0.25">
      <c r="A4599" s="49">
        <v>96816</v>
      </c>
      <c r="B4599" s="49" t="s">
        <v>4923</v>
      </c>
      <c r="C4599" s="49" t="s">
        <v>429</v>
      </c>
      <c r="D4599" s="50">
        <v>21.7</v>
      </c>
    </row>
    <row r="4600" spans="1:4" x14ac:dyDescent="0.25">
      <c r="A4600" s="46">
        <v>96817</v>
      </c>
      <c r="B4600" s="46" t="s">
        <v>4924</v>
      </c>
      <c r="C4600" s="46" t="s">
        <v>429</v>
      </c>
      <c r="D4600" s="48">
        <v>29.08</v>
      </c>
    </row>
    <row r="4601" spans="1:4" x14ac:dyDescent="0.25">
      <c r="A4601" s="49">
        <v>96818</v>
      </c>
      <c r="B4601" s="49" t="s">
        <v>4925</v>
      </c>
      <c r="C4601" s="49" t="s">
        <v>429</v>
      </c>
      <c r="D4601" s="50">
        <v>18.66</v>
      </c>
    </row>
    <row r="4602" spans="1:4" x14ac:dyDescent="0.25">
      <c r="A4602" s="46">
        <v>96819</v>
      </c>
      <c r="B4602" s="46" t="s">
        <v>4926</v>
      </c>
      <c r="C4602" s="46" t="s">
        <v>429</v>
      </c>
      <c r="D4602" s="48">
        <v>20</v>
      </c>
    </row>
    <row r="4603" spans="1:4" x14ac:dyDescent="0.25">
      <c r="A4603" s="49">
        <v>96820</v>
      </c>
      <c r="B4603" s="49" t="s">
        <v>4927</v>
      </c>
      <c r="C4603" s="49" t="s">
        <v>429</v>
      </c>
      <c r="D4603" s="50">
        <v>34.68</v>
      </c>
    </row>
    <row r="4604" spans="1:4" x14ac:dyDescent="0.25">
      <c r="A4604" s="46">
        <v>96821</v>
      </c>
      <c r="B4604" s="46" t="s">
        <v>4928</v>
      </c>
      <c r="C4604" s="46" t="s">
        <v>429</v>
      </c>
      <c r="D4604" s="48">
        <v>32.39</v>
      </c>
    </row>
    <row r="4605" spans="1:4" x14ac:dyDescent="0.25">
      <c r="A4605" s="49">
        <v>96822</v>
      </c>
      <c r="B4605" s="49" t="s">
        <v>4929</v>
      </c>
      <c r="C4605" s="49" t="s">
        <v>429</v>
      </c>
      <c r="D4605" s="50">
        <v>26.32</v>
      </c>
    </row>
    <row r="4606" spans="1:4" x14ac:dyDescent="0.25">
      <c r="A4606" s="46">
        <v>96823</v>
      </c>
      <c r="B4606" s="46" t="s">
        <v>4930</v>
      </c>
      <c r="C4606" s="46" t="s">
        <v>429</v>
      </c>
      <c r="D4606" s="48">
        <v>9.73</v>
      </c>
    </row>
    <row r="4607" spans="1:4" x14ac:dyDescent="0.25">
      <c r="A4607" s="49">
        <v>96824</v>
      </c>
      <c r="B4607" s="49" t="s">
        <v>4931</v>
      </c>
      <c r="C4607" s="49" t="s">
        <v>429</v>
      </c>
      <c r="D4607" s="50">
        <v>15.15</v>
      </c>
    </row>
    <row r="4608" spans="1:4" x14ac:dyDescent="0.25">
      <c r="A4608" s="46">
        <v>96826</v>
      </c>
      <c r="B4608" s="46" t="s">
        <v>4932</v>
      </c>
      <c r="C4608" s="46" t="s">
        <v>429</v>
      </c>
      <c r="D4608" s="48">
        <v>11.28</v>
      </c>
    </row>
    <row r="4609" spans="1:4" x14ac:dyDescent="0.25">
      <c r="A4609" s="49">
        <v>96827</v>
      </c>
      <c r="B4609" s="49" t="s">
        <v>4933</v>
      </c>
      <c r="C4609" s="49" t="s">
        <v>429</v>
      </c>
      <c r="D4609" s="50">
        <v>16.53</v>
      </c>
    </row>
    <row r="4610" spans="1:4" x14ac:dyDescent="0.25">
      <c r="A4610" s="46">
        <v>96828</v>
      </c>
      <c r="B4610" s="46" t="s">
        <v>4934</v>
      </c>
      <c r="C4610" s="46" t="s">
        <v>429</v>
      </c>
      <c r="D4610" s="48">
        <v>20.440000000000001</v>
      </c>
    </row>
    <row r="4611" spans="1:4" x14ac:dyDescent="0.25">
      <c r="A4611" s="49">
        <v>96829</v>
      </c>
      <c r="B4611" s="49" t="s">
        <v>4935</v>
      </c>
      <c r="C4611" s="49" t="s">
        <v>429</v>
      </c>
      <c r="D4611" s="50">
        <v>15.96</v>
      </c>
    </row>
    <row r="4612" spans="1:4" x14ac:dyDescent="0.25">
      <c r="A4612" s="46">
        <v>96830</v>
      </c>
      <c r="B4612" s="46" t="s">
        <v>4936</v>
      </c>
      <c r="C4612" s="46" t="s">
        <v>429</v>
      </c>
      <c r="D4612" s="48">
        <v>17.899999999999999</v>
      </c>
    </row>
    <row r="4613" spans="1:4" x14ac:dyDescent="0.25">
      <c r="A4613" s="49">
        <v>96832</v>
      </c>
      <c r="B4613" s="49" t="s">
        <v>4937</v>
      </c>
      <c r="C4613" s="49" t="s">
        <v>429</v>
      </c>
      <c r="D4613" s="50">
        <v>25.79</v>
      </c>
    </row>
    <row r="4614" spans="1:4" x14ac:dyDescent="0.25">
      <c r="A4614" s="46">
        <v>96833</v>
      </c>
      <c r="B4614" s="46" t="s">
        <v>4938</v>
      </c>
      <c r="C4614" s="46" t="s">
        <v>429</v>
      </c>
      <c r="D4614" s="48">
        <v>20.420000000000002</v>
      </c>
    </row>
    <row r="4615" spans="1:4" x14ac:dyDescent="0.25">
      <c r="A4615" s="49">
        <v>96834</v>
      </c>
      <c r="B4615" s="49" t="s">
        <v>4939</v>
      </c>
      <c r="C4615" s="49" t="s">
        <v>429</v>
      </c>
      <c r="D4615" s="50">
        <v>24.3</v>
      </c>
    </row>
    <row r="4616" spans="1:4" x14ac:dyDescent="0.25">
      <c r="A4616" s="46">
        <v>96836</v>
      </c>
      <c r="B4616" s="46" t="s">
        <v>4940</v>
      </c>
      <c r="C4616" s="46" t="s">
        <v>429</v>
      </c>
      <c r="D4616" s="48">
        <v>29.25</v>
      </c>
    </row>
    <row r="4617" spans="1:4" x14ac:dyDescent="0.25">
      <c r="A4617" s="49">
        <v>96837</v>
      </c>
      <c r="B4617" s="49" t="s">
        <v>4941</v>
      </c>
      <c r="C4617" s="49" t="s">
        <v>429</v>
      </c>
      <c r="D4617" s="50">
        <v>17.97</v>
      </c>
    </row>
    <row r="4618" spans="1:4" x14ac:dyDescent="0.25">
      <c r="A4618" s="46">
        <v>96838</v>
      </c>
      <c r="B4618" s="46" t="s">
        <v>4942</v>
      </c>
      <c r="C4618" s="46" t="s">
        <v>429</v>
      </c>
      <c r="D4618" s="48">
        <v>21.57</v>
      </c>
    </row>
    <row r="4619" spans="1:4" x14ac:dyDescent="0.25">
      <c r="A4619" s="49">
        <v>96839</v>
      </c>
      <c r="B4619" s="49" t="s">
        <v>4943</v>
      </c>
      <c r="C4619" s="49" t="s">
        <v>429</v>
      </c>
      <c r="D4619" s="50">
        <v>22.33</v>
      </c>
    </row>
    <row r="4620" spans="1:4" x14ac:dyDescent="0.25">
      <c r="A4620" s="46">
        <v>96840</v>
      </c>
      <c r="B4620" s="46" t="s">
        <v>4944</v>
      </c>
      <c r="C4620" s="46" t="s">
        <v>429</v>
      </c>
      <c r="D4620" s="48">
        <v>21.7</v>
      </c>
    </row>
    <row r="4621" spans="1:4" x14ac:dyDescent="0.25">
      <c r="A4621" s="49">
        <v>96841</v>
      </c>
      <c r="B4621" s="49" t="s">
        <v>4945</v>
      </c>
      <c r="C4621" s="49" t="s">
        <v>429</v>
      </c>
      <c r="D4621" s="50">
        <v>23.98</v>
      </c>
    </row>
    <row r="4622" spans="1:4" x14ac:dyDescent="0.25">
      <c r="A4622" s="46">
        <v>96842</v>
      </c>
      <c r="B4622" s="46" t="s">
        <v>4946</v>
      </c>
      <c r="C4622" s="46" t="s">
        <v>429</v>
      </c>
      <c r="D4622" s="48">
        <v>27.49</v>
      </c>
    </row>
    <row r="4623" spans="1:4" x14ac:dyDescent="0.25">
      <c r="A4623" s="49">
        <v>96843</v>
      </c>
      <c r="B4623" s="49" t="s">
        <v>4947</v>
      </c>
      <c r="C4623" s="49" t="s">
        <v>429</v>
      </c>
      <c r="D4623" s="50">
        <v>25</v>
      </c>
    </row>
    <row r="4624" spans="1:4" x14ac:dyDescent="0.25">
      <c r="A4624" s="46">
        <v>96844</v>
      </c>
      <c r="B4624" s="46" t="s">
        <v>4948</v>
      </c>
      <c r="C4624" s="46" t="s">
        <v>429</v>
      </c>
      <c r="D4624" s="48">
        <v>28.82</v>
      </c>
    </row>
    <row r="4625" spans="1:4" x14ac:dyDescent="0.25">
      <c r="A4625" s="49">
        <v>96845</v>
      </c>
      <c r="B4625" s="49" t="s">
        <v>4949</v>
      </c>
      <c r="C4625" s="49" t="s">
        <v>429</v>
      </c>
      <c r="D4625" s="50">
        <v>34.4</v>
      </c>
    </row>
    <row r="4626" spans="1:4" x14ac:dyDescent="0.25">
      <c r="A4626" s="46">
        <v>96846</v>
      </c>
      <c r="B4626" s="46" t="s">
        <v>4950</v>
      </c>
      <c r="C4626" s="46" t="s">
        <v>429</v>
      </c>
      <c r="D4626" s="48">
        <v>32.130000000000003</v>
      </c>
    </row>
    <row r="4627" spans="1:4" x14ac:dyDescent="0.25">
      <c r="A4627" s="49">
        <v>96847</v>
      </c>
      <c r="B4627" s="49" t="s">
        <v>4951</v>
      </c>
      <c r="C4627" s="49" t="s">
        <v>429</v>
      </c>
      <c r="D4627" s="50">
        <v>31.68</v>
      </c>
    </row>
    <row r="4628" spans="1:4" x14ac:dyDescent="0.25">
      <c r="A4628" s="46">
        <v>96848</v>
      </c>
      <c r="B4628" s="46" t="s">
        <v>4952</v>
      </c>
      <c r="C4628" s="46" t="s">
        <v>429</v>
      </c>
      <c r="D4628" s="48">
        <v>45.75</v>
      </c>
    </row>
    <row r="4629" spans="1:4" x14ac:dyDescent="0.25">
      <c r="A4629" s="49">
        <v>96849</v>
      </c>
      <c r="B4629" s="49" t="s">
        <v>4953</v>
      </c>
      <c r="C4629" s="49" t="s">
        <v>429</v>
      </c>
      <c r="D4629" s="50">
        <v>14.38</v>
      </c>
    </row>
    <row r="4630" spans="1:4" x14ac:dyDescent="0.25">
      <c r="A4630" s="46">
        <v>96850</v>
      </c>
      <c r="B4630" s="46" t="s">
        <v>4954</v>
      </c>
      <c r="C4630" s="46" t="s">
        <v>429</v>
      </c>
      <c r="D4630" s="48">
        <v>20.14</v>
      </c>
    </row>
    <row r="4631" spans="1:4" x14ac:dyDescent="0.25">
      <c r="A4631" s="49">
        <v>96852</v>
      </c>
      <c r="B4631" s="49" t="s">
        <v>4955</v>
      </c>
      <c r="C4631" s="49" t="s">
        <v>429</v>
      </c>
      <c r="D4631" s="50">
        <v>18.329999999999998</v>
      </c>
    </row>
    <row r="4632" spans="1:4" x14ac:dyDescent="0.25">
      <c r="A4632" s="46">
        <v>96853</v>
      </c>
      <c r="B4632" s="46" t="s">
        <v>4956</v>
      </c>
      <c r="C4632" s="46" t="s">
        <v>429</v>
      </c>
      <c r="D4632" s="48">
        <v>21.66</v>
      </c>
    </row>
    <row r="4633" spans="1:4" x14ac:dyDescent="0.25">
      <c r="A4633" s="49">
        <v>96854</v>
      </c>
      <c r="B4633" s="49" t="s">
        <v>4957</v>
      </c>
      <c r="C4633" s="49" t="s">
        <v>429</v>
      </c>
      <c r="D4633" s="50">
        <v>26.76</v>
      </c>
    </row>
    <row r="4634" spans="1:4" x14ac:dyDescent="0.25">
      <c r="A4634" s="46">
        <v>96855</v>
      </c>
      <c r="B4634" s="46" t="s">
        <v>4958</v>
      </c>
      <c r="C4634" s="46" t="s">
        <v>429</v>
      </c>
      <c r="D4634" s="48">
        <v>28.93</v>
      </c>
    </row>
    <row r="4635" spans="1:4" x14ac:dyDescent="0.25">
      <c r="A4635" s="49">
        <v>96856</v>
      </c>
      <c r="B4635" s="49" t="s">
        <v>4959</v>
      </c>
      <c r="C4635" s="49" t="s">
        <v>429</v>
      </c>
      <c r="D4635" s="50">
        <v>30.82</v>
      </c>
    </row>
    <row r="4636" spans="1:4" x14ac:dyDescent="0.25">
      <c r="A4636" s="46">
        <v>96860</v>
      </c>
      <c r="B4636" s="46" t="s">
        <v>4960</v>
      </c>
      <c r="C4636" s="46" t="s">
        <v>429</v>
      </c>
      <c r="D4636" s="48">
        <v>25.75</v>
      </c>
    </row>
    <row r="4637" spans="1:4" x14ac:dyDescent="0.25">
      <c r="A4637" s="49">
        <v>96861</v>
      </c>
      <c r="B4637" s="49" t="s">
        <v>4961</v>
      </c>
      <c r="C4637" s="49" t="s">
        <v>429</v>
      </c>
      <c r="D4637" s="50">
        <v>32.58</v>
      </c>
    </row>
    <row r="4638" spans="1:4" x14ac:dyDescent="0.25">
      <c r="A4638" s="46">
        <v>96862</v>
      </c>
      <c r="B4638" s="46" t="s">
        <v>4962</v>
      </c>
      <c r="C4638" s="46" t="s">
        <v>429</v>
      </c>
      <c r="D4638" s="48">
        <v>31.69</v>
      </c>
    </row>
    <row r="4639" spans="1:4" x14ac:dyDescent="0.25">
      <c r="A4639" s="49">
        <v>96863</v>
      </c>
      <c r="B4639" s="49" t="s">
        <v>4963</v>
      </c>
      <c r="C4639" s="49" t="s">
        <v>429</v>
      </c>
      <c r="D4639" s="50">
        <v>33.32</v>
      </c>
    </row>
    <row r="4640" spans="1:4" x14ac:dyDescent="0.25">
      <c r="A4640" s="46">
        <v>96864</v>
      </c>
      <c r="B4640" s="46" t="s">
        <v>4964</v>
      </c>
      <c r="C4640" s="46" t="s">
        <v>429</v>
      </c>
      <c r="D4640" s="48">
        <v>44.96</v>
      </c>
    </row>
    <row r="4641" spans="1:4" x14ac:dyDescent="0.25">
      <c r="A4641" s="49">
        <v>96865</v>
      </c>
      <c r="B4641" s="49" t="s">
        <v>4965</v>
      </c>
      <c r="C4641" s="49" t="s">
        <v>429</v>
      </c>
      <c r="D4641" s="50">
        <v>39.31</v>
      </c>
    </row>
    <row r="4642" spans="1:4" x14ac:dyDescent="0.25">
      <c r="A4642" s="46">
        <v>96866</v>
      </c>
      <c r="B4642" s="46" t="s">
        <v>4966</v>
      </c>
      <c r="C4642" s="46" t="s">
        <v>429</v>
      </c>
      <c r="D4642" s="48">
        <v>58.56</v>
      </c>
    </row>
    <row r="4643" spans="1:4" x14ac:dyDescent="0.25">
      <c r="A4643" s="49">
        <v>96868</v>
      </c>
      <c r="B4643" s="49" t="s">
        <v>4967</v>
      </c>
      <c r="C4643" s="49" t="s">
        <v>429</v>
      </c>
      <c r="D4643" s="50">
        <v>16.79</v>
      </c>
    </row>
    <row r="4644" spans="1:4" x14ac:dyDescent="0.25">
      <c r="A4644" s="46">
        <v>96869</v>
      </c>
      <c r="B4644" s="46" t="s">
        <v>4968</v>
      </c>
      <c r="C4644" s="46" t="s">
        <v>429</v>
      </c>
      <c r="D4644" s="48">
        <v>25.89</v>
      </c>
    </row>
    <row r="4645" spans="1:4" x14ac:dyDescent="0.25">
      <c r="A4645" s="49">
        <v>96870</v>
      </c>
      <c r="B4645" s="49" t="s">
        <v>4969</v>
      </c>
      <c r="C4645" s="49" t="s">
        <v>429</v>
      </c>
      <c r="D4645" s="50">
        <v>39.08</v>
      </c>
    </row>
    <row r="4646" spans="1:4" x14ac:dyDescent="0.25">
      <c r="A4646" s="46">
        <v>96871</v>
      </c>
      <c r="B4646" s="46" t="s">
        <v>4970</v>
      </c>
      <c r="C4646" s="46" t="s">
        <v>429</v>
      </c>
      <c r="D4646" s="48">
        <v>44.6</v>
      </c>
    </row>
    <row r="4647" spans="1:4" x14ac:dyDescent="0.25">
      <c r="A4647" s="49">
        <v>96872</v>
      </c>
      <c r="B4647" s="49" t="s">
        <v>4971</v>
      </c>
      <c r="C4647" s="49" t="s">
        <v>429</v>
      </c>
      <c r="D4647" s="50">
        <v>41.16</v>
      </c>
    </row>
    <row r="4648" spans="1:4" x14ac:dyDescent="0.25">
      <c r="A4648" s="46">
        <v>96873</v>
      </c>
      <c r="B4648" s="46" t="s">
        <v>4972</v>
      </c>
      <c r="C4648" s="46" t="s">
        <v>429</v>
      </c>
      <c r="D4648" s="48">
        <v>55.03</v>
      </c>
    </row>
    <row r="4649" spans="1:4" x14ac:dyDescent="0.25">
      <c r="A4649" s="49">
        <v>96874</v>
      </c>
      <c r="B4649" s="49" t="s">
        <v>4973</v>
      </c>
      <c r="C4649" s="49" t="s">
        <v>429</v>
      </c>
      <c r="D4649" s="50">
        <v>50.1</v>
      </c>
    </row>
    <row r="4650" spans="1:4" x14ac:dyDescent="0.25">
      <c r="A4650" s="46">
        <v>96875</v>
      </c>
      <c r="B4650" s="46" t="s">
        <v>4974</v>
      </c>
      <c r="C4650" s="46" t="s">
        <v>429</v>
      </c>
      <c r="D4650" s="48">
        <v>65.97</v>
      </c>
    </row>
    <row r="4651" spans="1:4" x14ac:dyDescent="0.25">
      <c r="A4651" s="49">
        <v>96876</v>
      </c>
      <c r="B4651" s="49" t="s">
        <v>4975</v>
      </c>
      <c r="C4651" s="49" t="s">
        <v>429</v>
      </c>
      <c r="D4651" s="50">
        <v>158.22</v>
      </c>
    </row>
    <row r="4652" spans="1:4" x14ac:dyDescent="0.25">
      <c r="A4652" s="46">
        <v>96878</v>
      </c>
      <c r="B4652" s="46" t="s">
        <v>4976</v>
      </c>
      <c r="C4652" s="46" t="s">
        <v>429</v>
      </c>
      <c r="D4652" s="48">
        <v>177.27</v>
      </c>
    </row>
    <row r="4653" spans="1:4" x14ac:dyDescent="0.25">
      <c r="A4653" s="49">
        <v>96879</v>
      </c>
      <c r="B4653" s="49" t="s">
        <v>4977</v>
      </c>
      <c r="C4653" s="49" t="s">
        <v>429</v>
      </c>
      <c r="D4653" s="50">
        <v>171.82</v>
      </c>
    </row>
    <row r="4654" spans="1:4" x14ac:dyDescent="0.25">
      <c r="A4654" s="46">
        <v>96881</v>
      </c>
      <c r="B4654" s="46" t="s">
        <v>4978</v>
      </c>
      <c r="C4654" s="46" t="s">
        <v>429</v>
      </c>
      <c r="D4654" s="48">
        <v>203.28</v>
      </c>
    </row>
    <row r="4655" spans="1:4" x14ac:dyDescent="0.25">
      <c r="A4655" s="49">
        <v>97425</v>
      </c>
      <c r="B4655" s="49" t="s">
        <v>4979</v>
      </c>
      <c r="C4655" s="49" t="s">
        <v>429</v>
      </c>
      <c r="D4655" s="50">
        <v>32.35</v>
      </c>
    </row>
    <row r="4656" spans="1:4" x14ac:dyDescent="0.25">
      <c r="A4656" s="46">
        <v>97426</v>
      </c>
      <c r="B4656" s="46" t="s">
        <v>4980</v>
      </c>
      <c r="C4656" s="46" t="s">
        <v>429</v>
      </c>
      <c r="D4656" s="48">
        <v>39.86</v>
      </c>
    </row>
    <row r="4657" spans="1:4" x14ac:dyDescent="0.25">
      <c r="A4657" s="49">
        <v>97427</v>
      </c>
      <c r="B4657" s="49" t="s">
        <v>4981</v>
      </c>
      <c r="C4657" s="49" t="s">
        <v>429</v>
      </c>
      <c r="D4657" s="50">
        <v>45.54</v>
      </c>
    </row>
    <row r="4658" spans="1:4" x14ac:dyDescent="0.25">
      <c r="A4658" s="46">
        <v>97428</v>
      </c>
      <c r="B4658" s="46" t="s">
        <v>4982</v>
      </c>
      <c r="C4658" s="46" t="s">
        <v>429</v>
      </c>
      <c r="D4658" s="48">
        <v>58.72</v>
      </c>
    </row>
    <row r="4659" spans="1:4" x14ac:dyDescent="0.25">
      <c r="A4659" s="49">
        <v>97429</v>
      </c>
      <c r="B4659" s="49" t="s">
        <v>4983</v>
      </c>
      <c r="C4659" s="49" t="s">
        <v>429</v>
      </c>
      <c r="D4659" s="50">
        <v>70.849999999999994</v>
      </c>
    </row>
    <row r="4660" spans="1:4" x14ac:dyDescent="0.25">
      <c r="A4660" s="46">
        <v>97430</v>
      </c>
      <c r="B4660" s="46" t="s">
        <v>4984</v>
      </c>
      <c r="C4660" s="46" t="s">
        <v>429</v>
      </c>
      <c r="D4660" s="48">
        <v>39.71</v>
      </c>
    </row>
    <row r="4661" spans="1:4" x14ac:dyDescent="0.25">
      <c r="A4661" s="49">
        <v>97431</v>
      </c>
      <c r="B4661" s="49" t="s">
        <v>4985</v>
      </c>
      <c r="C4661" s="49" t="s">
        <v>429</v>
      </c>
      <c r="D4661" s="50">
        <v>44.23</v>
      </c>
    </row>
    <row r="4662" spans="1:4" x14ac:dyDescent="0.25">
      <c r="A4662" s="46">
        <v>97432</v>
      </c>
      <c r="B4662" s="46" t="s">
        <v>4986</v>
      </c>
      <c r="C4662" s="46" t="s">
        <v>429</v>
      </c>
      <c r="D4662" s="48">
        <v>49.9</v>
      </c>
    </row>
    <row r="4663" spans="1:4" x14ac:dyDescent="0.25">
      <c r="A4663" s="49">
        <v>97433</v>
      </c>
      <c r="B4663" s="49" t="s">
        <v>4987</v>
      </c>
      <c r="C4663" s="49" t="s">
        <v>429</v>
      </c>
      <c r="D4663" s="50">
        <v>92.29</v>
      </c>
    </row>
    <row r="4664" spans="1:4" x14ac:dyDescent="0.25">
      <c r="A4664" s="46">
        <v>97434</v>
      </c>
      <c r="B4664" s="46" t="s">
        <v>4988</v>
      </c>
      <c r="C4664" s="46" t="s">
        <v>429</v>
      </c>
      <c r="D4664" s="48">
        <v>94.08</v>
      </c>
    </row>
    <row r="4665" spans="1:4" x14ac:dyDescent="0.25">
      <c r="A4665" s="49">
        <v>97435</v>
      </c>
      <c r="B4665" s="49" t="s">
        <v>4989</v>
      </c>
      <c r="C4665" s="49" t="s">
        <v>429</v>
      </c>
      <c r="D4665" s="50">
        <v>108.03</v>
      </c>
    </row>
    <row r="4666" spans="1:4" x14ac:dyDescent="0.25">
      <c r="A4666" s="46">
        <v>97436</v>
      </c>
      <c r="B4666" s="46" t="s">
        <v>4990</v>
      </c>
      <c r="C4666" s="46" t="s">
        <v>429</v>
      </c>
      <c r="D4666" s="48">
        <v>111.47</v>
      </c>
    </row>
    <row r="4667" spans="1:4" x14ac:dyDescent="0.25">
      <c r="A4667" s="49">
        <v>97437</v>
      </c>
      <c r="B4667" s="49" t="s">
        <v>4991</v>
      </c>
      <c r="C4667" s="49" t="s">
        <v>429</v>
      </c>
      <c r="D4667" s="50">
        <v>123.69</v>
      </c>
    </row>
    <row r="4668" spans="1:4" x14ac:dyDescent="0.25">
      <c r="A4668" s="46">
        <v>97438</v>
      </c>
      <c r="B4668" s="46" t="s">
        <v>4992</v>
      </c>
      <c r="C4668" s="46" t="s">
        <v>429</v>
      </c>
      <c r="D4668" s="48">
        <v>127.37</v>
      </c>
    </row>
    <row r="4669" spans="1:4" x14ac:dyDescent="0.25">
      <c r="A4669" s="49">
        <v>97439</v>
      </c>
      <c r="B4669" s="49" t="s">
        <v>4993</v>
      </c>
      <c r="C4669" s="49" t="s">
        <v>429</v>
      </c>
      <c r="D4669" s="50">
        <v>140.22</v>
      </c>
    </row>
    <row r="4670" spans="1:4" x14ac:dyDescent="0.25">
      <c r="A4670" s="46">
        <v>97440</v>
      </c>
      <c r="B4670" s="46" t="s">
        <v>4994</v>
      </c>
      <c r="C4670" s="46" t="s">
        <v>429</v>
      </c>
      <c r="D4670" s="48">
        <v>168.31</v>
      </c>
    </row>
    <row r="4671" spans="1:4" x14ac:dyDescent="0.25">
      <c r="A4671" s="49">
        <v>97442</v>
      </c>
      <c r="B4671" s="49" t="s">
        <v>4995</v>
      </c>
      <c r="C4671" s="49" t="s">
        <v>429</v>
      </c>
      <c r="D4671" s="50">
        <v>185.74</v>
      </c>
    </row>
    <row r="4672" spans="1:4" x14ac:dyDescent="0.25">
      <c r="A4672" s="46">
        <v>97443</v>
      </c>
      <c r="B4672" s="46" t="s">
        <v>4996</v>
      </c>
      <c r="C4672" s="46" t="s">
        <v>429</v>
      </c>
      <c r="D4672" s="48">
        <v>109.79</v>
      </c>
    </row>
    <row r="4673" spans="1:4" x14ac:dyDescent="0.25">
      <c r="A4673" s="49">
        <v>97444</v>
      </c>
      <c r="B4673" s="49" t="s">
        <v>4997</v>
      </c>
      <c r="C4673" s="49" t="s">
        <v>429</v>
      </c>
      <c r="D4673" s="50">
        <v>130.52000000000001</v>
      </c>
    </row>
    <row r="4674" spans="1:4" x14ac:dyDescent="0.25">
      <c r="A4674" s="46">
        <v>97446</v>
      </c>
      <c r="B4674" s="46" t="s">
        <v>4998</v>
      </c>
      <c r="C4674" s="46" t="s">
        <v>429</v>
      </c>
      <c r="D4674" s="48">
        <v>230.25</v>
      </c>
    </row>
    <row r="4675" spans="1:4" x14ac:dyDescent="0.25">
      <c r="A4675" s="49">
        <v>97447</v>
      </c>
      <c r="B4675" s="49" t="s">
        <v>4999</v>
      </c>
      <c r="C4675" s="49" t="s">
        <v>429</v>
      </c>
      <c r="D4675" s="50">
        <v>230.25</v>
      </c>
    </row>
    <row r="4676" spans="1:4" x14ac:dyDescent="0.25">
      <c r="A4676" s="46">
        <v>97449</v>
      </c>
      <c r="B4676" s="46" t="s">
        <v>5000</v>
      </c>
      <c r="C4676" s="46" t="s">
        <v>429</v>
      </c>
      <c r="D4676" s="48">
        <v>244.92</v>
      </c>
    </row>
    <row r="4677" spans="1:4" x14ac:dyDescent="0.25">
      <c r="A4677" s="49">
        <v>97450</v>
      </c>
      <c r="B4677" s="49" t="s">
        <v>5001</v>
      </c>
      <c r="C4677" s="49" t="s">
        <v>429</v>
      </c>
      <c r="D4677" s="50">
        <v>301.36</v>
      </c>
    </row>
    <row r="4678" spans="1:4" x14ac:dyDescent="0.25">
      <c r="A4678" s="46">
        <v>97452</v>
      </c>
      <c r="B4678" s="46" t="s">
        <v>5002</v>
      </c>
      <c r="C4678" s="46" t="s">
        <v>429</v>
      </c>
      <c r="D4678" s="48">
        <v>181.73</v>
      </c>
    </row>
    <row r="4679" spans="1:4" x14ac:dyDescent="0.25">
      <c r="A4679" s="49">
        <v>97453</v>
      </c>
      <c r="B4679" s="49" t="s">
        <v>5003</v>
      </c>
      <c r="C4679" s="49" t="s">
        <v>429</v>
      </c>
      <c r="D4679" s="50">
        <v>193.56</v>
      </c>
    </row>
    <row r="4680" spans="1:4" x14ac:dyDescent="0.25">
      <c r="A4680" s="46">
        <v>97454</v>
      </c>
      <c r="B4680" s="46" t="s">
        <v>5004</v>
      </c>
      <c r="C4680" s="46" t="s">
        <v>429</v>
      </c>
      <c r="D4680" s="48">
        <v>315.58999999999997</v>
      </c>
    </row>
    <row r="4681" spans="1:4" x14ac:dyDescent="0.25">
      <c r="A4681" s="49">
        <v>97455</v>
      </c>
      <c r="B4681" s="49" t="s">
        <v>5005</v>
      </c>
      <c r="C4681" s="49" t="s">
        <v>429</v>
      </c>
      <c r="D4681" s="50">
        <v>334.51</v>
      </c>
    </row>
    <row r="4682" spans="1:4" x14ac:dyDescent="0.25">
      <c r="A4682" s="46">
        <v>97456</v>
      </c>
      <c r="B4682" s="46" t="s">
        <v>5006</v>
      </c>
      <c r="C4682" s="46" t="s">
        <v>429</v>
      </c>
      <c r="D4682" s="48">
        <v>728.61</v>
      </c>
    </row>
    <row r="4683" spans="1:4" x14ac:dyDescent="0.25">
      <c r="A4683" s="49">
        <v>97457</v>
      </c>
      <c r="B4683" s="49" t="s">
        <v>5007</v>
      </c>
      <c r="C4683" s="49" t="s">
        <v>429</v>
      </c>
      <c r="D4683" s="50">
        <v>643.72</v>
      </c>
    </row>
    <row r="4684" spans="1:4" x14ac:dyDescent="0.25">
      <c r="A4684" s="46">
        <v>97458</v>
      </c>
      <c r="B4684" s="46" t="s">
        <v>5008</v>
      </c>
      <c r="C4684" s="46" t="s">
        <v>429</v>
      </c>
      <c r="D4684" s="48">
        <v>289.81</v>
      </c>
    </row>
    <row r="4685" spans="1:4" x14ac:dyDescent="0.25">
      <c r="A4685" s="49">
        <v>97459</v>
      </c>
      <c r="B4685" s="49" t="s">
        <v>5009</v>
      </c>
      <c r="C4685" s="49" t="s">
        <v>429</v>
      </c>
      <c r="D4685" s="50">
        <v>505.73</v>
      </c>
    </row>
    <row r="4686" spans="1:4" x14ac:dyDescent="0.25">
      <c r="A4686" s="46">
        <v>97460</v>
      </c>
      <c r="B4686" s="46" t="s">
        <v>5010</v>
      </c>
      <c r="C4686" s="46" t="s">
        <v>429</v>
      </c>
      <c r="D4686" s="48">
        <v>784.19</v>
      </c>
    </row>
    <row r="4687" spans="1:4" x14ac:dyDescent="0.25">
      <c r="A4687" s="49">
        <v>97461</v>
      </c>
      <c r="B4687" s="49" t="s">
        <v>5011</v>
      </c>
      <c r="C4687" s="49" t="s">
        <v>429</v>
      </c>
      <c r="D4687" s="50">
        <v>34.75</v>
      </c>
    </row>
    <row r="4688" spans="1:4" x14ac:dyDescent="0.25">
      <c r="A4688" s="46">
        <v>97462</v>
      </c>
      <c r="B4688" s="46" t="s">
        <v>5012</v>
      </c>
      <c r="C4688" s="46" t="s">
        <v>429</v>
      </c>
      <c r="D4688" s="48">
        <v>28.67</v>
      </c>
    </row>
    <row r="4689" spans="1:4" x14ac:dyDescent="0.25">
      <c r="A4689" s="49">
        <v>97464</v>
      </c>
      <c r="B4689" s="49" t="s">
        <v>5013</v>
      </c>
      <c r="C4689" s="49" t="s">
        <v>429</v>
      </c>
      <c r="D4689" s="50">
        <v>50.36</v>
      </c>
    </row>
    <row r="4690" spans="1:4" x14ac:dyDescent="0.25">
      <c r="A4690" s="46">
        <v>97465</v>
      </c>
      <c r="B4690" s="46" t="s">
        <v>5014</v>
      </c>
      <c r="C4690" s="46" t="s">
        <v>429</v>
      </c>
      <c r="D4690" s="48">
        <v>60.6</v>
      </c>
    </row>
    <row r="4691" spans="1:4" x14ac:dyDescent="0.25">
      <c r="A4691" s="49">
        <v>97467</v>
      </c>
      <c r="B4691" s="49" t="s">
        <v>5015</v>
      </c>
      <c r="C4691" s="49" t="s">
        <v>429</v>
      </c>
      <c r="D4691" s="50">
        <v>63.97</v>
      </c>
    </row>
    <row r="4692" spans="1:4" x14ac:dyDescent="0.25">
      <c r="A4692" s="46">
        <v>97468</v>
      </c>
      <c r="B4692" s="46" t="s">
        <v>5016</v>
      </c>
      <c r="C4692" s="46" t="s">
        <v>429</v>
      </c>
      <c r="D4692" s="48">
        <v>77.08</v>
      </c>
    </row>
    <row r="4693" spans="1:4" x14ac:dyDescent="0.25">
      <c r="A4693" s="49">
        <v>97470</v>
      </c>
      <c r="B4693" s="49" t="s">
        <v>5017</v>
      </c>
      <c r="C4693" s="49" t="s">
        <v>429</v>
      </c>
      <c r="D4693" s="50">
        <v>95.21</v>
      </c>
    </row>
    <row r="4694" spans="1:4" x14ac:dyDescent="0.25">
      <c r="A4694" s="46">
        <v>97471</v>
      </c>
      <c r="B4694" s="46" t="s">
        <v>5018</v>
      </c>
      <c r="C4694" s="46" t="s">
        <v>429</v>
      </c>
      <c r="D4694" s="48">
        <v>115.94</v>
      </c>
    </row>
    <row r="4695" spans="1:4" x14ac:dyDescent="0.25">
      <c r="A4695" s="49">
        <v>97474</v>
      </c>
      <c r="B4695" s="49" t="s">
        <v>5019</v>
      </c>
      <c r="C4695" s="49" t="s">
        <v>429</v>
      </c>
      <c r="D4695" s="50">
        <v>176.26</v>
      </c>
    </row>
    <row r="4696" spans="1:4" x14ac:dyDescent="0.25">
      <c r="A4696" s="46">
        <v>97475</v>
      </c>
      <c r="B4696" s="46" t="s">
        <v>5020</v>
      </c>
      <c r="C4696" s="46" t="s">
        <v>429</v>
      </c>
      <c r="D4696" s="48">
        <v>218.16</v>
      </c>
    </row>
    <row r="4697" spans="1:4" x14ac:dyDescent="0.25">
      <c r="A4697" s="49">
        <v>97477</v>
      </c>
      <c r="B4697" s="49" t="s">
        <v>5021</v>
      </c>
      <c r="C4697" s="49" t="s">
        <v>429</v>
      </c>
      <c r="D4697" s="50">
        <v>235.31</v>
      </c>
    </row>
    <row r="4698" spans="1:4" x14ac:dyDescent="0.25">
      <c r="A4698" s="46">
        <v>97478</v>
      </c>
      <c r="B4698" s="46" t="s">
        <v>5022</v>
      </c>
      <c r="C4698" s="46" t="s">
        <v>429</v>
      </c>
      <c r="D4698" s="48">
        <v>291.75</v>
      </c>
    </row>
    <row r="4699" spans="1:4" x14ac:dyDescent="0.25">
      <c r="A4699" s="49">
        <v>97479</v>
      </c>
      <c r="B4699" s="49" t="s">
        <v>5023</v>
      </c>
      <c r="C4699" s="49" t="s">
        <v>429</v>
      </c>
      <c r="D4699" s="50">
        <v>56.29</v>
      </c>
    </row>
    <row r="4700" spans="1:4" x14ac:dyDescent="0.25">
      <c r="A4700" s="46">
        <v>97480</v>
      </c>
      <c r="B4700" s="46" t="s">
        <v>5024</v>
      </c>
      <c r="C4700" s="46" t="s">
        <v>429</v>
      </c>
      <c r="D4700" s="48">
        <v>56.29</v>
      </c>
    </row>
    <row r="4701" spans="1:4" x14ac:dyDescent="0.25">
      <c r="A4701" s="49">
        <v>97481</v>
      </c>
      <c r="B4701" s="49" t="s">
        <v>5025</v>
      </c>
      <c r="C4701" s="49" t="s">
        <v>429</v>
      </c>
      <c r="D4701" s="50">
        <v>82.07</v>
      </c>
    </row>
    <row r="4702" spans="1:4" x14ac:dyDescent="0.25">
      <c r="A4702" s="46">
        <v>97482</v>
      </c>
      <c r="B4702" s="46" t="s">
        <v>5026</v>
      </c>
      <c r="C4702" s="46" t="s">
        <v>429</v>
      </c>
      <c r="D4702" s="48">
        <v>82.07</v>
      </c>
    </row>
    <row r="4703" spans="1:4" x14ac:dyDescent="0.25">
      <c r="A4703" s="49">
        <v>97483</v>
      </c>
      <c r="B4703" s="49" t="s">
        <v>5027</v>
      </c>
      <c r="C4703" s="49" t="s">
        <v>429</v>
      </c>
      <c r="D4703" s="50">
        <v>115.51</v>
      </c>
    </row>
    <row r="4704" spans="1:4" x14ac:dyDescent="0.25">
      <c r="A4704" s="46">
        <v>97484</v>
      </c>
      <c r="B4704" s="46" t="s">
        <v>5028</v>
      </c>
      <c r="C4704" s="46" t="s">
        <v>429</v>
      </c>
      <c r="D4704" s="48">
        <v>115.51</v>
      </c>
    </row>
    <row r="4705" spans="1:4" x14ac:dyDescent="0.25">
      <c r="A4705" s="49">
        <v>97485</v>
      </c>
      <c r="B4705" s="49" t="s">
        <v>5029</v>
      </c>
      <c r="C4705" s="49" t="s">
        <v>429</v>
      </c>
      <c r="D4705" s="50">
        <v>159.9</v>
      </c>
    </row>
    <row r="4706" spans="1:4" x14ac:dyDescent="0.25">
      <c r="A4706" s="46">
        <v>97486</v>
      </c>
      <c r="B4706" s="46" t="s">
        <v>5030</v>
      </c>
      <c r="C4706" s="46" t="s">
        <v>429</v>
      </c>
      <c r="D4706" s="48">
        <v>171.73</v>
      </c>
    </row>
    <row r="4707" spans="1:4" x14ac:dyDescent="0.25">
      <c r="A4707" s="49">
        <v>97487</v>
      </c>
      <c r="B4707" s="49" t="s">
        <v>5031</v>
      </c>
      <c r="C4707" s="49" t="s">
        <v>429</v>
      </c>
      <c r="D4707" s="50">
        <v>297.48</v>
      </c>
    </row>
    <row r="4708" spans="1:4" x14ac:dyDescent="0.25">
      <c r="A4708" s="46">
        <v>97488</v>
      </c>
      <c r="B4708" s="46" t="s">
        <v>5032</v>
      </c>
      <c r="C4708" s="46" t="s">
        <v>429</v>
      </c>
      <c r="D4708" s="48">
        <v>316.39999999999998</v>
      </c>
    </row>
    <row r="4709" spans="1:4" x14ac:dyDescent="0.25">
      <c r="A4709" s="49">
        <v>97489</v>
      </c>
      <c r="B4709" s="49" t="s">
        <v>5033</v>
      </c>
      <c r="C4709" s="49" t="s">
        <v>429</v>
      </c>
      <c r="D4709" s="50">
        <v>714.17</v>
      </c>
    </row>
    <row r="4710" spans="1:4" x14ac:dyDescent="0.25">
      <c r="A4710" s="46">
        <v>97490</v>
      </c>
      <c r="B4710" s="46" t="s">
        <v>5034</v>
      </c>
      <c r="C4710" s="46" t="s">
        <v>429</v>
      </c>
      <c r="D4710" s="48">
        <v>629.28</v>
      </c>
    </row>
    <row r="4711" spans="1:4" x14ac:dyDescent="0.25">
      <c r="A4711" s="49">
        <v>97491</v>
      </c>
      <c r="B4711" s="49" t="s">
        <v>5035</v>
      </c>
      <c r="C4711" s="49" t="s">
        <v>429</v>
      </c>
      <c r="D4711" s="50">
        <v>87.58</v>
      </c>
    </row>
    <row r="4712" spans="1:4" x14ac:dyDescent="0.25">
      <c r="A4712" s="46">
        <v>97492</v>
      </c>
      <c r="B4712" s="46" t="s">
        <v>5036</v>
      </c>
      <c r="C4712" s="46" t="s">
        <v>429</v>
      </c>
      <c r="D4712" s="48">
        <v>129.21</v>
      </c>
    </row>
    <row r="4713" spans="1:4" x14ac:dyDescent="0.25">
      <c r="A4713" s="49">
        <v>97493</v>
      </c>
      <c r="B4713" s="49" t="s">
        <v>5037</v>
      </c>
      <c r="C4713" s="49" t="s">
        <v>429</v>
      </c>
      <c r="D4713" s="50">
        <v>166.83</v>
      </c>
    </row>
    <row r="4714" spans="1:4" x14ac:dyDescent="0.25">
      <c r="A4714" s="46">
        <v>97494</v>
      </c>
      <c r="B4714" s="46" t="s">
        <v>5038</v>
      </c>
      <c r="C4714" s="46" t="s">
        <v>429</v>
      </c>
      <c r="D4714" s="48">
        <v>260.64999999999998</v>
      </c>
    </row>
    <row r="4715" spans="1:4" x14ac:dyDescent="0.25">
      <c r="A4715" s="49">
        <v>97495</v>
      </c>
      <c r="B4715" s="49" t="s">
        <v>5039</v>
      </c>
      <c r="C4715" s="49" t="s">
        <v>429</v>
      </c>
      <c r="D4715" s="50">
        <v>481.54</v>
      </c>
    </row>
    <row r="4716" spans="1:4" x14ac:dyDescent="0.25">
      <c r="A4716" s="46">
        <v>97496</v>
      </c>
      <c r="B4716" s="46" t="s">
        <v>5040</v>
      </c>
      <c r="C4716" s="46" t="s">
        <v>429</v>
      </c>
      <c r="D4716" s="48">
        <v>764.98</v>
      </c>
    </row>
    <row r="4717" spans="1:4" x14ac:dyDescent="0.25">
      <c r="A4717" s="49">
        <v>97499</v>
      </c>
      <c r="B4717" s="49" t="s">
        <v>5041</v>
      </c>
      <c r="C4717" s="49" t="s">
        <v>429</v>
      </c>
      <c r="D4717" s="50">
        <v>32.4</v>
      </c>
    </row>
    <row r="4718" spans="1:4" x14ac:dyDescent="0.25">
      <c r="A4718" s="46">
        <v>97500</v>
      </c>
      <c r="B4718" s="46" t="s">
        <v>5042</v>
      </c>
      <c r="C4718" s="46" t="s">
        <v>429</v>
      </c>
      <c r="D4718" s="48">
        <v>26.32</v>
      </c>
    </row>
    <row r="4719" spans="1:4" x14ac:dyDescent="0.25">
      <c r="A4719" s="49">
        <v>97502</v>
      </c>
      <c r="B4719" s="49" t="s">
        <v>5043</v>
      </c>
      <c r="C4719" s="49" t="s">
        <v>429</v>
      </c>
      <c r="D4719" s="50">
        <v>46</v>
      </c>
    </row>
    <row r="4720" spans="1:4" x14ac:dyDescent="0.25">
      <c r="A4720" s="46">
        <v>97503</v>
      </c>
      <c r="B4720" s="46" t="s">
        <v>5044</v>
      </c>
      <c r="C4720" s="46" t="s">
        <v>429</v>
      </c>
      <c r="D4720" s="48">
        <v>56.45</v>
      </c>
    </row>
    <row r="4721" spans="1:4" x14ac:dyDescent="0.25">
      <c r="A4721" s="49">
        <v>97505</v>
      </c>
      <c r="B4721" s="49" t="s">
        <v>5045</v>
      </c>
      <c r="C4721" s="49" t="s">
        <v>429</v>
      </c>
      <c r="D4721" s="50">
        <v>57.83</v>
      </c>
    </row>
    <row r="4722" spans="1:4" x14ac:dyDescent="0.25">
      <c r="A4722" s="46">
        <v>97506</v>
      </c>
      <c r="B4722" s="46" t="s">
        <v>5046</v>
      </c>
      <c r="C4722" s="46" t="s">
        <v>429</v>
      </c>
      <c r="D4722" s="48">
        <v>70.94</v>
      </c>
    </row>
    <row r="4723" spans="1:4" x14ac:dyDescent="0.25">
      <c r="A4723" s="49">
        <v>97508</v>
      </c>
      <c r="B4723" s="49" t="s">
        <v>5047</v>
      </c>
      <c r="C4723" s="49" t="s">
        <v>429</v>
      </c>
      <c r="D4723" s="50">
        <v>86.5</v>
      </c>
    </row>
    <row r="4724" spans="1:4" x14ac:dyDescent="0.25">
      <c r="A4724" s="46">
        <v>97509</v>
      </c>
      <c r="B4724" s="46" t="s">
        <v>5048</v>
      </c>
      <c r="C4724" s="46" t="s">
        <v>429</v>
      </c>
      <c r="D4724" s="48">
        <v>107.23</v>
      </c>
    </row>
    <row r="4725" spans="1:4" x14ac:dyDescent="0.25">
      <c r="A4725" s="49">
        <v>97511</v>
      </c>
      <c r="B4725" s="49" t="s">
        <v>5049</v>
      </c>
      <c r="C4725" s="49" t="s">
        <v>429</v>
      </c>
      <c r="D4725" s="50">
        <v>163.75</v>
      </c>
    </row>
    <row r="4726" spans="1:4" x14ac:dyDescent="0.25">
      <c r="A4726" s="46">
        <v>97512</v>
      </c>
      <c r="B4726" s="46" t="s">
        <v>5050</v>
      </c>
      <c r="C4726" s="46" t="s">
        <v>429</v>
      </c>
      <c r="D4726" s="48">
        <v>205.65</v>
      </c>
    </row>
    <row r="4727" spans="1:4" x14ac:dyDescent="0.25">
      <c r="A4727" s="49">
        <v>97514</v>
      </c>
      <c r="B4727" s="49" t="s">
        <v>5051</v>
      </c>
      <c r="C4727" s="49" t="s">
        <v>429</v>
      </c>
      <c r="D4727" s="50">
        <v>218.88</v>
      </c>
    </row>
    <row r="4728" spans="1:4" x14ac:dyDescent="0.25">
      <c r="A4728" s="46">
        <v>97515</v>
      </c>
      <c r="B4728" s="46" t="s">
        <v>5052</v>
      </c>
      <c r="C4728" s="46" t="s">
        <v>429</v>
      </c>
      <c r="D4728" s="48">
        <v>275.32</v>
      </c>
    </row>
    <row r="4729" spans="1:4" x14ac:dyDescent="0.25">
      <c r="A4729" s="49">
        <v>97517</v>
      </c>
      <c r="B4729" s="49" t="s">
        <v>5053</v>
      </c>
      <c r="C4729" s="49" t="s">
        <v>429</v>
      </c>
      <c r="D4729" s="50">
        <v>52.76</v>
      </c>
    </row>
    <row r="4730" spans="1:4" x14ac:dyDescent="0.25">
      <c r="A4730" s="46">
        <v>97518</v>
      </c>
      <c r="B4730" s="46" t="s">
        <v>5054</v>
      </c>
      <c r="C4730" s="46" t="s">
        <v>429</v>
      </c>
      <c r="D4730" s="48">
        <v>52.76</v>
      </c>
    </row>
    <row r="4731" spans="1:4" x14ac:dyDescent="0.25">
      <c r="A4731" s="49">
        <v>97519</v>
      </c>
      <c r="B4731" s="49" t="s">
        <v>5055</v>
      </c>
      <c r="C4731" s="49" t="s">
        <v>429</v>
      </c>
      <c r="D4731" s="50">
        <v>75.84</v>
      </c>
    </row>
    <row r="4732" spans="1:4" x14ac:dyDescent="0.25">
      <c r="A4732" s="46">
        <v>97520</v>
      </c>
      <c r="B4732" s="46" t="s">
        <v>5056</v>
      </c>
      <c r="C4732" s="46" t="s">
        <v>429</v>
      </c>
      <c r="D4732" s="48">
        <v>75.84</v>
      </c>
    </row>
    <row r="4733" spans="1:4" x14ac:dyDescent="0.25">
      <c r="A4733" s="49">
        <v>97521</v>
      </c>
      <c r="B4733" s="49" t="s">
        <v>5057</v>
      </c>
      <c r="C4733" s="49" t="s">
        <v>429</v>
      </c>
      <c r="D4733" s="50">
        <v>106.24</v>
      </c>
    </row>
    <row r="4734" spans="1:4" x14ac:dyDescent="0.25">
      <c r="A4734" s="46">
        <v>97522</v>
      </c>
      <c r="B4734" s="46" t="s">
        <v>5058</v>
      </c>
      <c r="C4734" s="46" t="s">
        <v>429</v>
      </c>
      <c r="D4734" s="48">
        <v>106.24</v>
      </c>
    </row>
    <row r="4735" spans="1:4" x14ac:dyDescent="0.25">
      <c r="A4735" s="49">
        <v>97523</v>
      </c>
      <c r="B4735" s="49" t="s">
        <v>5059</v>
      </c>
      <c r="C4735" s="49" t="s">
        <v>429</v>
      </c>
      <c r="D4735" s="50">
        <v>146.83000000000001</v>
      </c>
    </row>
    <row r="4736" spans="1:4" x14ac:dyDescent="0.25">
      <c r="A4736" s="46">
        <v>97524</v>
      </c>
      <c r="B4736" s="46" t="s">
        <v>5060</v>
      </c>
      <c r="C4736" s="46" t="s">
        <v>429</v>
      </c>
      <c r="D4736" s="48">
        <v>158.66</v>
      </c>
    </row>
    <row r="4737" spans="1:4" x14ac:dyDescent="0.25">
      <c r="A4737" s="49">
        <v>97525</v>
      </c>
      <c r="B4737" s="49" t="s">
        <v>5061</v>
      </c>
      <c r="C4737" s="49" t="s">
        <v>429</v>
      </c>
      <c r="D4737" s="50">
        <v>278.61</v>
      </c>
    </row>
    <row r="4738" spans="1:4" x14ac:dyDescent="0.25">
      <c r="A4738" s="46">
        <v>97526</v>
      </c>
      <c r="B4738" s="46" t="s">
        <v>5062</v>
      </c>
      <c r="C4738" s="46" t="s">
        <v>429</v>
      </c>
      <c r="D4738" s="48">
        <v>297.52999999999997</v>
      </c>
    </row>
    <row r="4739" spans="1:4" x14ac:dyDescent="0.25">
      <c r="A4739" s="49">
        <v>97527</v>
      </c>
      <c r="B4739" s="49" t="s">
        <v>5063</v>
      </c>
      <c r="C4739" s="49" t="s">
        <v>429</v>
      </c>
      <c r="D4739" s="50">
        <v>689.55</v>
      </c>
    </row>
    <row r="4740" spans="1:4" x14ac:dyDescent="0.25">
      <c r="A4740" s="46">
        <v>97528</v>
      </c>
      <c r="B4740" s="46" t="s">
        <v>5064</v>
      </c>
      <c r="C4740" s="46" t="s">
        <v>429</v>
      </c>
      <c r="D4740" s="48">
        <v>604.66</v>
      </c>
    </row>
    <row r="4741" spans="1:4" x14ac:dyDescent="0.25">
      <c r="A4741" s="49">
        <v>97529</v>
      </c>
      <c r="B4741" s="49" t="s">
        <v>5065</v>
      </c>
      <c r="C4741" s="49" t="s">
        <v>429</v>
      </c>
      <c r="D4741" s="50">
        <v>82.96</v>
      </c>
    </row>
    <row r="4742" spans="1:4" x14ac:dyDescent="0.25">
      <c r="A4742" s="46">
        <v>97530</v>
      </c>
      <c r="B4742" s="46" t="s">
        <v>5066</v>
      </c>
      <c r="C4742" s="46" t="s">
        <v>429</v>
      </c>
      <c r="D4742" s="48">
        <v>120.92</v>
      </c>
    </row>
    <row r="4743" spans="1:4" x14ac:dyDescent="0.25">
      <c r="A4743" s="49">
        <v>97531</v>
      </c>
      <c r="B4743" s="49" t="s">
        <v>5067</v>
      </c>
      <c r="C4743" s="49" t="s">
        <v>429</v>
      </c>
      <c r="D4743" s="50">
        <v>154.44999999999999</v>
      </c>
    </row>
    <row r="4744" spans="1:4" x14ac:dyDescent="0.25">
      <c r="A4744" s="46">
        <v>97532</v>
      </c>
      <c r="B4744" s="46" t="s">
        <v>5068</v>
      </c>
      <c r="C4744" s="46" t="s">
        <v>429</v>
      </c>
      <c r="D4744" s="48">
        <v>243.24</v>
      </c>
    </row>
    <row r="4745" spans="1:4" x14ac:dyDescent="0.25">
      <c r="A4745" s="49">
        <v>97533</v>
      </c>
      <c r="B4745" s="49" t="s">
        <v>5069</v>
      </c>
      <c r="C4745" s="49" t="s">
        <v>429</v>
      </c>
      <c r="D4745" s="50">
        <v>460.11</v>
      </c>
    </row>
    <row r="4746" spans="1:4" x14ac:dyDescent="0.25">
      <c r="A4746" s="46">
        <v>97534</v>
      </c>
      <c r="B4746" s="46" t="s">
        <v>5070</v>
      </c>
      <c r="C4746" s="46" t="s">
        <v>429</v>
      </c>
      <c r="D4746" s="48">
        <v>732.15</v>
      </c>
    </row>
    <row r="4747" spans="1:4" x14ac:dyDescent="0.25">
      <c r="A4747" s="49">
        <v>97537</v>
      </c>
      <c r="B4747" s="49" t="s">
        <v>5071</v>
      </c>
      <c r="C4747" s="49" t="s">
        <v>429</v>
      </c>
      <c r="D4747" s="50">
        <v>23.97</v>
      </c>
    </row>
    <row r="4748" spans="1:4" x14ac:dyDescent="0.25">
      <c r="A4748" s="46">
        <v>97540</v>
      </c>
      <c r="B4748" s="46" t="s">
        <v>5072</v>
      </c>
      <c r="C4748" s="46" t="s">
        <v>429</v>
      </c>
      <c r="D4748" s="48">
        <v>31.66</v>
      </c>
    </row>
    <row r="4749" spans="1:4" x14ac:dyDescent="0.25">
      <c r="A4749" s="49">
        <v>97541</v>
      </c>
      <c r="B4749" s="49" t="s">
        <v>5073</v>
      </c>
      <c r="C4749" s="49" t="s">
        <v>429</v>
      </c>
      <c r="D4749" s="50">
        <v>26.62</v>
      </c>
    </row>
    <row r="4750" spans="1:4" x14ac:dyDescent="0.25">
      <c r="A4750" s="46">
        <v>97543</v>
      </c>
      <c r="B4750" s="46" t="s">
        <v>5074</v>
      </c>
      <c r="C4750" s="46" t="s">
        <v>429</v>
      </c>
      <c r="D4750" s="48">
        <v>50.71</v>
      </c>
    </row>
    <row r="4751" spans="1:4" x14ac:dyDescent="0.25">
      <c r="A4751" s="49">
        <v>97544</v>
      </c>
      <c r="B4751" s="49" t="s">
        <v>5075</v>
      </c>
      <c r="C4751" s="49" t="s">
        <v>429</v>
      </c>
      <c r="D4751" s="50">
        <v>44.63</v>
      </c>
    </row>
    <row r="4752" spans="1:4" x14ac:dyDescent="0.25">
      <c r="A4752" s="46">
        <v>97546</v>
      </c>
      <c r="B4752" s="46" t="s">
        <v>5076</v>
      </c>
      <c r="C4752" s="46" t="s">
        <v>429</v>
      </c>
      <c r="D4752" s="48">
        <v>33.39</v>
      </c>
    </row>
    <row r="4753" spans="1:4" x14ac:dyDescent="0.25">
      <c r="A4753" s="49">
        <v>97547</v>
      </c>
      <c r="B4753" s="49" t="s">
        <v>5077</v>
      </c>
      <c r="C4753" s="49" t="s">
        <v>429</v>
      </c>
      <c r="D4753" s="50">
        <v>33.39</v>
      </c>
    </row>
    <row r="4754" spans="1:4" x14ac:dyDescent="0.25">
      <c r="A4754" s="46">
        <v>97548</v>
      </c>
      <c r="B4754" s="46" t="s">
        <v>5078</v>
      </c>
      <c r="C4754" s="46" t="s">
        <v>429</v>
      </c>
      <c r="D4754" s="48">
        <v>48.99</v>
      </c>
    </row>
    <row r="4755" spans="1:4" x14ac:dyDescent="0.25">
      <c r="A4755" s="49">
        <v>97549</v>
      </c>
      <c r="B4755" s="49" t="s">
        <v>5079</v>
      </c>
      <c r="C4755" s="49" t="s">
        <v>429</v>
      </c>
      <c r="D4755" s="50">
        <v>48.99</v>
      </c>
    </row>
    <row r="4756" spans="1:4" x14ac:dyDescent="0.25">
      <c r="A4756" s="46">
        <v>97550</v>
      </c>
      <c r="B4756" s="46" t="s">
        <v>5080</v>
      </c>
      <c r="C4756" s="46" t="s">
        <v>429</v>
      </c>
      <c r="D4756" s="48">
        <v>80.260000000000005</v>
      </c>
    </row>
    <row r="4757" spans="1:4" x14ac:dyDescent="0.25">
      <c r="A4757" s="49">
        <v>97551</v>
      </c>
      <c r="B4757" s="49" t="s">
        <v>5081</v>
      </c>
      <c r="C4757" s="49" t="s">
        <v>429</v>
      </c>
      <c r="D4757" s="50">
        <v>80.260000000000005</v>
      </c>
    </row>
    <row r="4758" spans="1:4" x14ac:dyDescent="0.25">
      <c r="A4758" s="46">
        <v>97552</v>
      </c>
      <c r="B4758" s="46" t="s">
        <v>5082</v>
      </c>
      <c r="C4758" s="46" t="s">
        <v>429</v>
      </c>
      <c r="D4758" s="48">
        <v>48.92</v>
      </c>
    </row>
    <row r="4759" spans="1:4" x14ac:dyDescent="0.25">
      <c r="A4759" s="49">
        <v>97553</v>
      </c>
      <c r="B4759" s="49" t="s">
        <v>5083</v>
      </c>
      <c r="C4759" s="49" t="s">
        <v>429</v>
      </c>
      <c r="D4759" s="50">
        <v>69.709999999999994</v>
      </c>
    </row>
    <row r="4760" spans="1:4" x14ac:dyDescent="0.25">
      <c r="A4760" s="46">
        <v>97554</v>
      </c>
      <c r="B4760" s="46" t="s">
        <v>5084</v>
      </c>
      <c r="C4760" s="46" t="s">
        <v>429</v>
      </c>
      <c r="D4760" s="48">
        <v>119.65</v>
      </c>
    </row>
    <row r="4761" spans="1:4" x14ac:dyDescent="0.25">
      <c r="A4761" s="49">
        <v>98602</v>
      </c>
      <c r="B4761" s="49" t="s">
        <v>5085</v>
      </c>
      <c r="C4761" s="49" t="s">
        <v>429</v>
      </c>
      <c r="D4761" s="50">
        <v>16.62</v>
      </c>
    </row>
    <row r="4762" spans="1:4" x14ac:dyDescent="0.25">
      <c r="A4762" s="46">
        <v>103805</v>
      </c>
      <c r="B4762" s="46" t="s">
        <v>5086</v>
      </c>
      <c r="C4762" s="46" t="s">
        <v>429</v>
      </c>
      <c r="D4762" s="48">
        <v>16.45</v>
      </c>
    </row>
    <row r="4763" spans="1:4" x14ac:dyDescent="0.25">
      <c r="A4763" s="49">
        <v>103806</v>
      </c>
      <c r="B4763" s="49" t="s">
        <v>5087</v>
      </c>
      <c r="C4763" s="49" t="s">
        <v>429</v>
      </c>
      <c r="D4763" s="50">
        <v>16.420000000000002</v>
      </c>
    </row>
    <row r="4764" spans="1:4" x14ac:dyDescent="0.25">
      <c r="A4764" s="46">
        <v>103807</v>
      </c>
      <c r="B4764" s="46" t="s">
        <v>5088</v>
      </c>
      <c r="C4764" s="46" t="s">
        <v>429</v>
      </c>
      <c r="D4764" s="48">
        <v>20.18</v>
      </c>
    </row>
    <row r="4765" spans="1:4" x14ac:dyDescent="0.25">
      <c r="A4765" s="49">
        <v>103808</v>
      </c>
      <c r="B4765" s="49" t="s">
        <v>5089</v>
      </c>
      <c r="C4765" s="49" t="s">
        <v>429</v>
      </c>
      <c r="D4765" s="50">
        <v>30.83</v>
      </c>
    </row>
    <row r="4766" spans="1:4" x14ac:dyDescent="0.25">
      <c r="A4766" s="46">
        <v>103809</v>
      </c>
      <c r="B4766" s="46" t="s">
        <v>5090</v>
      </c>
      <c r="C4766" s="46" t="s">
        <v>429</v>
      </c>
      <c r="D4766" s="48">
        <v>30.56</v>
      </c>
    </row>
    <row r="4767" spans="1:4" x14ac:dyDescent="0.25">
      <c r="A4767" s="49">
        <v>103810</v>
      </c>
      <c r="B4767" s="49" t="s">
        <v>5091</v>
      </c>
      <c r="C4767" s="49" t="s">
        <v>429</v>
      </c>
      <c r="D4767" s="50">
        <v>31.1</v>
      </c>
    </row>
    <row r="4768" spans="1:4" x14ac:dyDescent="0.25">
      <c r="A4768" s="46">
        <v>103811</v>
      </c>
      <c r="B4768" s="46" t="s">
        <v>5092</v>
      </c>
      <c r="C4768" s="46" t="s">
        <v>429</v>
      </c>
      <c r="D4768" s="48">
        <v>34.32</v>
      </c>
    </row>
    <row r="4769" spans="1:4" x14ac:dyDescent="0.25">
      <c r="A4769" s="49">
        <v>103812</v>
      </c>
      <c r="B4769" s="49" t="s">
        <v>5093</v>
      </c>
      <c r="C4769" s="49" t="s">
        <v>429</v>
      </c>
      <c r="D4769" s="50">
        <v>45.67</v>
      </c>
    </row>
    <row r="4770" spans="1:4" x14ac:dyDescent="0.25">
      <c r="A4770" s="46">
        <v>103813</v>
      </c>
      <c r="B4770" s="46" t="s">
        <v>5094</v>
      </c>
      <c r="C4770" s="46" t="s">
        <v>429</v>
      </c>
      <c r="D4770" s="48">
        <v>44.04</v>
      </c>
    </row>
    <row r="4771" spans="1:4" x14ac:dyDescent="0.25">
      <c r="A4771" s="49">
        <v>103814</v>
      </c>
      <c r="B4771" s="49" t="s">
        <v>5095</v>
      </c>
      <c r="C4771" s="49" t="s">
        <v>429</v>
      </c>
      <c r="D4771" s="50">
        <v>10.78</v>
      </c>
    </row>
    <row r="4772" spans="1:4" x14ac:dyDescent="0.25">
      <c r="A4772" s="46">
        <v>103815</v>
      </c>
      <c r="B4772" s="46" t="s">
        <v>5096</v>
      </c>
      <c r="C4772" s="46" t="s">
        <v>429</v>
      </c>
      <c r="D4772" s="48">
        <v>10.81</v>
      </c>
    </row>
    <row r="4773" spans="1:4" x14ac:dyDescent="0.25">
      <c r="A4773" s="49">
        <v>103816</v>
      </c>
      <c r="B4773" s="49" t="s">
        <v>5097</v>
      </c>
      <c r="C4773" s="49" t="s">
        <v>429</v>
      </c>
      <c r="D4773" s="50">
        <v>24.95</v>
      </c>
    </row>
    <row r="4774" spans="1:4" x14ac:dyDescent="0.25">
      <c r="A4774" s="46">
        <v>103817</v>
      </c>
      <c r="B4774" s="46" t="s">
        <v>5098</v>
      </c>
      <c r="C4774" s="46" t="s">
        <v>429</v>
      </c>
      <c r="D4774" s="48">
        <v>418.15</v>
      </c>
    </row>
    <row r="4775" spans="1:4" x14ac:dyDescent="0.25">
      <c r="A4775" s="49">
        <v>103818</v>
      </c>
      <c r="B4775" s="49" t="s">
        <v>5099</v>
      </c>
      <c r="C4775" s="49" t="s">
        <v>429</v>
      </c>
      <c r="D4775" s="50">
        <v>18.48</v>
      </c>
    </row>
    <row r="4776" spans="1:4" x14ac:dyDescent="0.25">
      <c r="A4776" s="46">
        <v>103819</v>
      </c>
      <c r="B4776" s="46" t="s">
        <v>5100</v>
      </c>
      <c r="C4776" s="46" t="s">
        <v>429</v>
      </c>
      <c r="D4776" s="48">
        <v>19.04</v>
      </c>
    </row>
    <row r="4777" spans="1:4" x14ac:dyDescent="0.25">
      <c r="A4777" s="49">
        <v>103820</v>
      </c>
      <c r="B4777" s="49" t="s">
        <v>5101</v>
      </c>
      <c r="C4777" s="49" t="s">
        <v>429</v>
      </c>
      <c r="D4777" s="50">
        <v>20.260000000000002</v>
      </c>
    </row>
    <row r="4778" spans="1:4" x14ac:dyDescent="0.25">
      <c r="A4778" s="46">
        <v>103821</v>
      </c>
      <c r="B4778" s="46" t="s">
        <v>5102</v>
      </c>
      <c r="C4778" s="46" t="s">
        <v>429</v>
      </c>
      <c r="D4778" s="48">
        <v>489.55</v>
      </c>
    </row>
    <row r="4779" spans="1:4" x14ac:dyDescent="0.25">
      <c r="A4779" s="49">
        <v>103822</v>
      </c>
      <c r="B4779" s="49" t="s">
        <v>5103</v>
      </c>
      <c r="C4779" s="49" t="s">
        <v>429</v>
      </c>
      <c r="D4779" s="50">
        <v>51.34</v>
      </c>
    </row>
    <row r="4780" spans="1:4" x14ac:dyDescent="0.25">
      <c r="A4780" s="46">
        <v>103823</v>
      </c>
      <c r="B4780" s="46" t="s">
        <v>5104</v>
      </c>
      <c r="C4780" s="46" t="s">
        <v>429</v>
      </c>
      <c r="D4780" s="48">
        <v>16.510000000000002</v>
      </c>
    </row>
    <row r="4781" spans="1:4" x14ac:dyDescent="0.25">
      <c r="A4781" s="49">
        <v>103824</v>
      </c>
      <c r="B4781" s="49" t="s">
        <v>5105</v>
      </c>
      <c r="C4781" s="49" t="s">
        <v>429</v>
      </c>
      <c r="D4781" s="50">
        <v>21.58</v>
      </c>
    </row>
    <row r="4782" spans="1:4" x14ac:dyDescent="0.25">
      <c r="A4782" s="46">
        <v>103825</v>
      </c>
      <c r="B4782" s="46" t="s">
        <v>5106</v>
      </c>
      <c r="C4782" s="46" t="s">
        <v>429</v>
      </c>
      <c r="D4782" s="48">
        <v>25.57</v>
      </c>
    </row>
    <row r="4783" spans="1:4" x14ac:dyDescent="0.25">
      <c r="A4783" s="49">
        <v>103826</v>
      </c>
      <c r="B4783" s="49" t="s">
        <v>5107</v>
      </c>
      <c r="C4783" s="49" t="s">
        <v>429</v>
      </c>
      <c r="D4783" s="50">
        <v>28.68</v>
      </c>
    </row>
    <row r="4784" spans="1:4" x14ac:dyDescent="0.25">
      <c r="A4784" s="46">
        <v>103827</v>
      </c>
      <c r="B4784" s="46" t="s">
        <v>5108</v>
      </c>
      <c r="C4784" s="46" t="s">
        <v>429</v>
      </c>
      <c r="D4784" s="48">
        <v>28.68</v>
      </c>
    </row>
    <row r="4785" spans="1:4" x14ac:dyDescent="0.25">
      <c r="A4785" s="49">
        <v>103828</v>
      </c>
      <c r="B4785" s="49" t="s">
        <v>5109</v>
      </c>
      <c r="C4785" s="49" t="s">
        <v>429</v>
      </c>
      <c r="D4785" s="50">
        <v>85.82</v>
      </c>
    </row>
    <row r="4786" spans="1:4" x14ac:dyDescent="0.25">
      <c r="A4786" s="46">
        <v>103829</v>
      </c>
      <c r="B4786" s="46" t="s">
        <v>5110</v>
      </c>
      <c r="C4786" s="46" t="s">
        <v>429</v>
      </c>
      <c r="D4786" s="48">
        <v>540.85</v>
      </c>
    </row>
    <row r="4787" spans="1:4" x14ac:dyDescent="0.25">
      <c r="A4787" s="49">
        <v>103830</v>
      </c>
      <c r="B4787" s="49" t="s">
        <v>5111</v>
      </c>
      <c r="C4787" s="49" t="s">
        <v>429</v>
      </c>
      <c r="D4787" s="50">
        <v>33.549999999999997</v>
      </c>
    </row>
    <row r="4788" spans="1:4" x14ac:dyDescent="0.25">
      <c r="A4788" s="46">
        <v>103831</v>
      </c>
      <c r="B4788" s="46" t="s">
        <v>5112</v>
      </c>
      <c r="C4788" s="46" t="s">
        <v>429</v>
      </c>
      <c r="D4788" s="48">
        <v>24.64</v>
      </c>
    </row>
    <row r="4789" spans="1:4" x14ac:dyDescent="0.25">
      <c r="A4789" s="49">
        <v>103832</v>
      </c>
      <c r="B4789" s="49" t="s">
        <v>5113</v>
      </c>
      <c r="C4789" s="49" t="s">
        <v>429</v>
      </c>
      <c r="D4789" s="50">
        <v>22.26</v>
      </c>
    </row>
    <row r="4790" spans="1:4" x14ac:dyDescent="0.25">
      <c r="A4790" s="46">
        <v>103833</v>
      </c>
      <c r="B4790" s="46" t="s">
        <v>5114</v>
      </c>
      <c r="C4790" s="46" t="s">
        <v>429</v>
      </c>
      <c r="D4790" s="48">
        <v>40.86</v>
      </c>
    </row>
    <row r="4791" spans="1:4" x14ac:dyDescent="0.25">
      <c r="A4791" s="49">
        <v>103834</v>
      </c>
      <c r="B4791" s="49" t="s">
        <v>5115</v>
      </c>
      <c r="C4791" s="49" t="s">
        <v>429</v>
      </c>
      <c r="D4791" s="50">
        <v>59.38</v>
      </c>
    </row>
    <row r="4792" spans="1:4" x14ac:dyDescent="0.25">
      <c r="A4792" s="46">
        <v>103838</v>
      </c>
      <c r="B4792" s="46" t="s">
        <v>5116</v>
      </c>
      <c r="C4792" s="46" t="s">
        <v>429</v>
      </c>
      <c r="D4792" s="48">
        <v>15.82</v>
      </c>
    </row>
    <row r="4793" spans="1:4" x14ac:dyDescent="0.25">
      <c r="A4793" s="49">
        <v>103839</v>
      </c>
      <c r="B4793" s="49" t="s">
        <v>5117</v>
      </c>
      <c r="C4793" s="49" t="s">
        <v>429</v>
      </c>
      <c r="D4793" s="50">
        <v>15.79</v>
      </c>
    </row>
    <row r="4794" spans="1:4" x14ac:dyDescent="0.25">
      <c r="A4794" s="46">
        <v>103840</v>
      </c>
      <c r="B4794" s="46" t="s">
        <v>5118</v>
      </c>
      <c r="C4794" s="46" t="s">
        <v>429</v>
      </c>
      <c r="D4794" s="48">
        <v>19.86</v>
      </c>
    </row>
    <row r="4795" spans="1:4" x14ac:dyDescent="0.25">
      <c r="A4795" s="49">
        <v>103841</v>
      </c>
      <c r="B4795" s="49" t="s">
        <v>5119</v>
      </c>
      <c r="C4795" s="49" t="s">
        <v>429</v>
      </c>
      <c r="D4795" s="50">
        <v>25.78</v>
      </c>
    </row>
    <row r="4796" spans="1:4" x14ac:dyDescent="0.25">
      <c r="A4796" s="46">
        <v>103842</v>
      </c>
      <c r="B4796" s="46" t="s">
        <v>5120</v>
      </c>
      <c r="C4796" s="46" t="s">
        <v>429</v>
      </c>
      <c r="D4796" s="48">
        <v>25.51</v>
      </c>
    </row>
    <row r="4797" spans="1:4" x14ac:dyDescent="0.25">
      <c r="A4797" s="49">
        <v>103843</v>
      </c>
      <c r="B4797" s="49" t="s">
        <v>5121</v>
      </c>
      <c r="C4797" s="49" t="s">
        <v>429</v>
      </c>
      <c r="D4797" s="50">
        <v>28.58</v>
      </c>
    </row>
    <row r="4798" spans="1:4" x14ac:dyDescent="0.25">
      <c r="A4798" s="46">
        <v>103844</v>
      </c>
      <c r="B4798" s="46" t="s">
        <v>5122</v>
      </c>
      <c r="C4798" s="46" t="s">
        <v>429</v>
      </c>
      <c r="D4798" s="48">
        <v>31.79</v>
      </c>
    </row>
    <row r="4799" spans="1:4" x14ac:dyDescent="0.25">
      <c r="A4799" s="49">
        <v>103845</v>
      </c>
      <c r="B4799" s="49" t="s">
        <v>5123</v>
      </c>
      <c r="C4799" s="49" t="s">
        <v>429</v>
      </c>
      <c r="D4799" s="50">
        <v>36.869999999999997</v>
      </c>
    </row>
    <row r="4800" spans="1:4" x14ac:dyDescent="0.25">
      <c r="A4800" s="46">
        <v>103846</v>
      </c>
      <c r="B4800" s="46" t="s">
        <v>5124</v>
      </c>
      <c r="C4800" s="46" t="s">
        <v>429</v>
      </c>
      <c r="D4800" s="48">
        <v>35.24</v>
      </c>
    </row>
    <row r="4801" spans="1:4" x14ac:dyDescent="0.25">
      <c r="A4801" s="49">
        <v>103847</v>
      </c>
      <c r="B4801" s="49" t="s">
        <v>5125</v>
      </c>
      <c r="C4801" s="49" t="s">
        <v>429</v>
      </c>
      <c r="D4801" s="50">
        <v>10.35</v>
      </c>
    </row>
    <row r="4802" spans="1:4" x14ac:dyDescent="0.25">
      <c r="A4802" s="46">
        <v>103848</v>
      </c>
      <c r="B4802" s="46" t="s">
        <v>5126</v>
      </c>
      <c r="C4802" s="46" t="s">
        <v>429</v>
      </c>
      <c r="D4802" s="48">
        <v>10.38</v>
      </c>
    </row>
    <row r="4803" spans="1:4" x14ac:dyDescent="0.25">
      <c r="A4803" s="49">
        <v>103849</v>
      </c>
      <c r="B4803" s="49" t="s">
        <v>5127</v>
      </c>
      <c r="C4803" s="49" t="s">
        <v>429</v>
      </c>
      <c r="D4803" s="50">
        <v>24.52</v>
      </c>
    </row>
    <row r="4804" spans="1:4" x14ac:dyDescent="0.25">
      <c r="A4804" s="46">
        <v>103850</v>
      </c>
      <c r="B4804" s="46" t="s">
        <v>5128</v>
      </c>
      <c r="C4804" s="46" t="s">
        <v>429</v>
      </c>
      <c r="D4804" s="48">
        <v>417.72</v>
      </c>
    </row>
    <row r="4805" spans="1:4" x14ac:dyDescent="0.25">
      <c r="A4805" s="49">
        <v>103851</v>
      </c>
      <c r="B4805" s="49" t="s">
        <v>5129</v>
      </c>
      <c r="C4805" s="49" t="s">
        <v>429</v>
      </c>
      <c r="D4805" s="50">
        <v>18.27</v>
      </c>
    </row>
    <row r="4806" spans="1:4" x14ac:dyDescent="0.25">
      <c r="A4806" s="46">
        <v>103852</v>
      </c>
      <c r="B4806" s="46" t="s">
        <v>5130</v>
      </c>
      <c r="C4806" s="46" t="s">
        <v>429</v>
      </c>
      <c r="D4806" s="48">
        <v>15.65</v>
      </c>
    </row>
    <row r="4807" spans="1:4" x14ac:dyDescent="0.25">
      <c r="A4807" s="49">
        <v>103853</v>
      </c>
      <c r="B4807" s="49" t="s">
        <v>5131</v>
      </c>
      <c r="C4807" s="49" t="s">
        <v>429</v>
      </c>
      <c r="D4807" s="50">
        <v>16.87</v>
      </c>
    </row>
    <row r="4808" spans="1:4" x14ac:dyDescent="0.25">
      <c r="A4808" s="46">
        <v>103854</v>
      </c>
      <c r="B4808" s="46" t="s">
        <v>5132</v>
      </c>
      <c r="C4808" s="46" t="s">
        <v>429</v>
      </c>
      <c r="D4808" s="48">
        <v>486.16</v>
      </c>
    </row>
    <row r="4809" spans="1:4" x14ac:dyDescent="0.25">
      <c r="A4809" s="49">
        <v>103855</v>
      </c>
      <c r="B4809" s="49" t="s">
        <v>5133</v>
      </c>
      <c r="C4809" s="49" t="s">
        <v>429</v>
      </c>
      <c r="D4809" s="50">
        <v>47.95</v>
      </c>
    </row>
    <row r="4810" spans="1:4" x14ac:dyDescent="0.25">
      <c r="A4810" s="46">
        <v>103856</v>
      </c>
      <c r="B4810" s="46" t="s">
        <v>5134</v>
      </c>
      <c r="C4810" s="46" t="s">
        <v>429</v>
      </c>
      <c r="D4810" s="48">
        <v>14.73</v>
      </c>
    </row>
    <row r="4811" spans="1:4" x14ac:dyDescent="0.25">
      <c r="A4811" s="49">
        <v>103857</v>
      </c>
      <c r="B4811" s="49" t="s">
        <v>5135</v>
      </c>
      <c r="C4811" s="49" t="s">
        <v>429</v>
      </c>
      <c r="D4811" s="50">
        <v>19.88</v>
      </c>
    </row>
    <row r="4812" spans="1:4" x14ac:dyDescent="0.25">
      <c r="A4812" s="46">
        <v>103858</v>
      </c>
      <c r="B4812" s="46" t="s">
        <v>5136</v>
      </c>
      <c r="C4812" s="46" t="s">
        <v>429</v>
      </c>
      <c r="D4812" s="48">
        <v>23.86</v>
      </c>
    </row>
    <row r="4813" spans="1:4" x14ac:dyDescent="0.25">
      <c r="A4813" s="49">
        <v>103859</v>
      </c>
      <c r="B4813" s="49" t="s">
        <v>5137</v>
      </c>
      <c r="C4813" s="49" t="s">
        <v>429</v>
      </c>
      <c r="D4813" s="50">
        <v>23.2</v>
      </c>
    </row>
    <row r="4814" spans="1:4" x14ac:dyDescent="0.25">
      <c r="A4814" s="46">
        <v>103860</v>
      </c>
      <c r="B4814" s="46" t="s">
        <v>5138</v>
      </c>
      <c r="C4814" s="46" t="s">
        <v>429</v>
      </c>
      <c r="D4814" s="48">
        <v>23.2</v>
      </c>
    </row>
    <row r="4815" spans="1:4" x14ac:dyDescent="0.25">
      <c r="A4815" s="49">
        <v>103861</v>
      </c>
      <c r="B4815" s="49" t="s">
        <v>5139</v>
      </c>
      <c r="C4815" s="49" t="s">
        <v>429</v>
      </c>
      <c r="D4815" s="50">
        <v>80.34</v>
      </c>
    </row>
    <row r="4816" spans="1:4" x14ac:dyDescent="0.25">
      <c r="A4816" s="46">
        <v>103862</v>
      </c>
      <c r="B4816" s="46" t="s">
        <v>5140</v>
      </c>
      <c r="C4816" s="46" t="s">
        <v>429</v>
      </c>
      <c r="D4816" s="48">
        <v>535.37</v>
      </c>
    </row>
    <row r="4817" spans="1:4" x14ac:dyDescent="0.25">
      <c r="A4817" s="49">
        <v>103863</v>
      </c>
      <c r="B4817" s="49" t="s">
        <v>5141</v>
      </c>
      <c r="C4817" s="49" t="s">
        <v>429</v>
      </c>
      <c r="D4817" s="50">
        <v>30.79</v>
      </c>
    </row>
    <row r="4818" spans="1:4" x14ac:dyDescent="0.25">
      <c r="A4818" s="46">
        <v>103864</v>
      </c>
      <c r="B4818" s="46" t="s">
        <v>5142</v>
      </c>
      <c r="C4818" s="46" t="s">
        <v>429</v>
      </c>
      <c r="D4818" s="48">
        <v>20.14</v>
      </c>
    </row>
    <row r="4819" spans="1:4" x14ac:dyDescent="0.25">
      <c r="A4819" s="49">
        <v>103865</v>
      </c>
      <c r="B4819" s="49" t="s">
        <v>5143</v>
      </c>
      <c r="C4819" s="49" t="s">
        <v>429</v>
      </c>
      <c r="D4819" s="50">
        <v>21.4</v>
      </c>
    </row>
    <row r="4820" spans="1:4" x14ac:dyDescent="0.25">
      <c r="A4820" s="46">
        <v>103866</v>
      </c>
      <c r="B4820" s="46" t="s">
        <v>5144</v>
      </c>
      <c r="C4820" s="46" t="s">
        <v>429</v>
      </c>
      <c r="D4820" s="48">
        <v>34.130000000000003</v>
      </c>
    </row>
    <row r="4821" spans="1:4" x14ac:dyDescent="0.25">
      <c r="A4821" s="49">
        <v>103867</v>
      </c>
      <c r="B4821" s="49" t="s">
        <v>5145</v>
      </c>
      <c r="C4821" s="49" t="s">
        <v>429</v>
      </c>
      <c r="D4821" s="50">
        <v>47.62</v>
      </c>
    </row>
    <row r="4822" spans="1:4" x14ac:dyDescent="0.25">
      <c r="A4822" s="46">
        <v>103874</v>
      </c>
      <c r="B4822" s="46" t="s">
        <v>5146</v>
      </c>
      <c r="C4822" s="46" t="s">
        <v>429</v>
      </c>
      <c r="D4822" s="48">
        <v>16.48</v>
      </c>
    </row>
    <row r="4823" spans="1:4" x14ac:dyDescent="0.25">
      <c r="A4823" s="49">
        <v>103875</v>
      </c>
      <c r="B4823" s="49" t="s">
        <v>5147</v>
      </c>
      <c r="C4823" s="49" t="s">
        <v>429</v>
      </c>
      <c r="D4823" s="50">
        <v>16.45</v>
      </c>
    </row>
    <row r="4824" spans="1:4" x14ac:dyDescent="0.25">
      <c r="A4824" s="46">
        <v>103876</v>
      </c>
      <c r="B4824" s="46" t="s">
        <v>5148</v>
      </c>
      <c r="C4824" s="46" t="s">
        <v>429</v>
      </c>
      <c r="D4824" s="48">
        <v>20.190000000000001</v>
      </c>
    </row>
    <row r="4825" spans="1:4" x14ac:dyDescent="0.25">
      <c r="A4825" s="49">
        <v>103877</v>
      </c>
      <c r="B4825" s="49" t="s">
        <v>5149</v>
      </c>
      <c r="C4825" s="49" t="s">
        <v>429</v>
      </c>
      <c r="D4825" s="50">
        <v>25.01</v>
      </c>
    </row>
    <row r="4826" spans="1:4" x14ac:dyDescent="0.25">
      <c r="A4826" s="46">
        <v>103878</v>
      </c>
      <c r="B4826" s="46" t="s">
        <v>5150</v>
      </c>
      <c r="C4826" s="46" t="s">
        <v>429</v>
      </c>
      <c r="D4826" s="48">
        <v>24.74</v>
      </c>
    </row>
    <row r="4827" spans="1:4" x14ac:dyDescent="0.25">
      <c r="A4827" s="49">
        <v>103879</v>
      </c>
      <c r="B4827" s="49" t="s">
        <v>5151</v>
      </c>
      <c r="C4827" s="49" t="s">
        <v>429</v>
      </c>
      <c r="D4827" s="50">
        <v>28.2</v>
      </c>
    </row>
    <row r="4828" spans="1:4" x14ac:dyDescent="0.25">
      <c r="A4828" s="46">
        <v>103880</v>
      </c>
      <c r="B4828" s="46" t="s">
        <v>5152</v>
      </c>
      <c r="C4828" s="46" t="s">
        <v>429</v>
      </c>
      <c r="D4828" s="48">
        <v>31.41</v>
      </c>
    </row>
    <row r="4829" spans="1:4" x14ac:dyDescent="0.25">
      <c r="A4829" s="49">
        <v>103881</v>
      </c>
      <c r="B4829" s="49" t="s">
        <v>5153</v>
      </c>
      <c r="C4829" s="49" t="s">
        <v>429</v>
      </c>
      <c r="D4829" s="50">
        <v>34.869999999999997</v>
      </c>
    </row>
    <row r="4830" spans="1:4" x14ac:dyDescent="0.25">
      <c r="A4830" s="46">
        <v>103882</v>
      </c>
      <c r="B4830" s="46" t="s">
        <v>5154</v>
      </c>
      <c r="C4830" s="46" t="s">
        <v>429</v>
      </c>
      <c r="D4830" s="48">
        <v>33.24</v>
      </c>
    </row>
    <row r="4831" spans="1:4" x14ac:dyDescent="0.25">
      <c r="A4831" s="49">
        <v>103883</v>
      </c>
      <c r="B4831" s="49" t="s">
        <v>5155</v>
      </c>
      <c r="C4831" s="49" t="s">
        <v>429</v>
      </c>
      <c r="D4831" s="50">
        <v>10.77</v>
      </c>
    </row>
    <row r="4832" spans="1:4" x14ac:dyDescent="0.25">
      <c r="A4832" s="46">
        <v>103884</v>
      </c>
      <c r="B4832" s="46" t="s">
        <v>5156</v>
      </c>
      <c r="C4832" s="46" t="s">
        <v>429</v>
      </c>
      <c r="D4832" s="48">
        <v>10.8</v>
      </c>
    </row>
    <row r="4833" spans="1:4" x14ac:dyDescent="0.25">
      <c r="A4833" s="49">
        <v>103885</v>
      </c>
      <c r="B4833" s="49" t="s">
        <v>5157</v>
      </c>
      <c r="C4833" s="49" t="s">
        <v>429</v>
      </c>
      <c r="D4833" s="50">
        <v>24.94</v>
      </c>
    </row>
    <row r="4834" spans="1:4" x14ac:dyDescent="0.25">
      <c r="A4834" s="46">
        <v>103886</v>
      </c>
      <c r="B4834" s="46" t="s">
        <v>5158</v>
      </c>
      <c r="C4834" s="46" t="s">
        <v>429</v>
      </c>
      <c r="D4834" s="48">
        <v>418.14</v>
      </c>
    </row>
    <row r="4835" spans="1:4" x14ac:dyDescent="0.25">
      <c r="A4835" s="49">
        <v>103887</v>
      </c>
      <c r="B4835" s="49" t="s">
        <v>5159</v>
      </c>
      <c r="C4835" s="49" t="s">
        <v>429</v>
      </c>
      <c r="D4835" s="50">
        <v>18.48</v>
      </c>
    </row>
    <row r="4836" spans="1:4" x14ac:dyDescent="0.25">
      <c r="A4836" s="46">
        <v>103888</v>
      </c>
      <c r="B4836" s="46" t="s">
        <v>5160</v>
      </c>
      <c r="C4836" s="46" t="s">
        <v>429</v>
      </c>
      <c r="D4836" s="48">
        <v>15.11</v>
      </c>
    </row>
    <row r="4837" spans="1:4" x14ac:dyDescent="0.25">
      <c r="A4837" s="49">
        <v>103889</v>
      </c>
      <c r="B4837" s="49" t="s">
        <v>5161</v>
      </c>
      <c r="C4837" s="49" t="s">
        <v>429</v>
      </c>
      <c r="D4837" s="50">
        <v>16.329999999999998</v>
      </c>
    </row>
    <row r="4838" spans="1:4" x14ac:dyDescent="0.25">
      <c r="A4838" s="46">
        <v>103890</v>
      </c>
      <c r="B4838" s="46" t="s">
        <v>5162</v>
      </c>
      <c r="C4838" s="46" t="s">
        <v>429</v>
      </c>
      <c r="D4838" s="48">
        <v>485.62</v>
      </c>
    </row>
    <row r="4839" spans="1:4" x14ac:dyDescent="0.25">
      <c r="A4839" s="49">
        <v>103891</v>
      </c>
      <c r="B4839" s="49" t="s">
        <v>5163</v>
      </c>
      <c r="C4839" s="49" t="s">
        <v>429</v>
      </c>
      <c r="D4839" s="50">
        <v>47.41</v>
      </c>
    </row>
    <row r="4840" spans="1:4" x14ac:dyDescent="0.25">
      <c r="A4840" s="46">
        <v>103892</v>
      </c>
      <c r="B4840" s="46" t="s">
        <v>5164</v>
      </c>
      <c r="C4840" s="46" t="s">
        <v>429</v>
      </c>
      <c r="D4840" s="48">
        <v>14.69</v>
      </c>
    </row>
    <row r="4841" spans="1:4" x14ac:dyDescent="0.25">
      <c r="A4841" s="49">
        <v>103893</v>
      </c>
      <c r="B4841" s="49" t="s">
        <v>5165</v>
      </c>
      <c r="C4841" s="49" t="s">
        <v>429</v>
      </c>
      <c r="D4841" s="50">
        <v>19.61</v>
      </c>
    </row>
    <row r="4842" spans="1:4" x14ac:dyDescent="0.25">
      <c r="A4842" s="46">
        <v>103894</v>
      </c>
      <c r="B4842" s="46" t="s">
        <v>5166</v>
      </c>
      <c r="C4842" s="46" t="s">
        <v>429</v>
      </c>
      <c r="D4842" s="48">
        <v>23.59</v>
      </c>
    </row>
    <row r="4843" spans="1:4" x14ac:dyDescent="0.25">
      <c r="A4843" s="49">
        <v>103895</v>
      </c>
      <c r="B4843" s="49" t="s">
        <v>5167</v>
      </c>
      <c r="C4843" s="49" t="s">
        <v>429</v>
      </c>
      <c r="D4843" s="50">
        <v>21.82</v>
      </c>
    </row>
    <row r="4844" spans="1:4" x14ac:dyDescent="0.25">
      <c r="A4844" s="46">
        <v>103896</v>
      </c>
      <c r="B4844" s="46" t="s">
        <v>5168</v>
      </c>
      <c r="C4844" s="46" t="s">
        <v>429</v>
      </c>
      <c r="D4844" s="48">
        <v>21.82</v>
      </c>
    </row>
    <row r="4845" spans="1:4" x14ac:dyDescent="0.25">
      <c r="A4845" s="49">
        <v>103897</v>
      </c>
      <c r="B4845" s="49" t="s">
        <v>5169</v>
      </c>
      <c r="C4845" s="49" t="s">
        <v>429</v>
      </c>
      <c r="D4845" s="50">
        <v>78.959999999999994</v>
      </c>
    </row>
    <row r="4846" spans="1:4" x14ac:dyDescent="0.25">
      <c r="A4846" s="46">
        <v>103898</v>
      </c>
      <c r="B4846" s="46" t="s">
        <v>5170</v>
      </c>
      <c r="C4846" s="46" t="s">
        <v>429</v>
      </c>
      <c r="D4846" s="48">
        <v>533.99</v>
      </c>
    </row>
    <row r="4847" spans="1:4" x14ac:dyDescent="0.25">
      <c r="A4847" s="49">
        <v>103899</v>
      </c>
      <c r="B4847" s="49" t="s">
        <v>5171</v>
      </c>
      <c r="C4847" s="49" t="s">
        <v>429</v>
      </c>
      <c r="D4847" s="50">
        <v>30.1</v>
      </c>
    </row>
    <row r="4848" spans="1:4" x14ac:dyDescent="0.25">
      <c r="A4848" s="46">
        <v>103900</v>
      </c>
      <c r="B4848" s="46" t="s">
        <v>5172</v>
      </c>
      <c r="C4848" s="46" t="s">
        <v>429</v>
      </c>
      <c r="D4848" s="48">
        <v>19.010000000000002</v>
      </c>
    </row>
    <row r="4849" spans="1:4" x14ac:dyDescent="0.25">
      <c r="A4849" s="49">
        <v>103901</v>
      </c>
      <c r="B4849" s="49" t="s">
        <v>5173</v>
      </c>
      <c r="C4849" s="49" t="s">
        <v>429</v>
      </c>
      <c r="D4849" s="50">
        <v>22.28</v>
      </c>
    </row>
    <row r="4850" spans="1:4" x14ac:dyDescent="0.25">
      <c r="A4850" s="46">
        <v>103902</v>
      </c>
      <c r="B4850" s="46" t="s">
        <v>5174</v>
      </c>
      <c r="C4850" s="46" t="s">
        <v>429</v>
      </c>
      <c r="D4850" s="48">
        <v>33.07</v>
      </c>
    </row>
    <row r="4851" spans="1:4" x14ac:dyDescent="0.25">
      <c r="A4851" s="49">
        <v>103903</v>
      </c>
      <c r="B4851" s="49" t="s">
        <v>5175</v>
      </c>
      <c r="C4851" s="49" t="s">
        <v>429</v>
      </c>
      <c r="D4851" s="50">
        <v>44.92</v>
      </c>
    </row>
    <row r="4852" spans="1:4" x14ac:dyDescent="0.25">
      <c r="A4852" s="46">
        <v>103947</v>
      </c>
      <c r="B4852" s="46" t="s">
        <v>5176</v>
      </c>
      <c r="C4852" s="46" t="s">
        <v>429</v>
      </c>
      <c r="D4852" s="48">
        <v>6.05</v>
      </c>
    </row>
    <row r="4853" spans="1:4" x14ac:dyDescent="0.25">
      <c r="A4853" s="49">
        <v>103948</v>
      </c>
      <c r="B4853" s="49" t="s">
        <v>5177</v>
      </c>
      <c r="C4853" s="49" t="s">
        <v>429</v>
      </c>
      <c r="D4853" s="50">
        <v>7.64</v>
      </c>
    </row>
    <row r="4854" spans="1:4" x14ac:dyDescent="0.25">
      <c r="A4854" s="46">
        <v>103949</v>
      </c>
      <c r="B4854" s="46" t="s">
        <v>5178</v>
      </c>
      <c r="C4854" s="46" t="s">
        <v>429</v>
      </c>
      <c r="D4854" s="48">
        <v>9.51</v>
      </c>
    </row>
    <row r="4855" spans="1:4" x14ac:dyDescent="0.25">
      <c r="A4855" s="49">
        <v>103950</v>
      </c>
      <c r="B4855" s="49" t="s">
        <v>5179</v>
      </c>
      <c r="C4855" s="49" t="s">
        <v>429</v>
      </c>
      <c r="D4855" s="50">
        <v>10.84</v>
      </c>
    </row>
    <row r="4856" spans="1:4" x14ac:dyDescent="0.25">
      <c r="A4856" s="46">
        <v>103951</v>
      </c>
      <c r="B4856" s="46" t="s">
        <v>5180</v>
      </c>
      <c r="C4856" s="46" t="s">
        <v>429</v>
      </c>
      <c r="D4856" s="48">
        <v>15.41</v>
      </c>
    </row>
    <row r="4857" spans="1:4" x14ac:dyDescent="0.25">
      <c r="A4857" s="49">
        <v>103952</v>
      </c>
      <c r="B4857" s="49" t="s">
        <v>5181</v>
      </c>
      <c r="C4857" s="49" t="s">
        <v>429</v>
      </c>
      <c r="D4857" s="50">
        <v>5.6</v>
      </c>
    </row>
    <row r="4858" spans="1:4" x14ac:dyDescent="0.25">
      <c r="A4858" s="46">
        <v>103953</v>
      </c>
      <c r="B4858" s="46" t="s">
        <v>5182</v>
      </c>
      <c r="C4858" s="46" t="s">
        <v>429</v>
      </c>
      <c r="D4858" s="48">
        <v>7.11</v>
      </c>
    </row>
    <row r="4859" spans="1:4" x14ac:dyDescent="0.25">
      <c r="A4859" s="49">
        <v>103954</v>
      </c>
      <c r="B4859" s="49" t="s">
        <v>5183</v>
      </c>
      <c r="C4859" s="49" t="s">
        <v>429</v>
      </c>
      <c r="D4859" s="50">
        <v>9</v>
      </c>
    </row>
    <row r="4860" spans="1:4" x14ac:dyDescent="0.25">
      <c r="A4860" s="46">
        <v>103955</v>
      </c>
      <c r="B4860" s="46" t="s">
        <v>5184</v>
      </c>
      <c r="C4860" s="46" t="s">
        <v>429</v>
      </c>
      <c r="D4860" s="48">
        <v>10.16</v>
      </c>
    </row>
    <row r="4861" spans="1:4" x14ac:dyDescent="0.25">
      <c r="A4861" s="49">
        <v>103956</v>
      </c>
      <c r="B4861" s="49" t="s">
        <v>5185</v>
      </c>
      <c r="C4861" s="49" t="s">
        <v>429</v>
      </c>
      <c r="D4861" s="50">
        <v>14.63</v>
      </c>
    </row>
    <row r="4862" spans="1:4" x14ac:dyDescent="0.25">
      <c r="A4862" s="46">
        <v>103957</v>
      </c>
      <c r="B4862" s="46" t="s">
        <v>5186</v>
      </c>
      <c r="C4862" s="46" t="s">
        <v>429</v>
      </c>
      <c r="D4862" s="48">
        <v>4.99</v>
      </c>
    </row>
    <row r="4863" spans="1:4" x14ac:dyDescent="0.25">
      <c r="A4863" s="49">
        <v>103958</v>
      </c>
      <c r="B4863" s="49" t="s">
        <v>5187</v>
      </c>
      <c r="C4863" s="49" t="s">
        <v>429</v>
      </c>
      <c r="D4863" s="50">
        <v>10.68</v>
      </c>
    </row>
    <row r="4864" spans="1:4" x14ac:dyDescent="0.25">
      <c r="A4864" s="46">
        <v>103959</v>
      </c>
      <c r="B4864" s="46" t="s">
        <v>5188</v>
      </c>
      <c r="C4864" s="46" t="s">
        <v>429</v>
      </c>
      <c r="D4864" s="48">
        <v>16.399999999999999</v>
      </c>
    </row>
    <row r="4865" spans="1:4" x14ac:dyDescent="0.25">
      <c r="A4865" s="49">
        <v>103962</v>
      </c>
      <c r="B4865" s="49" t="s">
        <v>5189</v>
      </c>
      <c r="C4865" s="49" t="s">
        <v>429</v>
      </c>
      <c r="D4865" s="50">
        <v>6.94</v>
      </c>
    </row>
    <row r="4866" spans="1:4" x14ac:dyDescent="0.25">
      <c r="A4866" s="46">
        <v>103964</v>
      </c>
      <c r="B4866" s="46" t="s">
        <v>5190</v>
      </c>
      <c r="C4866" s="46" t="s">
        <v>429</v>
      </c>
      <c r="D4866" s="48">
        <v>8.85</v>
      </c>
    </row>
    <row r="4867" spans="1:4" x14ac:dyDescent="0.25">
      <c r="A4867" s="49">
        <v>103966</v>
      </c>
      <c r="B4867" s="49" t="s">
        <v>5191</v>
      </c>
      <c r="C4867" s="49" t="s">
        <v>429</v>
      </c>
      <c r="D4867" s="50">
        <v>10.48</v>
      </c>
    </row>
    <row r="4868" spans="1:4" x14ac:dyDescent="0.25">
      <c r="A4868" s="46">
        <v>103967</v>
      </c>
      <c r="B4868" s="46" t="s">
        <v>5192</v>
      </c>
      <c r="C4868" s="46" t="s">
        <v>429</v>
      </c>
      <c r="D4868" s="48">
        <v>12.78</v>
      </c>
    </row>
    <row r="4869" spans="1:4" x14ac:dyDescent="0.25">
      <c r="A4869" s="49">
        <v>103968</v>
      </c>
      <c r="B4869" s="49" t="s">
        <v>5193</v>
      </c>
      <c r="C4869" s="49" t="s">
        <v>429</v>
      </c>
      <c r="D4869" s="50">
        <v>18.829999999999998</v>
      </c>
    </row>
    <row r="4870" spans="1:4" x14ac:dyDescent="0.25">
      <c r="A4870" s="46">
        <v>103969</v>
      </c>
      <c r="B4870" s="46" t="s">
        <v>5194</v>
      </c>
      <c r="C4870" s="46" t="s">
        <v>429</v>
      </c>
      <c r="D4870" s="48">
        <v>22.39</v>
      </c>
    </row>
    <row r="4871" spans="1:4" x14ac:dyDescent="0.25">
      <c r="A4871" s="49">
        <v>103971</v>
      </c>
      <c r="B4871" s="49" t="s">
        <v>5195</v>
      </c>
      <c r="C4871" s="49" t="s">
        <v>429</v>
      </c>
      <c r="D4871" s="50">
        <v>28.59</v>
      </c>
    </row>
    <row r="4872" spans="1:4" x14ac:dyDescent="0.25">
      <c r="A4872" s="46">
        <v>103972</v>
      </c>
      <c r="B4872" s="46" t="s">
        <v>5196</v>
      </c>
      <c r="C4872" s="46" t="s">
        <v>429</v>
      </c>
      <c r="D4872" s="48">
        <v>33.14</v>
      </c>
    </row>
    <row r="4873" spans="1:4" x14ac:dyDescent="0.25">
      <c r="A4873" s="49">
        <v>103974</v>
      </c>
      <c r="B4873" s="49" t="s">
        <v>5197</v>
      </c>
      <c r="C4873" s="49" t="s">
        <v>429</v>
      </c>
      <c r="D4873" s="50">
        <v>11.44</v>
      </c>
    </row>
    <row r="4874" spans="1:4" x14ac:dyDescent="0.25">
      <c r="A4874" s="46">
        <v>103975</v>
      </c>
      <c r="B4874" s="46" t="s">
        <v>5198</v>
      </c>
      <c r="C4874" s="46" t="s">
        <v>429</v>
      </c>
      <c r="D4874" s="48">
        <v>19.38</v>
      </c>
    </row>
    <row r="4875" spans="1:4" x14ac:dyDescent="0.25">
      <c r="A4875" s="49">
        <v>103976</v>
      </c>
      <c r="B4875" s="49" t="s">
        <v>5199</v>
      </c>
      <c r="C4875" s="49" t="s">
        <v>429</v>
      </c>
      <c r="D4875" s="50">
        <v>28.63</v>
      </c>
    </row>
    <row r="4876" spans="1:4" x14ac:dyDescent="0.25">
      <c r="A4876" s="46">
        <v>103977</v>
      </c>
      <c r="B4876" s="46" t="s">
        <v>5200</v>
      </c>
      <c r="C4876" s="46" t="s">
        <v>429</v>
      </c>
      <c r="D4876" s="48">
        <v>7.37</v>
      </c>
    </row>
    <row r="4877" spans="1:4" x14ac:dyDescent="0.25">
      <c r="A4877" s="49">
        <v>103980</v>
      </c>
      <c r="B4877" s="49" t="s">
        <v>5201</v>
      </c>
      <c r="C4877" s="49" t="s">
        <v>429</v>
      </c>
      <c r="D4877" s="50">
        <v>18.13</v>
      </c>
    </row>
    <row r="4878" spans="1:4" x14ac:dyDescent="0.25">
      <c r="A4878" s="46">
        <v>103981</v>
      </c>
      <c r="B4878" s="46" t="s">
        <v>5202</v>
      </c>
      <c r="C4878" s="46" t="s">
        <v>429</v>
      </c>
      <c r="D4878" s="48">
        <v>18.2</v>
      </c>
    </row>
    <row r="4879" spans="1:4" x14ac:dyDescent="0.25">
      <c r="A4879" s="49">
        <v>103982</v>
      </c>
      <c r="B4879" s="49" t="s">
        <v>5203</v>
      </c>
      <c r="C4879" s="49" t="s">
        <v>429</v>
      </c>
      <c r="D4879" s="50">
        <v>25.84</v>
      </c>
    </row>
    <row r="4880" spans="1:4" x14ac:dyDescent="0.25">
      <c r="A4880" s="46">
        <v>103983</v>
      </c>
      <c r="B4880" s="46" t="s">
        <v>5204</v>
      </c>
      <c r="C4880" s="46" t="s">
        <v>429</v>
      </c>
      <c r="D4880" s="48">
        <v>17.53</v>
      </c>
    </row>
    <row r="4881" spans="1:4" x14ac:dyDescent="0.25">
      <c r="A4881" s="49">
        <v>103984</v>
      </c>
      <c r="B4881" s="49" t="s">
        <v>5205</v>
      </c>
      <c r="C4881" s="49" t="s">
        <v>429</v>
      </c>
      <c r="D4881" s="50">
        <v>19.72</v>
      </c>
    </row>
    <row r="4882" spans="1:4" x14ac:dyDescent="0.25">
      <c r="A4882" s="46">
        <v>103985</v>
      </c>
      <c r="B4882" s="46" t="s">
        <v>5206</v>
      </c>
      <c r="C4882" s="46" t="s">
        <v>429</v>
      </c>
      <c r="D4882" s="48">
        <v>22.86</v>
      </c>
    </row>
    <row r="4883" spans="1:4" x14ac:dyDescent="0.25">
      <c r="A4883" s="49">
        <v>103986</v>
      </c>
      <c r="B4883" s="49" t="s">
        <v>5207</v>
      </c>
      <c r="C4883" s="49" t="s">
        <v>429</v>
      </c>
      <c r="D4883" s="50">
        <v>29.86</v>
      </c>
    </row>
    <row r="4884" spans="1:4" x14ac:dyDescent="0.25">
      <c r="A4884" s="46">
        <v>103987</v>
      </c>
      <c r="B4884" s="46" t="s">
        <v>5208</v>
      </c>
      <c r="C4884" s="46" t="s">
        <v>429</v>
      </c>
      <c r="D4884" s="48">
        <v>25.11</v>
      </c>
    </row>
    <row r="4885" spans="1:4" x14ac:dyDescent="0.25">
      <c r="A4885" s="49">
        <v>103988</v>
      </c>
      <c r="B4885" s="49" t="s">
        <v>5209</v>
      </c>
      <c r="C4885" s="49" t="s">
        <v>429</v>
      </c>
      <c r="D4885" s="50">
        <v>13.24</v>
      </c>
    </row>
    <row r="4886" spans="1:4" x14ac:dyDescent="0.25">
      <c r="A4886" s="46">
        <v>103990</v>
      </c>
      <c r="B4886" s="46" t="s">
        <v>5210</v>
      </c>
      <c r="C4886" s="46" t="s">
        <v>429</v>
      </c>
      <c r="D4886" s="48">
        <v>40.47</v>
      </c>
    </row>
    <row r="4887" spans="1:4" x14ac:dyDescent="0.25">
      <c r="A4887" s="49">
        <v>103991</v>
      </c>
      <c r="B4887" s="49" t="s">
        <v>5211</v>
      </c>
      <c r="C4887" s="49" t="s">
        <v>429</v>
      </c>
      <c r="D4887" s="50">
        <v>20.2</v>
      </c>
    </row>
    <row r="4888" spans="1:4" x14ac:dyDescent="0.25">
      <c r="A4888" s="46">
        <v>103992</v>
      </c>
      <c r="B4888" s="46" t="s">
        <v>5212</v>
      </c>
      <c r="C4888" s="46" t="s">
        <v>429</v>
      </c>
      <c r="D4888" s="48">
        <v>11.87</v>
      </c>
    </row>
    <row r="4889" spans="1:4" x14ac:dyDescent="0.25">
      <c r="A4889" s="49">
        <v>103993</v>
      </c>
      <c r="B4889" s="49" t="s">
        <v>5213</v>
      </c>
      <c r="C4889" s="49" t="s">
        <v>429</v>
      </c>
      <c r="D4889" s="50">
        <v>9.85</v>
      </c>
    </row>
    <row r="4890" spans="1:4" x14ac:dyDescent="0.25">
      <c r="A4890" s="46">
        <v>103994</v>
      </c>
      <c r="B4890" s="46" t="s">
        <v>5214</v>
      </c>
      <c r="C4890" s="46" t="s">
        <v>429</v>
      </c>
      <c r="D4890" s="48">
        <v>15.16</v>
      </c>
    </row>
    <row r="4891" spans="1:4" x14ac:dyDescent="0.25">
      <c r="A4891" s="49">
        <v>103995</v>
      </c>
      <c r="B4891" s="49" t="s">
        <v>5215</v>
      </c>
      <c r="C4891" s="49" t="s">
        <v>429</v>
      </c>
      <c r="D4891" s="50">
        <v>15.54</v>
      </c>
    </row>
    <row r="4892" spans="1:4" x14ac:dyDescent="0.25">
      <c r="A4892" s="46">
        <v>103996</v>
      </c>
      <c r="B4892" s="46" t="s">
        <v>5216</v>
      </c>
      <c r="C4892" s="46" t="s">
        <v>429</v>
      </c>
      <c r="D4892" s="48">
        <v>46.02</v>
      </c>
    </row>
    <row r="4893" spans="1:4" x14ac:dyDescent="0.25">
      <c r="A4893" s="49">
        <v>103997</v>
      </c>
      <c r="B4893" s="49" t="s">
        <v>5217</v>
      </c>
      <c r="C4893" s="49" t="s">
        <v>429</v>
      </c>
      <c r="D4893" s="50">
        <v>44.85</v>
      </c>
    </row>
    <row r="4894" spans="1:4" x14ac:dyDescent="0.25">
      <c r="A4894" s="46">
        <v>103998</v>
      </c>
      <c r="B4894" s="46" t="s">
        <v>5218</v>
      </c>
      <c r="C4894" s="46" t="s">
        <v>429</v>
      </c>
      <c r="D4894" s="48">
        <v>15.52</v>
      </c>
    </row>
    <row r="4895" spans="1:4" x14ac:dyDescent="0.25">
      <c r="A4895" s="49">
        <v>103999</v>
      </c>
      <c r="B4895" s="49" t="s">
        <v>5219</v>
      </c>
      <c r="C4895" s="49" t="s">
        <v>429</v>
      </c>
      <c r="D4895" s="50">
        <v>13.02</v>
      </c>
    </row>
    <row r="4896" spans="1:4" x14ac:dyDescent="0.25">
      <c r="A4896" s="46">
        <v>104000</v>
      </c>
      <c r="B4896" s="46" t="s">
        <v>5220</v>
      </c>
      <c r="C4896" s="46" t="s">
        <v>429</v>
      </c>
      <c r="D4896" s="48">
        <v>31.7</v>
      </c>
    </row>
    <row r="4897" spans="1:4" x14ac:dyDescent="0.25">
      <c r="A4897" s="49">
        <v>104001</v>
      </c>
      <c r="B4897" s="49" t="s">
        <v>5221</v>
      </c>
      <c r="C4897" s="49" t="s">
        <v>429</v>
      </c>
      <c r="D4897" s="50">
        <v>14.31</v>
      </c>
    </row>
    <row r="4898" spans="1:4" x14ac:dyDescent="0.25">
      <c r="A4898" s="46">
        <v>104002</v>
      </c>
      <c r="B4898" s="46" t="s">
        <v>5222</v>
      </c>
      <c r="C4898" s="46" t="s">
        <v>429</v>
      </c>
      <c r="D4898" s="48">
        <v>18.89</v>
      </c>
    </row>
    <row r="4899" spans="1:4" x14ac:dyDescent="0.25">
      <c r="A4899" s="49">
        <v>104003</v>
      </c>
      <c r="B4899" s="49" t="s">
        <v>5223</v>
      </c>
      <c r="C4899" s="49" t="s">
        <v>429</v>
      </c>
      <c r="D4899" s="50">
        <v>15.48</v>
      </c>
    </row>
    <row r="4900" spans="1:4" x14ac:dyDescent="0.25">
      <c r="A4900" s="46">
        <v>104004</v>
      </c>
      <c r="B4900" s="46" t="s">
        <v>5224</v>
      </c>
      <c r="C4900" s="46" t="s">
        <v>429</v>
      </c>
      <c r="D4900" s="48">
        <v>30.62</v>
      </c>
    </row>
    <row r="4901" spans="1:4" x14ac:dyDescent="0.25">
      <c r="A4901" s="49">
        <v>104005</v>
      </c>
      <c r="B4901" s="49" t="s">
        <v>5225</v>
      </c>
      <c r="C4901" s="49" t="s">
        <v>429</v>
      </c>
      <c r="D4901" s="50">
        <v>39.35</v>
      </c>
    </row>
    <row r="4902" spans="1:4" x14ac:dyDescent="0.25">
      <c r="A4902" s="46">
        <v>104006</v>
      </c>
      <c r="B4902" s="46" t="s">
        <v>5226</v>
      </c>
      <c r="C4902" s="46" t="s">
        <v>429</v>
      </c>
      <c r="D4902" s="48">
        <v>26.51</v>
      </c>
    </row>
    <row r="4903" spans="1:4" x14ac:dyDescent="0.25">
      <c r="A4903" s="49">
        <v>104007</v>
      </c>
      <c r="B4903" s="49" t="s">
        <v>5227</v>
      </c>
      <c r="C4903" s="49" t="s">
        <v>429</v>
      </c>
      <c r="D4903" s="50">
        <v>23.13</v>
      </c>
    </row>
    <row r="4904" spans="1:4" x14ac:dyDescent="0.25">
      <c r="A4904" s="46">
        <v>104008</v>
      </c>
      <c r="B4904" s="46" t="s">
        <v>5228</v>
      </c>
      <c r="C4904" s="46" t="s">
        <v>429</v>
      </c>
      <c r="D4904" s="48">
        <v>33.979999999999997</v>
      </c>
    </row>
    <row r="4905" spans="1:4" x14ac:dyDescent="0.25">
      <c r="A4905" s="49">
        <v>104009</v>
      </c>
      <c r="B4905" s="49" t="s">
        <v>5229</v>
      </c>
      <c r="C4905" s="49" t="s">
        <v>429</v>
      </c>
      <c r="D4905" s="50">
        <v>13.56</v>
      </c>
    </row>
    <row r="4906" spans="1:4" x14ac:dyDescent="0.25">
      <c r="A4906" s="46">
        <v>104011</v>
      </c>
      <c r="B4906" s="46" t="s">
        <v>5230</v>
      </c>
      <c r="C4906" s="46" t="s">
        <v>429</v>
      </c>
      <c r="D4906" s="48">
        <v>26.27</v>
      </c>
    </row>
    <row r="4907" spans="1:4" x14ac:dyDescent="0.25">
      <c r="A4907" s="49">
        <v>104012</v>
      </c>
      <c r="B4907" s="49" t="s">
        <v>5231</v>
      </c>
      <c r="C4907" s="49" t="s">
        <v>429</v>
      </c>
      <c r="D4907" s="50">
        <v>24.35</v>
      </c>
    </row>
    <row r="4908" spans="1:4" x14ac:dyDescent="0.25">
      <c r="A4908" s="46">
        <v>104014</v>
      </c>
      <c r="B4908" s="46" t="s">
        <v>5232</v>
      </c>
      <c r="C4908" s="46" t="s">
        <v>429</v>
      </c>
      <c r="D4908" s="48">
        <v>11.17</v>
      </c>
    </row>
    <row r="4909" spans="1:4" x14ac:dyDescent="0.25">
      <c r="A4909" s="49">
        <v>104015</v>
      </c>
      <c r="B4909" s="49" t="s">
        <v>5233</v>
      </c>
      <c r="C4909" s="49" t="s">
        <v>429</v>
      </c>
      <c r="D4909" s="50">
        <v>16.149999999999999</v>
      </c>
    </row>
    <row r="4910" spans="1:4" x14ac:dyDescent="0.25">
      <c r="A4910" s="46">
        <v>104016</v>
      </c>
      <c r="B4910" s="46" t="s">
        <v>5234</v>
      </c>
      <c r="C4910" s="46" t="s">
        <v>429</v>
      </c>
      <c r="D4910" s="48">
        <v>21.8</v>
      </c>
    </row>
    <row r="4911" spans="1:4" x14ac:dyDescent="0.25">
      <c r="A4911" s="49">
        <v>104017</v>
      </c>
      <c r="B4911" s="49" t="s">
        <v>5235</v>
      </c>
      <c r="C4911" s="49" t="s">
        <v>429</v>
      </c>
      <c r="D4911" s="50">
        <v>43.97</v>
      </c>
    </row>
    <row r="4912" spans="1:4" x14ac:dyDescent="0.25">
      <c r="A4912" s="46">
        <v>104018</v>
      </c>
      <c r="B4912" s="46" t="s">
        <v>5235</v>
      </c>
      <c r="C4912" s="46" t="s">
        <v>429</v>
      </c>
      <c r="D4912" s="48">
        <v>20.85</v>
      </c>
    </row>
    <row r="4913" spans="1:4" x14ac:dyDescent="0.25">
      <c r="A4913" s="49">
        <v>104019</v>
      </c>
      <c r="B4913" s="49" t="s">
        <v>5236</v>
      </c>
      <c r="C4913" s="49" t="s">
        <v>429</v>
      </c>
      <c r="D4913" s="50">
        <v>42.88</v>
      </c>
    </row>
    <row r="4914" spans="1:4" x14ac:dyDescent="0.25">
      <c r="A4914" s="46">
        <v>104020</v>
      </c>
      <c r="B4914" s="46" t="s">
        <v>5237</v>
      </c>
      <c r="C4914" s="46" t="s">
        <v>429</v>
      </c>
      <c r="D4914" s="48">
        <v>54.38</v>
      </c>
    </row>
    <row r="4915" spans="1:4" x14ac:dyDescent="0.25">
      <c r="A4915" s="49">
        <v>104022</v>
      </c>
      <c r="B4915" s="49" t="s">
        <v>5238</v>
      </c>
      <c r="C4915" s="49" t="s">
        <v>429</v>
      </c>
      <c r="D4915" s="50">
        <v>66.959999999999994</v>
      </c>
    </row>
    <row r="4916" spans="1:4" x14ac:dyDescent="0.25">
      <c r="A4916" s="46">
        <v>104023</v>
      </c>
      <c r="B4916" s="46" t="s">
        <v>5239</v>
      </c>
      <c r="C4916" s="46" t="s">
        <v>429</v>
      </c>
      <c r="D4916" s="48">
        <v>39.56</v>
      </c>
    </row>
    <row r="4917" spans="1:4" x14ac:dyDescent="0.25">
      <c r="A4917" s="49">
        <v>104024</v>
      </c>
      <c r="B4917" s="49" t="s">
        <v>5240</v>
      </c>
      <c r="C4917" s="49" t="s">
        <v>429</v>
      </c>
      <c r="D4917" s="50">
        <v>39.18</v>
      </c>
    </row>
    <row r="4918" spans="1:4" x14ac:dyDescent="0.25">
      <c r="A4918" s="46">
        <v>104025</v>
      </c>
      <c r="B4918" s="46" t="s">
        <v>5241</v>
      </c>
      <c r="C4918" s="46" t="s">
        <v>429</v>
      </c>
      <c r="D4918" s="48">
        <v>27.89</v>
      </c>
    </row>
    <row r="4919" spans="1:4" x14ac:dyDescent="0.25">
      <c r="A4919" s="49">
        <v>104026</v>
      </c>
      <c r="B4919" s="49" t="s">
        <v>5242</v>
      </c>
      <c r="C4919" s="49" t="s">
        <v>429</v>
      </c>
      <c r="D4919" s="50">
        <v>40.51</v>
      </c>
    </row>
    <row r="4920" spans="1:4" x14ac:dyDescent="0.25">
      <c r="A4920" s="46">
        <v>104027</v>
      </c>
      <c r="B4920" s="46" t="s">
        <v>5243</v>
      </c>
      <c r="C4920" s="46" t="s">
        <v>429</v>
      </c>
      <c r="D4920" s="48">
        <v>61.08</v>
      </c>
    </row>
    <row r="4921" spans="1:4" x14ac:dyDescent="0.25">
      <c r="A4921" s="49">
        <v>104028</v>
      </c>
      <c r="B4921" s="49" t="s">
        <v>5244</v>
      </c>
      <c r="C4921" s="49" t="s">
        <v>429</v>
      </c>
      <c r="D4921" s="50">
        <v>123.98</v>
      </c>
    </row>
    <row r="4922" spans="1:4" x14ac:dyDescent="0.25">
      <c r="A4922" s="46">
        <v>104029</v>
      </c>
      <c r="B4922" s="46" t="s">
        <v>5245</v>
      </c>
      <c r="C4922" s="46" t="s">
        <v>429</v>
      </c>
      <c r="D4922" s="48">
        <v>64.819999999999993</v>
      </c>
    </row>
    <row r="4923" spans="1:4" x14ac:dyDescent="0.25">
      <c r="A4923" s="49">
        <v>104030</v>
      </c>
      <c r="B4923" s="49" t="s">
        <v>5246</v>
      </c>
      <c r="C4923" s="49" t="s">
        <v>429</v>
      </c>
      <c r="D4923" s="50">
        <v>59.38</v>
      </c>
    </row>
    <row r="4924" spans="1:4" x14ac:dyDescent="0.25">
      <c r="A4924" s="46">
        <v>104159</v>
      </c>
      <c r="B4924" s="46" t="s">
        <v>5247</v>
      </c>
      <c r="C4924" s="46" t="s">
        <v>429</v>
      </c>
      <c r="D4924" s="48">
        <v>43.55</v>
      </c>
    </row>
    <row r="4925" spans="1:4" x14ac:dyDescent="0.25">
      <c r="A4925" s="49">
        <v>104167</v>
      </c>
      <c r="B4925" s="49" t="s">
        <v>5248</v>
      </c>
      <c r="C4925" s="49" t="s">
        <v>429</v>
      </c>
      <c r="D4925" s="50">
        <v>118.9</v>
      </c>
    </row>
    <row r="4926" spans="1:4" x14ac:dyDescent="0.25">
      <c r="A4926" s="46">
        <v>104168</v>
      </c>
      <c r="B4926" s="46" t="s">
        <v>5249</v>
      </c>
      <c r="C4926" s="46" t="s">
        <v>429</v>
      </c>
      <c r="D4926" s="48">
        <v>115.74</v>
      </c>
    </row>
    <row r="4927" spans="1:4" x14ac:dyDescent="0.25">
      <c r="A4927" s="49">
        <v>104169</v>
      </c>
      <c r="B4927" s="49" t="s">
        <v>5250</v>
      </c>
      <c r="C4927" s="49" t="s">
        <v>429</v>
      </c>
      <c r="D4927" s="50">
        <v>143.47</v>
      </c>
    </row>
    <row r="4928" spans="1:4" x14ac:dyDescent="0.25">
      <c r="A4928" s="46">
        <v>104170</v>
      </c>
      <c r="B4928" s="46" t="s">
        <v>5251</v>
      </c>
      <c r="C4928" s="46" t="s">
        <v>429</v>
      </c>
      <c r="D4928" s="48">
        <v>68.66</v>
      </c>
    </row>
    <row r="4929" spans="1:4" x14ac:dyDescent="0.25">
      <c r="A4929" s="49">
        <v>104171</v>
      </c>
      <c r="B4929" s="49" t="s">
        <v>5252</v>
      </c>
      <c r="C4929" s="49" t="s">
        <v>429</v>
      </c>
      <c r="D4929" s="50">
        <v>93.6</v>
      </c>
    </row>
    <row r="4930" spans="1:4" x14ac:dyDescent="0.25">
      <c r="A4930" s="46">
        <v>104172</v>
      </c>
      <c r="B4930" s="46" t="s">
        <v>5253</v>
      </c>
      <c r="C4930" s="46" t="s">
        <v>429</v>
      </c>
      <c r="D4930" s="48">
        <v>268.31</v>
      </c>
    </row>
    <row r="4931" spans="1:4" x14ac:dyDescent="0.25">
      <c r="A4931" s="49">
        <v>104173</v>
      </c>
      <c r="B4931" s="49" t="s">
        <v>5254</v>
      </c>
      <c r="C4931" s="49" t="s">
        <v>429</v>
      </c>
      <c r="D4931" s="50">
        <v>82.55</v>
      </c>
    </row>
    <row r="4932" spans="1:4" x14ac:dyDescent="0.25">
      <c r="A4932" s="46">
        <v>104174</v>
      </c>
      <c r="B4932" s="46" t="s">
        <v>5255</v>
      </c>
      <c r="C4932" s="46" t="s">
        <v>429</v>
      </c>
      <c r="D4932" s="48">
        <v>183.75</v>
      </c>
    </row>
    <row r="4933" spans="1:4" x14ac:dyDescent="0.25">
      <c r="A4933" s="49">
        <v>104175</v>
      </c>
      <c r="B4933" s="49" t="s">
        <v>5256</v>
      </c>
      <c r="C4933" s="49" t="s">
        <v>429</v>
      </c>
      <c r="D4933" s="50">
        <v>136.37</v>
      </c>
    </row>
    <row r="4934" spans="1:4" x14ac:dyDescent="0.25">
      <c r="A4934" s="46">
        <v>104176</v>
      </c>
      <c r="B4934" s="46" t="s">
        <v>5257</v>
      </c>
      <c r="C4934" s="46" t="s">
        <v>429</v>
      </c>
      <c r="D4934" s="48">
        <v>243.99</v>
      </c>
    </row>
    <row r="4935" spans="1:4" x14ac:dyDescent="0.25">
      <c r="A4935" s="49">
        <v>104177</v>
      </c>
      <c r="B4935" s="49" t="s">
        <v>5258</v>
      </c>
      <c r="C4935" s="49" t="s">
        <v>429</v>
      </c>
      <c r="D4935" s="50">
        <v>176.77</v>
      </c>
    </row>
    <row r="4936" spans="1:4" x14ac:dyDescent="0.25">
      <c r="A4936" s="46">
        <v>104178</v>
      </c>
      <c r="B4936" s="46" t="s">
        <v>5259</v>
      </c>
      <c r="C4936" s="46" t="s">
        <v>429</v>
      </c>
      <c r="D4936" s="48">
        <v>21.12</v>
      </c>
    </row>
    <row r="4937" spans="1:4" x14ac:dyDescent="0.25">
      <c r="A4937" s="49">
        <v>104179</v>
      </c>
      <c r="B4937" s="49" t="s">
        <v>5260</v>
      </c>
      <c r="C4937" s="49" t="s">
        <v>429</v>
      </c>
      <c r="D4937" s="50">
        <v>81.16</v>
      </c>
    </row>
    <row r="4938" spans="1:4" x14ac:dyDescent="0.25">
      <c r="A4938" s="46">
        <v>104191</v>
      </c>
      <c r="B4938" s="46" t="s">
        <v>5261</v>
      </c>
      <c r="C4938" s="46" t="s">
        <v>429</v>
      </c>
      <c r="D4938" s="48">
        <v>9.26</v>
      </c>
    </row>
    <row r="4939" spans="1:4" x14ac:dyDescent="0.25">
      <c r="A4939" s="49">
        <v>104192</v>
      </c>
      <c r="B4939" s="49" t="s">
        <v>5262</v>
      </c>
      <c r="C4939" s="49" t="s">
        <v>429</v>
      </c>
      <c r="D4939" s="50">
        <v>25.98</v>
      </c>
    </row>
    <row r="4940" spans="1:4" x14ac:dyDescent="0.25">
      <c r="A4940" s="46">
        <v>104193</v>
      </c>
      <c r="B4940" s="46" t="s">
        <v>5263</v>
      </c>
      <c r="C4940" s="46" t="s">
        <v>429</v>
      </c>
      <c r="D4940" s="48">
        <v>151.65</v>
      </c>
    </row>
    <row r="4941" spans="1:4" x14ac:dyDescent="0.25">
      <c r="A4941" s="49">
        <v>104196</v>
      </c>
      <c r="B4941" s="49" t="s">
        <v>5264</v>
      </c>
      <c r="C4941" s="49" t="s">
        <v>429</v>
      </c>
      <c r="D4941" s="50">
        <v>14.34</v>
      </c>
    </row>
    <row r="4942" spans="1:4" x14ac:dyDescent="0.25">
      <c r="A4942" s="46">
        <v>104197</v>
      </c>
      <c r="B4942" s="46" t="s">
        <v>5265</v>
      </c>
      <c r="C4942" s="46" t="s">
        <v>429</v>
      </c>
      <c r="D4942" s="48">
        <v>26.85</v>
      </c>
    </row>
    <row r="4943" spans="1:4" x14ac:dyDescent="0.25">
      <c r="A4943" s="49">
        <v>104198</v>
      </c>
      <c r="B4943" s="49" t="s">
        <v>5266</v>
      </c>
      <c r="C4943" s="49" t="s">
        <v>429</v>
      </c>
      <c r="D4943" s="50">
        <v>6.84</v>
      </c>
    </row>
    <row r="4944" spans="1:4" x14ac:dyDescent="0.25">
      <c r="A4944" s="46">
        <v>104199</v>
      </c>
      <c r="B4944" s="46" t="s">
        <v>5267</v>
      </c>
      <c r="C4944" s="46" t="s">
        <v>429</v>
      </c>
      <c r="D4944" s="48">
        <v>6.62</v>
      </c>
    </row>
    <row r="4945" spans="1:4" x14ac:dyDescent="0.25">
      <c r="A4945" s="49">
        <v>104200</v>
      </c>
      <c r="B4945" s="49" t="s">
        <v>5268</v>
      </c>
      <c r="C4945" s="49" t="s">
        <v>429</v>
      </c>
      <c r="D4945" s="50">
        <v>5.43</v>
      </c>
    </row>
    <row r="4946" spans="1:4" x14ac:dyDescent="0.25">
      <c r="A4946" s="46">
        <v>104201</v>
      </c>
      <c r="B4946" s="46" t="s">
        <v>5269</v>
      </c>
      <c r="C4946" s="46" t="s">
        <v>429</v>
      </c>
      <c r="D4946" s="48">
        <v>17.68</v>
      </c>
    </row>
    <row r="4947" spans="1:4" x14ac:dyDescent="0.25">
      <c r="A4947" s="49">
        <v>104202</v>
      </c>
      <c r="B4947" s="49" t="s">
        <v>5270</v>
      </c>
      <c r="C4947" s="49" t="s">
        <v>429</v>
      </c>
      <c r="D4947" s="50">
        <v>9.84</v>
      </c>
    </row>
    <row r="4948" spans="1:4" x14ac:dyDescent="0.25">
      <c r="A4948" s="46">
        <v>104317</v>
      </c>
      <c r="B4948" s="46" t="s">
        <v>5271</v>
      </c>
      <c r="C4948" s="46" t="s">
        <v>429</v>
      </c>
      <c r="D4948" s="48">
        <v>6.36</v>
      </c>
    </row>
    <row r="4949" spans="1:4" x14ac:dyDescent="0.25">
      <c r="A4949" s="49">
        <v>104318</v>
      </c>
      <c r="B4949" s="49" t="s">
        <v>5272</v>
      </c>
      <c r="C4949" s="49" t="s">
        <v>429</v>
      </c>
      <c r="D4949" s="50">
        <v>7.04</v>
      </c>
    </row>
    <row r="4950" spans="1:4" x14ac:dyDescent="0.25">
      <c r="A4950" s="46">
        <v>104319</v>
      </c>
      <c r="B4950" s="46" t="s">
        <v>5273</v>
      </c>
      <c r="C4950" s="46" t="s">
        <v>429</v>
      </c>
      <c r="D4950" s="48">
        <v>9.94</v>
      </c>
    </row>
    <row r="4951" spans="1:4" x14ac:dyDescent="0.25">
      <c r="A4951" s="49">
        <v>104320</v>
      </c>
      <c r="B4951" s="49" t="s">
        <v>5274</v>
      </c>
      <c r="C4951" s="49" t="s">
        <v>429</v>
      </c>
      <c r="D4951" s="50">
        <v>12.11</v>
      </c>
    </row>
    <row r="4952" spans="1:4" x14ac:dyDescent="0.25">
      <c r="A4952" s="46">
        <v>104321</v>
      </c>
      <c r="B4952" s="46" t="s">
        <v>5275</v>
      </c>
      <c r="C4952" s="46" t="s">
        <v>429</v>
      </c>
      <c r="D4952" s="48">
        <v>5.03</v>
      </c>
    </row>
    <row r="4953" spans="1:4" x14ac:dyDescent="0.25">
      <c r="A4953" s="49">
        <v>104322</v>
      </c>
      <c r="B4953" s="49" t="s">
        <v>5276</v>
      </c>
      <c r="C4953" s="49" t="s">
        <v>429</v>
      </c>
      <c r="D4953" s="50">
        <v>7.67</v>
      </c>
    </row>
    <row r="4954" spans="1:4" x14ac:dyDescent="0.25">
      <c r="A4954" s="46">
        <v>104323</v>
      </c>
      <c r="B4954" s="46" t="s">
        <v>5277</v>
      </c>
      <c r="C4954" s="46" t="s">
        <v>429</v>
      </c>
      <c r="D4954" s="48">
        <v>8.98</v>
      </c>
    </row>
    <row r="4955" spans="1:4" x14ac:dyDescent="0.25">
      <c r="A4955" s="49">
        <v>104324</v>
      </c>
      <c r="B4955" s="49" t="s">
        <v>5278</v>
      </c>
      <c r="C4955" s="49" t="s">
        <v>429</v>
      </c>
      <c r="D4955" s="50">
        <v>14.23</v>
      </c>
    </row>
    <row r="4956" spans="1:4" x14ac:dyDescent="0.25">
      <c r="A4956" s="46">
        <v>104341</v>
      </c>
      <c r="B4956" s="46" t="s">
        <v>5279</v>
      </c>
      <c r="C4956" s="46" t="s">
        <v>429</v>
      </c>
      <c r="D4956" s="48">
        <v>10.5</v>
      </c>
    </row>
    <row r="4957" spans="1:4" x14ac:dyDescent="0.25">
      <c r="A4957" s="49">
        <v>104343</v>
      </c>
      <c r="B4957" s="49" t="s">
        <v>5280</v>
      </c>
      <c r="C4957" s="49" t="s">
        <v>429</v>
      </c>
      <c r="D4957" s="50">
        <v>32.729999999999997</v>
      </c>
    </row>
    <row r="4958" spans="1:4" x14ac:dyDescent="0.25">
      <c r="A4958" s="46">
        <v>104344</v>
      </c>
      <c r="B4958" s="46" t="s">
        <v>5281</v>
      </c>
      <c r="C4958" s="46" t="s">
        <v>429</v>
      </c>
      <c r="D4958" s="48">
        <v>39.49</v>
      </c>
    </row>
    <row r="4959" spans="1:4" x14ac:dyDescent="0.25">
      <c r="A4959" s="49">
        <v>104345</v>
      </c>
      <c r="B4959" s="49" t="s">
        <v>5282</v>
      </c>
      <c r="C4959" s="49" t="s">
        <v>429</v>
      </c>
      <c r="D4959" s="50">
        <v>41.57</v>
      </c>
    </row>
    <row r="4960" spans="1:4" x14ac:dyDescent="0.25">
      <c r="A4960" s="46">
        <v>104346</v>
      </c>
      <c r="B4960" s="46" t="s">
        <v>5283</v>
      </c>
      <c r="C4960" s="46" t="s">
        <v>429</v>
      </c>
      <c r="D4960" s="48">
        <v>43.75</v>
      </c>
    </row>
    <row r="4961" spans="1:4" x14ac:dyDescent="0.25">
      <c r="A4961" s="49">
        <v>104347</v>
      </c>
      <c r="B4961" s="49" t="s">
        <v>5284</v>
      </c>
      <c r="C4961" s="49" t="s">
        <v>429</v>
      </c>
      <c r="D4961" s="50">
        <v>46.43</v>
      </c>
    </row>
    <row r="4962" spans="1:4" x14ac:dyDescent="0.25">
      <c r="A4962" s="46">
        <v>104348</v>
      </c>
      <c r="B4962" s="46" t="s">
        <v>5285</v>
      </c>
      <c r="C4962" s="46" t="s">
        <v>429</v>
      </c>
      <c r="D4962" s="48">
        <v>11.2</v>
      </c>
    </row>
    <row r="4963" spans="1:4" x14ac:dyDescent="0.25">
      <c r="A4963" s="49">
        <v>104350</v>
      </c>
      <c r="B4963" s="49" t="s">
        <v>5286</v>
      </c>
      <c r="C4963" s="49" t="s">
        <v>429</v>
      </c>
      <c r="D4963" s="50">
        <v>29.14</v>
      </c>
    </row>
    <row r="4964" spans="1:4" x14ac:dyDescent="0.25">
      <c r="A4964" s="46">
        <v>104351</v>
      </c>
      <c r="B4964" s="46" t="s">
        <v>5287</v>
      </c>
      <c r="C4964" s="46" t="s">
        <v>429</v>
      </c>
      <c r="D4964" s="48">
        <v>23.11</v>
      </c>
    </row>
    <row r="4965" spans="1:4" x14ac:dyDescent="0.25">
      <c r="A4965" s="49">
        <v>104352</v>
      </c>
      <c r="B4965" s="49" t="s">
        <v>5288</v>
      </c>
      <c r="C4965" s="49" t="s">
        <v>429</v>
      </c>
      <c r="D4965" s="50">
        <v>38.42</v>
      </c>
    </row>
    <row r="4966" spans="1:4" x14ac:dyDescent="0.25">
      <c r="A4966" s="46">
        <v>104353</v>
      </c>
      <c r="B4966" s="46" t="s">
        <v>5289</v>
      </c>
      <c r="C4966" s="46" t="s">
        <v>429</v>
      </c>
      <c r="D4966" s="48">
        <v>40.5</v>
      </c>
    </row>
    <row r="4967" spans="1:4" x14ac:dyDescent="0.25">
      <c r="A4967" s="49">
        <v>104354</v>
      </c>
      <c r="B4967" s="49" t="s">
        <v>5290</v>
      </c>
      <c r="C4967" s="49" t="s">
        <v>429</v>
      </c>
      <c r="D4967" s="50">
        <v>43.95</v>
      </c>
    </row>
    <row r="4968" spans="1:4" x14ac:dyDescent="0.25">
      <c r="A4968" s="46">
        <v>104355</v>
      </c>
      <c r="B4968" s="46" t="s">
        <v>5291</v>
      </c>
      <c r="C4968" s="46" t="s">
        <v>429</v>
      </c>
      <c r="D4968" s="48">
        <v>46.63</v>
      </c>
    </row>
    <row r="4969" spans="1:4" x14ac:dyDescent="0.25">
      <c r="A4969" s="49">
        <v>104356</v>
      </c>
      <c r="B4969" s="49" t="s">
        <v>5292</v>
      </c>
      <c r="C4969" s="49" t="s">
        <v>429</v>
      </c>
      <c r="D4969" s="50">
        <v>30.62</v>
      </c>
    </row>
    <row r="4970" spans="1:4" x14ac:dyDescent="0.25">
      <c r="A4970" s="46">
        <v>104357</v>
      </c>
      <c r="B4970" s="46" t="s">
        <v>5293</v>
      </c>
      <c r="C4970" s="46" t="s">
        <v>429</v>
      </c>
      <c r="D4970" s="48">
        <v>18.600000000000001</v>
      </c>
    </row>
    <row r="4971" spans="1:4" x14ac:dyDescent="0.25">
      <c r="A4971" s="49">
        <v>104576</v>
      </c>
      <c r="B4971" s="49" t="s">
        <v>7777</v>
      </c>
      <c r="C4971" s="49" t="s">
        <v>429</v>
      </c>
      <c r="D4971" s="50">
        <v>13.81</v>
      </c>
    </row>
    <row r="4972" spans="1:4" x14ac:dyDescent="0.25">
      <c r="A4972" s="46">
        <v>104577</v>
      </c>
      <c r="B4972" s="46" t="s">
        <v>7778</v>
      </c>
      <c r="C4972" s="46" t="s">
        <v>429</v>
      </c>
      <c r="D4972" s="48">
        <v>18.66</v>
      </c>
    </row>
    <row r="4973" spans="1:4" x14ac:dyDescent="0.25">
      <c r="A4973" s="49">
        <v>104578</v>
      </c>
      <c r="B4973" s="49" t="s">
        <v>7779</v>
      </c>
      <c r="C4973" s="49" t="s">
        <v>429</v>
      </c>
      <c r="D4973" s="50">
        <v>20</v>
      </c>
    </row>
    <row r="4974" spans="1:4" x14ac:dyDescent="0.25">
      <c r="A4974" s="46">
        <v>104579</v>
      </c>
      <c r="B4974" s="46" t="s">
        <v>7780</v>
      </c>
      <c r="C4974" s="46" t="s">
        <v>429</v>
      </c>
      <c r="D4974" s="48">
        <v>26.32</v>
      </c>
    </row>
    <row r="4975" spans="1:4" x14ac:dyDescent="0.25">
      <c r="A4975" s="49">
        <v>104581</v>
      </c>
      <c r="B4975" s="49" t="s">
        <v>7781</v>
      </c>
      <c r="C4975" s="49" t="s">
        <v>429</v>
      </c>
      <c r="D4975" s="50">
        <v>12.6</v>
      </c>
    </row>
    <row r="4976" spans="1:4" x14ac:dyDescent="0.25">
      <c r="A4976" s="46">
        <v>104582</v>
      </c>
      <c r="B4976" s="46" t="s">
        <v>7782</v>
      </c>
      <c r="C4976" s="46" t="s">
        <v>429</v>
      </c>
      <c r="D4976" s="48">
        <v>16.13</v>
      </c>
    </row>
    <row r="4977" spans="1:4" x14ac:dyDescent="0.25">
      <c r="A4977" s="49">
        <v>104583</v>
      </c>
      <c r="B4977" s="49" t="s">
        <v>7783</v>
      </c>
      <c r="C4977" s="49" t="s">
        <v>429</v>
      </c>
      <c r="D4977" s="50">
        <v>26.06</v>
      </c>
    </row>
    <row r="4978" spans="1:4" x14ac:dyDescent="0.25">
      <c r="A4978" s="46">
        <v>104584</v>
      </c>
      <c r="B4978" s="46" t="s">
        <v>7784</v>
      </c>
      <c r="C4978" s="46" t="s">
        <v>429</v>
      </c>
      <c r="D4978" s="48">
        <v>31.25</v>
      </c>
    </row>
    <row r="4979" spans="1:4" x14ac:dyDescent="0.25">
      <c r="A4979" s="49">
        <v>97895</v>
      </c>
      <c r="B4979" s="49" t="s">
        <v>5294</v>
      </c>
      <c r="C4979" s="49" t="s">
        <v>429</v>
      </c>
      <c r="D4979" s="50">
        <v>184.28</v>
      </c>
    </row>
    <row r="4980" spans="1:4" x14ac:dyDescent="0.25">
      <c r="A4980" s="46">
        <v>97896</v>
      </c>
      <c r="B4980" s="46" t="s">
        <v>5295</v>
      </c>
      <c r="C4980" s="46" t="s">
        <v>429</v>
      </c>
      <c r="D4980" s="48">
        <v>340.85</v>
      </c>
    </row>
    <row r="4981" spans="1:4" x14ac:dyDescent="0.25">
      <c r="A4981" s="49">
        <v>97897</v>
      </c>
      <c r="B4981" s="49" t="s">
        <v>5296</v>
      </c>
      <c r="C4981" s="49" t="s">
        <v>429</v>
      </c>
      <c r="D4981" s="50">
        <v>441.21</v>
      </c>
    </row>
    <row r="4982" spans="1:4" x14ac:dyDescent="0.25">
      <c r="A4982" s="46">
        <v>97898</v>
      </c>
      <c r="B4982" s="46" t="s">
        <v>5297</v>
      </c>
      <c r="C4982" s="46" t="s">
        <v>429</v>
      </c>
      <c r="D4982" s="48">
        <v>847.78</v>
      </c>
    </row>
    <row r="4983" spans="1:4" x14ac:dyDescent="0.25">
      <c r="A4983" s="49">
        <v>97900</v>
      </c>
      <c r="B4983" s="49" t="s">
        <v>5298</v>
      </c>
      <c r="C4983" s="49" t="s">
        <v>429</v>
      </c>
      <c r="D4983" s="50">
        <v>183.68</v>
      </c>
    </row>
    <row r="4984" spans="1:4" x14ac:dyDescent="0.25">
      <c r="A4984" s="46">
        <v>97901</v>
      </c>
      <c r="B4984" s="46" t="s">
        <v>5299</v>
      </c>
      <c r="C4984" s="46" t="s">
        <v>429</v>
      </c>
      <c r="D4984" s="48">
        <v>288.74</v>
      </c>
    </row>
    <row r="4985" spans="1:4" x14ac:dyDescent="0.25">
      <c r="A4985" s="49">
        <v>97902</v>
      </c>
      <c r="B4985" s="49" t="s">
        <v>5300</v>
      </c>
      <c r="C4985" s="49" t="s">
        <v>429</v>
      </c>
      <c r="D4985" s="50">
        <v>564.04999999999995</v>
      </c>
    </row>
    <row r="4986" spans="1:4" x14ac:dyDescent="0.25">
      <c r="A4986" s="46">
        <v>97903</v>
      </c>
      <c r="B4986" s="46" t="s">
        <v>5301</v>
      </c>
      <c r="C4986" s="46" t="s">
        <v>429</v>
      </c>
      <c r="D4986" s="48">
        <v>783.78</v>
      </c>
    </row>
    <row r="4987" spans="1:4" x14ac:dyDescent="0.25">
      <c r="A4987" s="49">
        <v>97904</v>
      </c>
      <c r="B4987" s="49" t="s">
        <v>5302</v>
      </c>
      <c r="C4987" s="49" t="s">
        <v>429</v>
      </c>
      <c r="D4987" s="50">
        <v>936.72</v>
      </c>
    </row>
    <row r="4988" spans="1:4" x14ac:dyDescent="0.25">
      <c r="A4988" s="46">
        <v>97905</v>
      </c>
      <c r="B4988" s="46" t="s">
        <v>5303</v>
      </c>
      <c r="C4988" s="46" t="s">
        <v>429</v>
      </c>
      <c r="D4988" s="48">
        <v>231.52</v>
      </c>
    </row>
    <row r="4989" spans="1:4" x14ac:dyDescent="0.25">
      <c r="A4989" s="49">
        <v>97906</v>
      </c>
      <c r="B4989" s="49" t="s">
        <v>5304</v>
      </c>
      <c r="C4989" s="49" t="s">
        <v>429</v>
      </c>
      <c r="D4989" s="50">
        <v>432.13</v>
      </c>
    </row>
    <row r="4990" spans="1:4" x14ac:dyDescent="0.25">
      <c r="A4990" s="46">
        <v>97907</v>
      </c>
      <c r="B4990" s="46" t="s">
        <v>5305</v>
      </c>
      <c r="C4990" s="46" t="s">
        <v>429</v>
      </c>
      <c r="D4990" s="48">
        <v>615.45000000000005</v>
      </c>
    </row>
    <row r="4991" spans="1:4" x14ac:dyDescent="0.25">
      <c r="A4991" s="49">
        <v>97908</v>
      </c>
      <c r="B4991" s="49" t="s">
        <v>5306</v>
      </c>
      <c r="C4991" s="49" t="s">
        <v>429</v>
      </c>
      <c r="D4991" s="50">
        <v>737.56</v>
      </c>
    </row>
    <row r="4992" spans="1:4" x14ac:dyDescent="0.25">
      <c r="A4992" s="46">
        <v>98102</v>
      </c>
      <c r="B4992" s="46" t="s">
        <v>5307</v>
      </c>
      <c r="C4992" s="46" t="s">
        <v>429</v>
      </c>
      <c r="D4992" s="48">
        <v>174.31</v>
      </c>
    </row>
    <row r="4993" spans="1:4" x14ac:dyDescent="0.25">
      <c r="A4993" s="49">
        <v>98104</v>
      </c>
      <c r="B4993" s="49" t="s">
        <v>5308</v>
      </c>
      <c r="C4993" s="49" t="s">
        <v>429</v>
      </c>
      <c r="D4993" s="50">
        <v>364.72</v>
      </c>
    </row>
    <row r="4994" spans="1:4" x14ac:dyDescent="0.25">
      <c r="A4994" s="46">
        <v>98105</v>
      </c>
      <c r="B4994" s="46" t="s">
        <v>5309</v>
      </c>
      <c r="C4994" s="46" t="s">
        <v>429</v>
      </c>
      <c r="D4994" s="48">
        <v>633.64</v>
      </c>
    </row>
    <row r="4995" spans="1:4" x14ac:dyDescent="0.25">
      <c r="A4995" s="49">
        <v>98106</v>
      </c>
      <c r="B4995" s="49" t="s">
        <v>5310</v>
      </c>
      <c r="C4995" s="49" t="s">
        <v>429</v>
      </c>
      <c r="D4995" s="51">
        <v>1047.17</v>
      </c>
    </row>
    <row r="4996" spans="1:4" x14ac:dyDescent="0.25">
      <c r="A4996" s="46">
        <v>98107</v>
      </c>
      <c r="B4996" s="46" t="s">
        <v>5311</v>
      </c>
      <c r="C4996" s="46" t="s">
        <v>429</v>
      </c>
      <c r="D4996" s="48">
        <v>262.66000000000003</v>
      </c>
    </row>
    <row r="4997" spans="1:4" x14ac:dyDescent="0.25">
      <c r="A4997" s="49">
        <v>98108</v>
      </c>
      <c r="B4997" s="49" t="s">
        <v>5312</v>
      </c>
      <c r="C4997" s="49" t="s">
        <v>429</v>
      </c>
      <c r="D4997" s="50">
        <v>468.84</v>
      </c>
    </row>
    <row r="4998" spans="1:4" x14ac:dyDescent="0.25">
      <c r="A4998" s="46">
        <v>99250</v>
      </c>
      <c r="B4998" s="46" t="s">
        <v>5313</v>
      </c>
      <c r="C4998" s="46" t="s">
        <v>429</v>
      </c>
      <c r="D4998" s="48">
        <v>179.13</v>
      </c>
    </row>
    <row r="4999" spans="1:4" x14ac:dyDescent="0.25">
      <c r="A4999" s="49">
        <v>99251</v>
      </c>
      <c r="B4999" s="49" t="s">
        <v>5314</v>
      </c>
      <c r="C4999" s="49" t="s">
        <v>429</v>
      </c>
      <c r="D4999" s="50">
        <v>280.92</v>
      </c>
    </row>
    <row r="5000" spans="1:4" x14ac:dyDescent="0.25">
      <c r="A5000" s="46">
        <v>99253</v>
      </c>
      <c r="B5000" s="46" t="s">
        <v>5315</v>
      </c>
      <c r="C5000" s="46" t="s">
        <v>429</v>
      </c>
      <c r="D5000" s="48">
        <v>546.5</v>
      </c>
    </row>
    <row r="5001" spans="1:4" x14ac:dyDescent="0.25">
      <c r="A5001" s="49">
        <v>99255</v>
      </c>
      <c r="B5001" s="49" t="s">
        <v>5316</v>
      </c>
      <c r="C5001" s="49" t="s">
        <v>429</v>
      </c>
      <c r="D5001" s="50">
        <v>759.73</v>
      </c>
    </row>
    <row r="5002" spans="1:4" x14ac:dyDescent="0.25">
      <c r="A5002" s="46">
        <v>99257</v>
      </c>
      <c r="B5002" s="46" t="s">
        <v>5317</v>
      </c>
      <c r="C5002" s="46" t="s">
        <v>429</v>
      </c>
      <c r="D5002" s="48">
        <v>905.61</v>
      </c>
    </row>
    <row r="5003" spans="1:4" x14ac:dyDescent="0.25">
      <c r="A5003" s="49">
        <v>99258</v>
      </c>
      <c r="B5003" s="49" t="s">
        <v>5318</v>
      </c>
      <c r="C5003" s="49" t="s">
        <v>429</v>
      </c>
      <c r="D5003" s="50">
        <v>226.55</v>
      </c>
    </row>
    <row r="5004" spans="1:4" x14ac:dyDescent="0.25">
      <c r="A5004" s="46">
        <v>99260</v>
      </c>
      <c r="B5004" s="46" t="s">
        <v>5319</v>
      </c>
      <c r="C5004" s="46" t="s">
        <v>429</v>
      </c>
      <c r="D5004" s="48">
        <v>421.08</v>
      </c>
    </row>
    <row r="5005" spans="1:4" x14ac:dyDescent="0.25">
      <c r="A5005" s="49">
        <v>99262</v>
      </c>
      <c r="B5005" s="49" t="s">
        <v>5320</v>
      </c>
      <c r="C5005" s="49" t="s">
        <v>429</v>
      </c>
      <c r="D5005" s="50">
        <v>599.67999999999995</v>
      </c>
    </row>
    <row r="5006" spans="1:4" x14ac:dyDescent="0.25">
      <c r="A5006" s="46">
        <v>99264</v>
      </c>
      <c r="B5006" s="46" t="s">
        <v>5321</v>
      </c>
      <c r="C5006" s="46" t="s">
        <v>429</v>
      </c>
      <c r="D5006" s="48">
        <v>716.25</v>
      </c>
    </row>
    <row r="5007" spans="1:4" x14ac:dyDescent="0.25">
      <c r="A5007" s="49">
        <v>102587</v>
      </c>
      <c r="B5007" s="49" t="s">
        <v>5322</v>
      </c>
      <c r="C5007" s="49" t="s">
        <v>429</v>
      </c>
      <c r="D5007" s="50">
        <v>3.08</v>
      </c>
    </row>
    <row r="5008" spans="1:4" x14ac:dyDescent="0.25">
      <c r="A5008" s="46">
        <v>102588</v>
      </c>
      <c r="B5008" s="46" t="s">
        <v>5323</v>
      </c>
      <c r="C5008" s="46" t="s">
        <v>429</v>
      </c>
      <c r="D5008" s="48">
        <v>4.46</v>
      </c>
    </row>
    <row r="5009" spans="1:4" x14ac:dyDescent="0.25">
      <c r="A5009" s="49">
        <v>102589</v>
      </c>
      <c r="B5009" s="49" t="s">
        <v>5324</v>
      </c>
      <c r="C5009" s="49" t="s">
        <v>429</v>
      </c>
      <c r="D5009" s="50">
        <v>3.42</v>
      </c>
    </row>
    <row r="5010" spans="1:4" x14ac:dyDescent="0.25">
      <c r="A5010" s="46">
        <v>102590</v>
      </c>
      <c r="B5010" s="46" t="s">
        <v>5325</v>
      </c>
      <c r="C5010" s="46" t="s">
        <v>429</v>
      </c>
      <c r="D5010" s="48">
        <v>4.8</v>
      </c>
    </row>
    <row r="5011" spans="1:4" x14ac:dyDescent="0.25">
      <c r="A5011" s="49">
        <v>102591</v>
      </c>
      <c r="B5011" s="49" t="s">
        <v>5326</v>
      </c>
      <c r="C5011" s="49" t="s">
        <v>429</v>
      </c>
      <c r="D5011" s="50">
        <v>3.77</v>
      </c>
    </row>
    <row r="5012" spans="1:4" x14ac:dyDescent="0.25">
      <c r="A5012" s="46">
        <v>102592</v>
      </c>
      <c r="B5012" s="46" t="s">
        <v>5327</v>
      </c>
      <c r="C5012" s="46" t="s">
        <v>429</v>
      </c>
      <c r="D5012" s="48">
        <v>5.15</v>
      </c>
    </row>
    <row r="5013" spans="1:4" x14ac:dyDescent="0.25">
      <c r="A5013" s="49">
        <v>102593</v>
      </c>
      <c r="B5013" s="49" t="s">
        <v>5328</v>
      </c>
      <c r="C5013" s="49" t="s">
        <v>429</v>
      </c>
      <c r="D5013" s="50">
        <v>4.26</v>
      </c>
    </row>
    <row r="5014" spans="1:4" x14ac:dyDescent="0.25">
      <c r="A5014" s="46">
        <v>102594</v>
      </c>
      <c r="B5014" s="46" t="s">
        <v>5329</v>
      </c>
      <c r="C5014" s="46" t="s">
        <v>429</v>
      </c>
      <c r="D5014" s="48">
        <v>5.64</v>
      </c>
    </row>
    <row r="5015" spans="1:4" x14ac:dyDescent="0.25">
      <c r="A5015" s="49">
        <v>102595</v>
      </c>
      <c r="B5015" s="49" t="s">
        <v>5330</v>
      </c>
      <c r="C5015" s="49" t="s">
        <v>429</v>
      </c>
      <c r="D5015" s="50">
        <v>4.8099999999999996</v>
      </c>
    </row>
    <row r="5016" spans="1:4" x14ac:dyDescent="0.25">
      <c r="A5016" s="46">
        <v>102596</v>
      </c>
      <c r="B5016" s="46" t="s">
        <v>5331</v>
      </c>
      <c r="C5016" s="46" t="s">
        <v>429</v>
      </c>
      <c r="D5016" s="48">
        <v>6.19</v>
      </c>
    </row>
    <row r="5017" spans="1:4" x14ac:dyDescent="0.25">
      <c r="A5017" s="49">
        <v>102597</v>
      </c>
      <c r="B5017" s="49" t="s">
        <v>5332</v>
      </c>
      <c r="C5017" s="49" t="s">
        <v>429</v>
      </c>
      <c r="D5017" s="50">
        <v>5.51</v>
      </c>
    </row>
    <row r="5018" spans="1:4" x14ac:dyDescent="0.25">
      <c r="A5018" s="46">
        <v>102598</v>
      </c>
      <c r="B5018" s="46" t="s">
        <v>5333</v>
      </c>
      <c r="C5018" s="46" t="s">
        <v>429</v>
      </c>
      <c r="D5018" s="48">
        <v>6.88</v>
      </c>
    </row>
    <row r="5019" spans="1:4" x14ac:dyDescent="0.25">
      <c r="A5019" s="49">
        <v>102599</v>
      </c>
      <c r="B5019" s="49" t="s">
        <v>5334</v>
      </c>
      <c r="C5019" s="49" t="s">
        <v>429</v>
      </c>
      <c r="D5019" s="50">
        <v>6.21</v>
      </c>
    </row>
    <row r="5020" spans="1:4" x14ac:dyDescent="0.25">
      <c r="A5020" s="46">
        <v>102600</v>
      </c>
      <c r="B5020" s="46" t="s">
        <v>5335</v>
      </c>
      <c r="C5020" s="46" t="s">
        <v>429</v>
      </c>
      <c r="D5020" s="48">
        <v>7.59</v>
      </c>
    </row>
    <row r="5021" spans="1:4" x14ac:dyDescent="0.25">
      <c r="A5021" s="49">
        <v>102601</v>
      </c>
      <c r="B5021" s="49" t="s">
        <v>5336</v>
      </c>
      <c r="C5021" s="49" t="s">
        <v>429</v>
      </c>
      <c r="D5021" s="50">
        <v>7.25</v>
      </c>
    </row>
    <row r="5022" spans="1:4" x14ac:dyDescent="0.25">
      <c r="A5022" s="46">
        <v>102602</v>
      </c>
      <c r="B5022" s="46" t="s">
        <v>5337</v>
      </c>
      <c r="C5022" s="46" t="s">
        <v>429</v>
      </c>
      <c r="D5022" s="48">
        <v>8.6300000000000008</v>
      </c>
    </row>
    <row r="5023" spans="1:4" x14ac:dyDescent="0.25">
      <c r="A5023" s="49">
        <v>102603</v>
      </c>
      <c r="B5023" s="49" t="s">
        <v>5338</v>
      </c>
      <c r="C5023" s="49" t="s">
        <v>429</v>
      </c>
      <c r="D5023" s="50">
        <v>8.99</v>
      </c>
    </row>
    <row r="5024" spans="1:4" x14ac:dyDescent="0.25">
      <c r="A5024" s="46">
        <v>102604</v>
      </c>
      <c r="B5024" s="46" t="s">
        <v>5339</v>
      </c>
      <c r="C5024" s="46" t="s">
        <v>429</v>
      </c>
      <c r="D5024" s="48">
        <v>10.36</v>
      </c>
    </row>
    <row r="5025" spans="1:4" x14ac:dyDescent="0.25">
      <c r="A5025" s="49">
        <v>102605</v>
      </c>
      <c r="B5025" s="49" t="s">
        <v>5340</v>
      </c>
      <c r="C5025" s="49" t="s">
        <v>429</v>
      </c>
      <c r="D5025" s="50">
        <v>258.02999999999997</v>
      </c>
    </row>
    <row r="5026" spans="1:4" x14ac:dyDescent="0.25">
      <c r="A5026" s="46">
        <v>102606</v>
      </c>
      <c r="B5026" s="46" t="s">
        <v>5341</v>
      </c>
      <c r="C5026" s="46" t="s">
        <v>429</v>
      </c>
      <c r="D5026" s="48">
        <v>397.65</v>
      </c>
    </row>
    <row r="5027" spans="1:4" x14ac:dyDescent="0.25">
      <c r="A5027" s="49">
        <v>102607</v>
      </c>
      <c r="B5027" s="49" t="s">
        <v>5342</v>
      </c>
      <c r="C5027" s="49" t="s">
        <v>429</v>
      </c>
      <c r="D5027" s="50">
        <v>425.66</v>
      </c>
    </row>
    <row r="5028" spans="1:4" x14ac:dyDescent="0.25">
      <c r="A5028" s="46">
        <v>102608</v>
      </c>
      <c r="B5028" s="46" t="s">
        <v>5343</v>
      </c>
      <c r="C5028" s="46" t="s">
        <v>429</v>
      </c>
      <c r="D5028" s="48">
        <v>975.97</v>
      </c>
    </row>
    <row r="5029" spans="1:4" x14ac:dyDescent="0.25">
      <c r="A5029" s="49">
        <v>102609</v>
      </c>
      <c r="B5029" s="49" t="s">
        <v>5344</v>
      </c>
      <c r="C5029" s="49" t="s">
        <v>429</v>
      </c>
      <c r="D5029" s="51">
        <v>1108.9000000000001</v>
      </c>
    </row>
    <row r="5030" spans="1:4" x14ac:dyDescent="0.25">
      <c r="A5030" s="46">
        <v>102610</v>
      </c>
      <c r="B5030" s="46" t="s">
        <v>5345</v>
      </c>
      <c r="C5030" s="46" t="s">
        <v>429</v>
      </c>
      <c r="D5030" s="47">
        <v>1906.11</v>
      </c>
    </row>
    <row r="5031" spans="1:4" x14ac:dyDescent="0.25">
      <c r="A5031" s="49">
        <v>102611</v>
      </c>
      <c r="B5031" s="49" t="s">
        <v>5346</v>
      </c>
      <c r="C5031" s="49" t="s">
        <v>429</v>
      </c>
      <c r="D5031" s="50">
        <v>428.82</v>
      </c>
    </row>
    <row r="5032" spans="1:4" x14ac:dyDescent="0.25">
      <c r="A5032" s="46">
        <v>102612</v>
      </c>
      <c r="B5032" s="46" t="s">
        <v>5347</v>
      </c>
      <c r="C5032" s="46" t="s">
        <v>429</v>
      </c>
      <c r="D5032" s="48">
        <v>615.73</v>
      </c>
    </row>
    <row r="5033" spans="1:4" x14ac:dyDescent="0.25">
      <c r="A5033" s="49">
        <v>102613</v>
      </c>
      <c r="B5033" s="49" t="s">
        <v>5348</v>
      </c>
      <c r="C5033" s="49" t="s">
        <v>429</v>
      </c>
      <c r="D5033" s="50">
        <v>596.79999999999995</v>
      </c>
    </row>
    <row r="5034" spans="1:4" x14ac:dyDescent="0.25">
      <c r="A5034" s="46">
        <v>102614</v>
      </c>
      <c r="B5034" s="46" t="s">
        <v>5349</v>
      </c>
      <c r="C5034" s="46" t="s">
        <v>429</v>
      </c>
      <c r="D5034" s="48">
        <v>917.74</v>
      </c>
    </row>
    <row r="5035" spans="1:4" x14ac:dyDescent="0.25">
      <c r="A5035" s="49">
        <v>102615</v>
      </c>
      <c r="B5035" s="49" t="s">
        <v>5350</v>
      </c>
      <c r="C5035" s="49" t="s">
        <v>429</v>
      </c>
      <c r="D5035" s="51">
        <v>1151.76</v>
      </c>
    </row>
    <row r="5036" spans="1:4" x14ac:dyDescent="0.25">
      <c r="A5036" s="46">
        <v>102616</v>
      </c>
      <c r="B5036" s="46" t="s">
        <v>5351</v>
      </c>
      <c r="C5036" s="46" t="s">
        <v>429</v>
      </c>
      <c r="D5036" s="47">
        <v>1705.07</v>
      </c>
    </row>
    <row r="5037" spans="1:4" x14ac:dyDescent="0.25">
      <c r="A5037" s="49">
        <v>102617</v>
      </c>
      <c r="B5037" s="49" t="s">
        <v>5352</v>
      </c>
      <c r="C5037" s="49" t="s">
        <v>429</v>
      </c>
      <c r="D5037" s="51">
        <v>3133.02</v>
      </c>
    </row>
    <row r="5038" spans="1:4" x14ac:dyDescent="0.25">
      <c r="A5038" s="46">
        <v>102618</v>
      </c>
      <c r="B5038" s="46" t="s">
        <v>5353</v>
      </c>
      <c r="C5038" s="46" t="s">
        <v>429</v>
      </c>
      <c r="D5038" s="47">
        <v>3772.85</v>
      </c>
    </row>
    <row r="5039" spans="1:4" x14ac:dyDescent="0.25">
      <c r="A5039" s="49">
        <v>102619</v>
      </c>
      <c r="B5039" s="49" t="s">
        <v>5354</v>
      </c>
      <c r="C5039" s="49" t="s">
        <v>429</v>
      </c>
      <c r="D5039" s="51">
        <v>5070.92</v>
      </c>
    </row>
    <row r="5040" spans="1:4" x14ac:dyDescent="0.25">
      <c r="A5040" s="46">
        <v>102620</v>
      </c>
      <c r="B5040" s="46" t="s">
        <v>5355</v>
      </c>
      <c r="C5040" s="46" t="s">
        <v>429</v>
      </c>
      <c r="D5040" s="47">
        <v>7375.3</v>
      </c>
    </row>
    <row r="5041" spans="1:4" x14ac:dyDescent="0.25">
      <c r="A5041" s="49">
        <v>102621</v>
      </c>
      <c r="B5041" s="49" t="s">
        <v>5356</v>
      </c>
      <c r="C5041" s="49" t="s">
        <v>429</v>
      </c>
      <c r="D5041" s="51">
        <v>11346.35</v>
      </c>
    </row>
    <row r="5042" spans="1:4" x14ac:dyDescent="0.25">
      <c r="A5042" s="46">
        <v>102622</v>
      </c>
      <c r="B5042" s="46" t="s">
        <v>5357</v>
      </c>
      <c r="C5042" s="46" t="s">
        <v>429</v>
      </c>
      <c r="D5042" s="48">
        <v>600.6</v>
      </c>
    </row>
    <row r="5043" spans="1:4" x14ac:dyDescent="0.25">
      <c r="A5043" s="49">
        <v>102623</v>
      </c>
      <c r="B5043" s="49" t="s">
        <v>5358</v>
      </c>
      <c r="C5043" s="49" t="s">
        <v>429</v>
      </c>
      <c r="D5043" s="50">
        <v>829.98</v>
      </c>
    </row>
    <row r="5044" spans="1:4" x14ac:dyDescent="0.25">
      <c r="A5044" s="46">
        <v>89482</v>
      </c>
      <c r="B5044" s="46" t="s">
        <v>5359</v>
      </c>
      <c r="C5044" s="46" t="s">
        <v>429</v>
      </c>
      <c r="D5044" s="48">
        <v>40.79</v>
      </c>
    </row>
    <row r="5045" spans="1:4" x14ac:dyDescent="0.25">
      <c r="A5045" s="49">
        <v>89491</v>
      </c>
      <c r="B5045" s="49" t="s">
        <v>5360</v>
      </c>
      <c r="C5045" s="49" t="s">
        <v>429</v>
      </c>
      <c r="D5045" s="50">
        <v>104.71</v>
      </c>
    </row>
    <row r="5046" spans="1:4" x14ac:dyDescent="0.25">
      <c r="A5046" s="46">
        <v>89495</v>
      </c>
      <c r="B5046" s="46" t="s">
        <v>5361</v>
      </c>
      <c r="C5046" s="46" t="s">
        <v>429</v>
      </c>
      <c r="D5046" s="48">
        <v>18.579999999999998</v>
      </c>
    </row>
    <row r="5047" spans="1:4" x14ac:dyDescent="0.25">
      <c r="A5047" s="49">
        <v>89707</v>
      </c>
      <c r="B5047" s="49" t="s">
        <v>5362</v>
      </c>
      <c r="C5047" s="49" t="s">
        <v>429</v>
      </c>
      <c r="D5047" s="50">
        <v>48.82</v>
      </c>
    </row>
    <row r="5048" spans="1:4" x14ac:dyDescent="0.25">
      <c r="A5048" s="46">
        <v>89708</v>
      </c>
      <c r="B5048" s="46" t="s">
        <v>5363</v>
      </c>
      <c r="C5048" s="46" t="s">
        <v>429</v>
      </c>
      <c r="D5048" s="48">
        <v>107.29</v>
      </c>
    </row>
    <row r="5049" spans="1:4" x14ac:dyDescent="0.25">
      <c r="A5049" s="49">
        <v>89709</v>
      </c>
      <c r="B5049" s="49" t="s">
        <v>5364</v>
      </c>
      <c r="C5049" s="49" t="s">
        <v>429</v>
      </c>
      <c r="D5049" s="50">
        <v>21</v>
      </c>
    </row>
    <row r="5050" spans="1:4" x14ac:dyDescent="0.25">
      <c r="A5050" s="46">
        <v>89710</v>
      </c>
      <c r="B5050" s="46" t="s">
        <v>5365</v>
      </c>
      <c r="C5050" s="46" t="s">
        <v>429</v>
      </c>
      <c r="D5050" s="48">
        <v>18.29</v>
      </c>
    </row>
    <row r="5051" spans="1:4" x14ac:dyDescent="0.25">
      <c r="A5051" s="49">
        <v>104326</v>
      </c>
      <c r="B5051" s="49" t="s">
        <v>5366</v>
      </c>
      <c r="C5051" s="49" t="s">
        <v>429</v>
      </c>
      <c r="D5051" s="50">
        <v>19.97</v>
      </c>
    </row>
    <row r="5052" spans="1:4" x14ac:dyDescent="0.25">
      <c r="A5052" s="46">
        <v>104327</v>
      </c>
      <c r="B5052" s="46" t="s">
        <v>5367</v>
      </c>
      <c r="C5052" s="46" t="s">
        <v>429</v>
      </c>
      <c r="D5052" s="48">
        <v>18.98</v>
      </c>
    </row>
    <row r="5053" spans="1:4" x14ac:dyDescent="0.25">
      <c r="A5053" s="49">
        <v>104328</v>
      </c>
      <c r="B5053" s="49" t="s">
        <v>5368</v>
      </c>
      <c r="C5053" s="49" t="s">
        <v>429</v>
      </c>
      <c r="D5053" s="50">
        <v>71.77</v>
      </c>
    </row>
    <row r="5054" spans="1:4" x14ac:dyDescent="0.25">
      <c r="A5054" s="46">
        <v>104329</v>
      </c>
      <c r="B5054" s="46" t="s">
        <v>5369</v>
      </c>
      <c r="C5054" s="46" t="s">
        <v>429</v>
      </c>
      <c r="D5054" s="48">
        <v>81.430000000000007</v>
      </c>
    </row>
    <row r="5055" spans="1:4" x14ac:dyDescent="0.25">
      <c r="A5055" s="49">
        <v>86872</v>
      </c>
      <c r="B5055" s="49" t="s">
        <v>5370</v>
      </c>
      <c r="C5055" s="49" t="s">
        <v>429</v>
      </c>
      <c r="D5055" s="50">
        <v>716.88</v>
      </c>
    </row>
    <row r="5056" spans="1:4" x14ac:dyDescent="0.25">
      <c r="A5056" s="46">
        <v>86874</v>
      </c>
      <c r="B5056" s="46" t="s">
        <v>5371</v>
      </c>
      <c r="C5056" s="46" t="s">
        <v>429</v>
      </c>
      <c r="D5056" s="48">
        <v>501.79</v>
      </c>
    </row>
    <row r="5057" spans="1:4" x14ac:dyDescent="0.25">
      <c r="A5057" s="49">
        <v>86875</v>
      </c>
      <c r="B5057" s="49" t="s">
        <v>5372</v>
      </c>
      <c r="C5057" s="49" t="s">
        <v>429</v>
      </c>
      <c r="D5057" s="50">
        <v>538.38</v>
      </c>
    </row>
    <row r="5058" spans="1:4" x14ac:dyDescent="0.25">
      <c r="A5058" s="46">
        <v>86876</v>
      </c>
      <c r="B5058" s="46" t="s">
        <v>5373</v>
      </c>
      <c r="C5058" s="46" t="s">
        <v>429</v>
      </c>
      <c r="D5058" s="48">
        <v>308.83</v>
      </c>
    </row>
    <row r="5059" spans="1:4" x14ac:dyDescent="0.25">
      <c r="A5059" s="49">
        <v>86877</v>
      </c>
      <c r="B5059" s="49" t="s">
        <v>5374</v>
      </c>
      <c r="C5059" s="49" t="s">
        <v>429</v>
      </c>
      <c r="D5059" s="50">
        <v>62.95</v>
      </c>
    </row>
    <row r="5060" spans="1:4" x14ac:dyDescent="0.25">
      <c r="A5060" s="46">
        <v>86878</v>
      </c>
      <c r="B5060" s="46" t="s">
        <v>5375</v>
      </c>
      <c r="C5060" s="46" t="s">
        <v>429</v>
      </c>
      <c r="D5060" s="48">
        <v>67.88</v>
      </c>
    </row>
    <row r="5061" spans="1:4" x14ac:dyDescent="0.25">
      <c r="A5061" s="49">
        <v>86879</v>
      </c>
      <c r="B5061" s="49" t="s">
        <v>5376</v>
      </c>
      <c r="C5061" s="49" t="s">
        <v>429</v>
      </c>
      <c r="D5061" s="50">
        <v>11.91</v>
      </c>
    </row>
    <row r="5062" spans="1:4" x14ac:dyDescent="0.25">
      <c r="A5062" s="46">
        <v>86880</v>
      </c>
      <c r="B5062" s="46" t="s">
        <v>5377</v>
      </c>
      <c r="C5062" s="46" t="s">
        <v>429</v>
      </c>
      <c r="D5062" s="48">
        <v>36.86</v>
      </c>
    </row>
    <row r="5063" spans="1:4" x14ac:dyDescent="0.25">
      <c r="A5063" s="49">
        <v>86881</v>
      </c>
      <c r="B5063" s="49" t="s">
        <v>5378</v>
      </c>
      <c r="C5063" s="49" t="s">
        <v>429</v>
      </c>
      <c r="D5063" s="50">
        <v>191.21</v>
      </c>
    </row>
    <row r="5064" spans="1:4" x14ac:dyDescent="0.25">
      <c r="A5064" s="46">
        <v>86882</v>
      </c>
      <c r="B5064" s="46" t="s">
        <v>5379</v>
      </c>
      <c r="C5064" s="46" t="s">
        <v>429</v>
      </c>
      <c r="D5064" s="48">
        <v>30.61</v>
      </c>
    </row>
    <row r="5065" spans="1:4" x14ac:dyDescent="0.25">
      <c r="A5065" s="49">
        <v>86883</v>
      </c>
      <c r="B5065" s="49" t="s">
        <v>5380</v>
      </c>
      <c r="C5065" s="49" t="s">
        <v>429</v>
      </c>
      <c r="D5065" s="50">
        <v>16.38</v>
      </c>
    </row>
    <row r="5066" spans="1:4" x14ac:dyDescent="0.25">
      <c r="A5066" s="46">
        <v>86884</v>
      </c>
      <c r="B5066" s="46" t="s">
        <v>5381</v>
      </c>
      <c r="C5066" s="46" t="s">
        <v>429</v>
      </c>
      <c r="D5066" s="48">
        <v>12.98</v>
      </c>
    </row>
    <row r="5067" spans="1:4" x14ac:dyDescent="0.25">
      <c r="A5067" s="49">
        <v>86885</v>
      </c>
      <c r="B5067" s="49" t="s">
        <v>5382</v>
      </c>
      <c r="C5067" s="49" t="s">
        <v>429</v>
      </c>
      <c r="D5067" s="50">
        <v>15.14</v>
      </c>
    </row>
    <row r="5068" spans="1:4" x14ac:dyDescent="0.25">
      <c r="A5068" s="46">
        <v>86886</v>
      </c>
      <c r="B5068" s="46" t="s">
        <v>5383</v>
      </c>
      <c r="C5068" s="46" t="s">
        <v>429</v>
      </c>
      <c r="D5068" s="48">
        <v>46.61</v>
      </c>
    </row>
    <row r="5069" spans="1:4" x14ac:dyDescent="0.25">
      <c r="A5069" s="49">
        <v>86887</v>
      </c>
      <c r="B5069" s="49" t="s">
        <v>5384</v>
      </c>
      <c r="C5069" s="49" t="s">
        <v>429</v>
      </c>
      <c r="D5069" s="50">
        <v>50.57</v>
      </c>
    </row>
    <row r="5070" spans="1:4" x14ac:dyDescent="0.25">
      <c r="A5070" s="46">
        <v>86888</v>
      </c>
      <c r="B5070" s="46" t="s">
        <v>5385</v>
      </c>
      <c r="C5070" s="46" t="s">
        <v>429</v>
      </c>
      <c r="D5070" s="48">
        <v>487.06</v>
      </c>
    </row>
    <row r="5071" spans="1:4" x14ac:dyDescent="0.25">
      <c r="A5071" s="49">
        <v>86889</v>
      </c>
      <c r="B5071" s="49" t="s">
        <v>5386</v>
      </c>
      <c r="C5071" s="49" t="s">
        <v>429</v>
      </c>
      <c r="D5071" s="50">
        <v>780</v>
      </c>
    </row>
    <row r="5072" spans="1:4" x14ac:dyDescent="0.25">
      <c r="A5072" s="46">
        <v>86893</v>
      </c>
      <c r="B5072" s="46" t="s">
        <v>5387</v>
      </c>
      <c r="C5072" s="46" t="s">
        <v>429</v>
      </c>
      <c r="D5072" s="48">
        <v>605.27</v>
      </c>
    </row>
    <row r="5073" spans="1:4" x14ac:dyDescent="0.25">
      <c r="A5073" s="49">
        <v>86894</v>
      </c>
      <c r="B5073" s="49" t="s">
        <v>5388</v>
      </c>
      <c r="C5073" s="49" t="s">
        <v>429</v>
      </c>
      <c r="D5073" s="50">
        <v>311.2</v>
      </c>
    </row>
    <row r="5074" spans="1:4" x14ac:dyDescent="0.25">
      <c r="A5074" s="46">
        <v>86895</v>
      </c>
      <c r="B5074" s="46" t="s">
        <v>5389</v>
      </c>
      <c r="C5074" s="46" t="s">
        <v>429</v>
      </c>
      <c r="D5074" s="48">
        <v>376.26</v>
      </c>
    </row>
    <row r="5075" spans="1:4" x14ac:dyDescent="0.25">
      <c r="A5075" s="49">
        <v>86899</v>
      </c>
      <c r="B5075" s="49" t="s">
        <v>5390</v>
      </c>
      <c r="C5075" s="49" t="s">
        <v>429</v>
      </c>
      <c r="D5075" s="50">
        <v>310.70999999999998</v>
      </c>
    </row>
    <row r="5076" spans="1:4" x14ac:dyDescent="0.25">
      <c r="A5076" s="46">
        <v>86900</v>
      </c>
      <c r="B5076" s="46" t="s">
        <v>5391</v>
      </c>
      <c r="C5076" s="46" t="s">
        <v>429</v>
      </c>
      <c r="D5076" s="48">
        <v>234.66</v>
      </c>
    </row>
    <row r="5077" spans="1:4" x14ac:dyDescent="0.25">
      <c r="A5077" s="49">
        <v>86901</v>
      </c>
      <c r="B5077" s="49" t="s">
        <v>5392</v>
      </c>
      <c r="C5077" s="49" t="s">
        <v>429</v>
      </c>
      <c r="D5077" s="50">
        <v>153</v>
      </c>
    </row>
    <row r="5078" spans="1:4" x14ac:dyDescent="0.25">
      <c r="A5078" s="46">
        <v>86902</v>
      </c>
      <c r="B5078" s="46" t="s">
        <v>5393</v>
      </c>
      <c r="C5078" s="46" t="s">
        <v>429</v>
      </c>
      <c r="D5078" s="48">
        <v>319.67</v>
      </c>
    </row>
    <row r="5079" spans="1:4" x14ac:dyDescent="0.25">
      <c r="A5079" s="49">
        <v>86903</v>
      </c>
      <c r="B5079" s="49" t="s">
        <v>5394</v>
      </c>
      <c r="C5079" s="49" t="s">
        <v>429</v>
      </c>
      <c r="D5079" s="50">
        <v>358.93</v>
      </c>
    </row>
    <row r="5080" spans="1:4" x14ac:dyDescent="0.25">
      <c r="A5080" s="46">
        <v>86904</v>
      </c>
      <c r="B5080" s="46" t="s">
        <v>5395</v>
      </c>
      <c r="C5080" s="46" t="s">
        <v>429</v>
      </c>
      <c r="D5080" s="48">
        <v>148.66</v>
      </c>
    </row>
    <row r="5081" spans="1:4" x14ac:dyDescent="0.25">
      <c r="A5081" s="49">
        <v>86905</v>
      </c>
      <c r="B5081" s="49" t="s">
        <v>5396</v>
      </c>
      <c r="C5081" s="49" t="s">
        <v>429</v>
      </c>
      <c r="D5081" s="50">
        <v>448.8</v>
      </c>
    </row>
    <row r="5082" spans="1:4" x14ac:dyDescent="0.25">
      <c r="A5082" s="46">
        <v>86906</v>
      </c>
      <c r="B5082" s="46" t="s">
        <v>5397</v>
      </c>
      <c r="C5082" s="46" t="s">
        <v>429</v>
      </c>
      <c r="D5082" s="48">
        <v>82.96</v>
      </c>
    </row>
    <row r="5083" spans="1:4" x14ac:dyDescent="0.25">
      <c r="A5083" s="49">
        <v>86908</v>
      </c>
      <c r="B5083" s="49" t="s">
        <v>5398</v>
      </c>
      <c r="C5083" s="49" t="s">
        <v>429</v>
      </c>
      <c r="D5083" s="50">
        <v>539.35</v>
      </c>
    </row>
    <row r="5084" spans="1:4" x14ac:dyDescent="0.25">
      <c r="A5084" s="46">
        <v>86909</v>
      </c>
      <c r="B5084" s="46" t="s">
        <v>5399</v>
      </c>
      <c r="C5084" s="46" t="s">
        <v>429</v>
      </c>
      <c r="D5084" s="48">
        <v>144.08000000000001</v>
      </c>
    </row>
    <row r="5085" spans="1:4" x14ac:dyDescent="0.25">
      <c r="A5085" s="49">
        <v>86910</v>
      </c>
      <c r="B5085" s="49" t="s">
        <v>5400</v>
      </c>
      <c r="C5085" s="49" t="s">
        <v>429</v>
      </c>
      <c r="D5085" s="50">
        <v>142.11000000000001</v>
      </c>
    </row>
    <row r="5086" spans="1:4" x14ac:dyDescent="0.25">
      <c r="A5086" s="46">
        <v>86911</v>
      </c>
      <c r="B5086" s="46" t="s">
        <v>5401</v>
      </c>
      <c r="C5086" s="46" t="s">
        <v>429</v>
      </c>
      <c r="D5086" s="48">
        <v>97.06</v>
      </c>
    </row>
    <row r="5087" spans="1:4" x14ac:dyDescent="0.25">
      <c r="A5087" s="49">
        <v>86913</v>
      </c>
      <c r="B5087" s="49" t="s">
        <v>5402</v>
      </c>
      <c r="C5087" s="49" t="s">
        <v>429</v>
      </c>
      <c r="D5087" s="50">
        <v>60.32</v>
      </c>
    </row>
    <row r="5088" spans="1:4" x14ac:dyDescent="0.25">
      <c r="A5088" s="46">
        <v>86914</v>
      </c>
      <c r="B5088" s="46" t="s">
        <v>5403</v>
      </c>
      <c r="C5088" s="46" t="s">
        <v>429</v>
      </c>
      <c r="D5088" s="48">
        <v>108.86</v>
      </c>
    </row>
    <row r="5089" spans="1:4" x14ac:dyDescent="0.25">
      <c r="A5089" s="49">
        <v>86915</v>
      </c>
      <c r="B5089" s="49" t="s">
        <v>5404</v>
      </c>
      <c r="C5089" s="49" t="s">
        <v>429</v>
      </c>
      <c r="D5089" s="50">
        <v>159.32</v>
      </c>
    </row>
    <row r="5090" spans="1:4" x14ac:dyDescent="0.25">
      <c r="A5090" s="46">
        <v>86916</v>
      </c>
      <c r="B5090" s="46" t="s">
        <v>5405</v>
      </c>
      <c r="C5090" s="46" t="s">
        <v>429</v>
      </c>
      <c r="D5090" s="48">
        <v>30.96</v>
      </c>
    </row>
    <row r="5091" spans="1:4" x14ac:dyDescent="0.25">
      <c r="A5091" s="49">
        <v>86919</v>
      </c>
      <c r="B5091" s="49" t="s">
        <v>5406</v>
      </c>
      <c r="C5091" s="49" t="s">
        <v>429</v>
      </c>
      <c r="D5091" s="50">
        <v>905.07</v>
      </c>
    </row>
    <row r="5092" spans="1:4" x14ac:dyDescent="0.25">
      <c r="A5092" s="46">
        <v>86920</v>
      </c>
      <c r="B5092" s="46" t="s">
        <v>5407</v>
      </c>
      <c r="C5092" s="46" t="s">
        <v>429</v>
      </c>
      <c r="D5092" s="48">
        <v>805.49</v>
      </c>
    </row>
    <row r="5093" spans="1:4" x14ac:dyDescent="0.25">
      <c r="A5093" s="49">
        <v>86921</v>
      </c>
      <c r="B5093" s="49" t="s">
        <v>5408</v>
      </c>
      <c r="C5093" s="49" t="s">
        <v>429</v>
      </c>
      <c r="D5093" s="50">
        <v>776.13</v>
      </c>
    </row>
    <row r="5094" spans="1:4" x14ac:dyDescent="0.25">
      <c r="A5094" s="46">
        <v>86922</v>
      </c>
      <c r="B5094" s="46" t="s">
        <v>5409</v>
      </c>
      <c r="C5094" s="46" t="s">
        <v>429</v>
      </c>
      <c r="D5094" s="48">
        <v>864.81</v>
      </c>
    </row>
    <row r="5095" spans="1:4" x14ac:dyDescent="0.25">
      <c r="A5095" s="49">
        <v>86923</v>
      </c>
      <c r="B5095" s="49" t="s">
        <v>5410</v>
      </c>
      <c r="C5095" s="49" t="s">
        <v>429</v>
      </c>
      <c r="D5095" s="50">
        <v>604.63</v>
      </c>
    </row>
    <row r="5096" spans="1:4" x14ac:dyDescent="0.25">
      <c r="A5096" s="46">
        <v>86924</v>
      </c>
      <c r="B5096" s="46" t="s">
        <v>5411</v>
      </c>
      <c r="C5096" s="46" t="s">
        <v>429</v>
      </c>
      <c r="D5096" s="48">
        <v>575.27</v>
      </c>
    </row>
    <row r="5097" spans="1:4" x14ac:dyDescent="0.25">
      <c r="A5097" s="49">
        <v>86925</v>
      </c>
      <c r="B5097" s="49" t="s">
        <v>5412</v>
      </c>
      <c r="C5097" s="49" t="s">
        <v>429</v>
      </c>
      <c r="D5097" s="50">
        <v>626.99</v>
      </c>
    </row>
    <row r="5098" spans="1:4" x14ac:dyDescent="0.25">
      <c r="A5098" s="46">
        <v>86926</v>
      </c>
      <c r="B5098" s="46" t="s">
        <v>5413</v>
      </c>
      <c r="C5098" s="46" t="s">
        <v>429</v>
      </c>
      <c r="D5098" s="48">
        <v>597.63</v>
      </c>
    </row>
    <row r="5099" spans="1:4" x14ac:dyDescent="0.25">
      <c r="A5099" s="49">
        <v>86927</v>
      </c>
      <c r="B5099" s="49" t="s">
        <v>5414</v>
      </c>
      <c r="C5099" s="49" t="s">
        <v>429</v>
      </c>
      <c r="D5099" s="50">
        <v>411.67</v>
      </c>
    </row>
    <row r="5100" spans="1:4" x14ac:dyDescent="0.25">
      <c r="A5100" s="46">
        <v>86928</v>
      </c>
      <c r="B5100" s="46" t="s">
        <v>5415</v>
      </c>
      <c r="C5100" s="46" t="s">
        <v>429</v>
      </c>
      <c r="D5100" s="48">
        <v>382.31</v>
      </c>
    </row>
    <row r="5101" spans="1:4" x14ac:dyDescent="0.25">
      <c r="A5101" s="49">
        <v>86929</v>
      </c>
      <c r="B5101" s="49" t="s">
        <v>5416</v>
      </c>
      <c r="C5101" s="49" t="s">
        <v>429</v>
      </c>
      <c r="D5101" s="50">
        <v>397.44</v>
      </c>
    </row>
    <row r="5102" spans="1:4" x14ac:dyDescent="0.25">
      <c r="A5102" s="46">
        <v>86930</v>
      </c>
      <c r="B5102" s="46" t="s">
        <v>5417</v>
      </c>
      <c r="C5102" s="46" t="s">
        <v>429</v>
      </c>
      <c r="D5102" s="48">
        <v>368.08</v>
      </c>
    </row>
    <row r="5103" spans="1:4" x14ac:dyDescent="0.25">
      <c r="A5103" s="49">
        <v>86931</v>
      </c>
      <c r="B5103" s="49" t="s">
        <v>5418</v>
      </c>
      <c r="C5103" s="49" t="s">
        <v>429</v>
      </c>
      <c r="D5103" s="50">
        <v>502.2</v>
      </c>
    </row>
    <row r="5104" spans="1:4" x14ac:dyDescent="0.25">
      <c r="A5104" s="46">
        <v>86932</v>
      </c>
      <c r="B5104" s="46" t="s">
        <v>5419</v>
      </c>
      <c r="C5104" s="46" t="s">
        <v>429</v>
      </c>
      <c r="D5104" s="48">
        <v>537.63</v>
      </c>
    </row>
    <row r="5105" spans="1:4" x14ac:dyDescent="0.25">
      <c r="A5105" s="49">
        <v>86933</v>
      </c>
      <c r="B5105" s="49" t="s">
        <v>5420</v>
      </c>
      <c r="C5105" s="49" t="s">
        <v>429</v>
      </c>
      <c r="D5105" s="50">
        <v>475.73</v>
      </c>
    </row>
    <row r="5106" spans="1:4" x14ac:dyDescent="0.25">
      <c r="A5106" s="46">
        <v>86934</v>
      </c>
      <c r="B5106" s="46" t="s">
        <v>5421</v>
      </c>
      <c r="C5106" s="46" t="s">
        <v>429</v>
      </c>
      <c r="D5106" s="48">
        <v>461.5</v>
      </c>
    </row>
    <row r="5107" spans="1:4" x14ac:dyDescent="0.25">
      <c r="A5107" s="49">
        <v>86935</v>
      </c>
      <c r="B5107" s="49" t="s">
        <v>5422</v>
      </c>
      <c r="C5107" s="49" t="s">
        <v>429</v>
      </c>
      <c r="D5107" s="50">
        <v>318.92</v>
      </c>
    </row>
    <row r="5108" spans="1:4" x14ac:dyDescent="0.25">
      <c r="A5108" s="46">
        <v>86936</v>
      </c>
      <c r="B5108" s="46" t="s">
        <v>5423</v>
      </c>
      <c r="C5108" s="46" t="s">
        <v>429</v>
      </c>
      <c r="D5108" s="48">
        <v>493.75</v>
      </c>
    </row>
    <row r="5109" spans="1:4" x14ac:dyDescent="0.25">
      <c r="A5109" s="49">
        <v>86937</v>
      </c>
      <c r="B5109" s="49" t="s">
        <v>5424</v>
      </c>
      <c r="C5109" s="49" t="s">
        <v>429</v>
      </c>
      <c r="D5109" s="50">
        <v>232.33</v>
      </c>
    </row>
    <row r="5110" spans="1:4" x14ac:dyDescent="0.25">
      <c r="A5110" s="46">
        <v>86938</v>
      </c>
      <c r="B5110" s="46" t="s">
        <v>5425</v>
      </c>
      <c r="C5110" s="46" t="s">
        <v>429</v>
      </c>
      <c r="D5110" s="48">
        <v>407.16</v>
      </c>
    </row>
    <row r="5111" spans="1:4" x14ac:dyDescent="0.25">
      <c r="A5111" s="49">
        <v>86939</v>
      </c>
      <c r="B5111" s="49" t="s">
        <v>5426</v>
      </c>
      <c r="C5111" s="49" t="s">
        <v>429</v>
      </c>
      <c r="D5111" s="50">
        <v>443.9</v>
      </c>
    </row>
    <row r="5112" spans="1:4" x14ac:dyDescent="0.25">
      <c r="A5112" s="46">
        <v>86940</v>
      </c>
      <c r="B5112" s="46" t="s">
        <v>5427</v>
      </c>
      <c r="C5112" s="46" t="s">
        <v>429</v>
      </c>
      <c r="D5112" s="47">
        <v>1163.03</v>
      </c>
    </row>
    <row r="5113" spans="1:4" x14ac:dyDescent="0.25">
      <c r="A5113" s="49">
        <v>86941</v>
      </c>
      <c r="B5113" s="49" t="s">
        <v>5428</v>
      </c>
      <c r="C5113" s="49" t="s">
        <v>429</v>
      </c>
      <c r="D5113" s="50">
        <v>822.98</v>
      </c>
    </row>
    <row r="5114" spans="1:4" x14ac:dyDescent="0.25">
      <c r="A5114" s="46">
        <v>86942</v>
      </c>
      <c r="B5114" s="46" t="s">
        <v>5429</v>
      </c>
      <c r="C5114" s="46" t="s">
        <v>429</v>
      </c>
      <c r="D5114" s="48">
        <v>287.12</v>
      </c>
    </row>
    <row r="5115" spans="1:4" x14ac:dyDescent="0.25">
      <c r="A5115" s="49">
        <v>86943</v>
      </c>
      <c r="B5115" s="49" t="s">
        <v>5430</v>
      </c>
      <c r="C5115" s="49" t="s">
        <v>429</v>
      </c>
      <c r="D5115" s="50">
        <v>272.89</v>
      </c>
    </row>
    <row r="5116" spans="1:4" x14ac:dyDescent="0.25">
      <c r="A5116" s="46">
        <v>86947</v>
      </c>
      <c r="B5116" s="46" t="s">
        <v>5431</v>
      </c>
      <c r="C5116" s="46" t="s">
        <v>429</v>
      </c>
      <c r="D5116" s="47">
        <v>1267.81</v>
      </c>
    </row>
    <row r="5117" spans="1:4" x14ac:dyDescent="0.25">
      <c r="A5117" s="49">
        <v>93396</v>
      </c>
      <c r="B5117" s="49" t="s">
        <v>5432</v>
      </c>
      <c r="C5117" s="49" t="s">
        <v>429</v>
      </c>
      <c r="D5117" s="50">
        <v>704.53</v>
      </c>
    </row>
    <row r="5118" spans="1:4" x14ac:dyDescent="0.25">
      <c r="A5118" s="46">
        <v>93441</v>
      </c>
      <c r="B5118" s="46" t="s">
        <v>5433</v>
      </c>
      <c r="C5118" s="46" t="s">
        <v>429</v>
      </c>
      <c r="D5118" s="47">
        <v>1208.96</v>
      </c>
    </row>
    <row r="5119" spans="1:4" x14ac:dyDescent="0.25">
      <c r="A5119" s="49">
        <v>93442</v>
      </c>
      <c r="B5119" s="49" t="s">
        <v>5434</v>
      </c>
      <c r="C5119" s="49" t="s">
        <v>429</v>
      </c>
      <c r="D5119" s="51">
        <v>1256.08</v>
      </c>
    </row>
    <row r="5120" spans="1:4" x14ac:dyDescent="0.25">
      <c r="A5120" s="46">
        <v>95469</v>
      </c>
      <c r="B5120" s="46" t="s">
        <v>5435</v>
      </c>
      <c r="C5120" s="46" t="s">
        <v>429</v>
      </c>
      <c r="D5120" s="48">
        <v>300.33</v>
      </c>
    </row>
    <row r="5121" spans="1:4" x14ac:dyDescent="0.25">
      <c r="A5121" s="49">
        <v>95470</v>
      </c>
      <c r="B5121" s="49" t="s">
        <v>5436</v>
      </c>
      <c r="C5121" s="49" t="s">
        <v>429</v>
      </c>
      <c r="D5121" s="50">
        <v>309.5</v>
      </c>
    </row>
    <row r="5122" spans="1:4" x14ac:dyDescent="0.25">
      <c r="A5122" s="46">
        <v>95471</v>
      </c>
      <c r="B5122" s="46" t="s">
        <v>5437</v>
      </c>
      <c r="C5122" s="46" t="s">
        <v>429</v>
      </c>
      <c r="D5122" s="48">
        <v>760.18</v>
      </c>
    </row>
    <row r="5123" spans="1:4" x14ac:dyDescent="0.25">
      <c r="A5123" s="49">
        <v>95472</v>
      </c>
      <c r="B5123" s="49" t="s">
        <v>5438</v>
      </c>
      <c r="C5123" s="49" t="s">
        <v>429</v>
      </c>
      <c r="D5123" s="50">
        <v>769.35</v>
      </c>
    </row>
    <row r="5124" spans="1:4" x14ac:dyDescent="0.25">
      <c r="A5124" s="46">
        <v>95542</v>
      </c>
      <c r="B5124" s="46" t="s">
        <v>5439</v>
      </c>
      <c r="C5124" s="46" t="s">
        <v>429</v>
      </c>
      <c r="D5124" s="48">
        <v>32.049999999999997</v>
      </c>
    </row>
    <row r="5125" spans="1:4" x14ac:dyDescent="0.25">
      <c r="A5125" s="49">
        <v>95543</v>
      </c>
      <c r="B5125" s="49" t="s">
        <v>5440</v>
      </c>
      <c r="C5125" s="49" t="s">
        <v>429</v>
      </c>
      <c r="D5125" s="50">
        <v>54.16</v>
      </c>
    </row>
    <row r="5126" spans="1:4" x14ac:dyDescent="0.25">
      <c r="A5126" s="46">
        <v>95544</v>
      </c>
      <c r="B5126" s="46" t="s">
        <v>5441</v>
      </c>
      <c r="C5126" s="46" t="s">
        <v>429</v>
      </c>
      <c r="D5126" s="48">
        <v>39</v>
      </c>
    </row>
    <row r="5127" spans="1:4" x14ac:dyDescent="0.25">
      <c r="A5127" s="49">
        <v>95545</v>
      </c>
      <c r="B5127" s="49" t="s">
        <v>5442</v>
      </c>
      <c r="C5127" s="49" t="s">
        <v>429</v>
      </c>
      <c r="D5127" s="50">
        <v>38.26</v>
      </c>
    </row>
    <row r="5128" spans="1:4" x14ac:dyDescent="0.25">
      <c r="A5128" s="46">
        <v>95546</v>
      </c>
      <c r="B5128" s="46" t="s">
        <v>5443</v>
      </c>
      <c r="C5128" s="46" t="s">
        <v>429</v>
      </c>
      <c r="D5128" s="48">
        <v>133.11000000000001</v>
      </c>
    </row>
    <row r="5129" spans="1:4" x14ac:dyDescent="0.25">
      <c r="A5129" s="49">
        <v>95547</v>
      </c>
      <c r="B5129" s="49" t="s">
        <v>5444</v>
      </c>
      <c r="C5129" s="49" t="s">
        <v>429</v>
      </c>
      <c r="D5129" s="50">
        <v>73.53</v>
      </c>
    </row>
    <row r="5130" spans="1:4" x14ac:dyDescent="0.25">
      <c r="A5130" s="46">
        <v>100848</v>
      </c>
      <c r="B5130" s="46" t="s">
        <v>5445</v>
      </c>
      <c r="C5130" s="46" t="s">
        <v>429</v>
      </c>
      <c r="D5130" s="48">
        <v>549.55999999999995</v>
      </c>
    </row>
    <row r="5131" spans="1:4" x14ac:dyDescent="0.25">
      <c r="A5131" s="49">
        <v>100849</v>
      </c>
      <c r="B5131" s="49" t="s">
        <v>5446</v>
      </c>
      <c r="C5131" s="49" t="s">
        <v>429</v>
      </c>
      <c r="D5131" s="50">
        <v>44.68</v>
      </c>
    </row>
    <row r="5132" spans="1:4" x14ac:dyDescent="0.25">
      <c r="A5132" s="46">
        <v>100851</v>
      </c>
      <c r="B5132" s="46" t="s">
        <v>5447</v>
      </c>
      <c r="C5132" s="46" t="s">
        <v>429</v>
      </c>
      <c r="D5132" s="48">
        <v>89.83</v>
      </c>
    </row>
    <row r="5133" spans="1:4" x14ac:dyDescent="0.25">
      <c r="A5133" s="49">
        <v>100852</v>
      </c>
      <c r="B5133" s="49" t="s">
        <v>5448</v>
      </c>
      <c r="C5133" s="49" t="s">
        <v>429</v>
      </c>
      <c r="D5133" s="50">
        <v>257.68</v>
      </c>
    </row>
    <row r="5134" spans="1:4" x14ac:dyDescent="0.25">
      <c r="A5134" s="46">
        <v>100853</v>
      </c>
      <c r="B5134" s="46" t="s">
        <v>5449</v>
      </c>
      <c r="C5134" s="46" t="s">
        <v>429</v>
      </c>
      <c r="D5134" s="48">
        <v>381.01</v>
      </c>
    </row>
    <row r="5135" spans="1:4" x14ac:dyDescent="0.25">
      <c r="A5135" s="49">
        <v>100854</v>
      </c>
      <c r="B5135" s="49" t="s">
        <v>5450</v>
      </c>
      <c r="C5135" s="49" t="s">
        <v>429</v>
      </c>
      <c r="D5135" s="51">
        <v>1996.34</v>
      </c>
    </row>
    <row r="5136" spans="1:4" x14ac:dyDescent="0.25">
      <c r="A5136" s="46">
        <v>100856</v>
      </c>
      <c r="B5136" s="46" t="s">
        <v>5451</v>
      </c>
      <c r="C5136" s="46" t="s">
        <v>429</v>
      </c>
      <c r="D5136" s="48">
        <v>41.82</v>
      </c>
    </row>
    <row r="5137" spans="1:4" x14ac:dyDescent="0.25">
      <c r="A5137" s="49">
        <v>100857</v>
      </c>
      <c r="B5137" s="49" t="s">
        <v>5452</v>
      </c>
      <c r="C5137" s="49" t="s">
        <v>429</v>
      </c>
      <c r="D5137" s="50">
        <v>584.16</v>
      </c>
    </row>
    <row r="5138" spans="1:4" x14ac:dyDescent="0.25">
      <c r="A5138" s="46">
        <v>100858</v>
      </c>
      <c r="B5138" s="46" t="s">
        <v>5453</v>
      </c>
      <c r="C5138" s="46" t="s">
        <v>429</v>
      </c>
      <c r="D5138" s="48">
        <v>590.23</v>
      </c>
    </row>
    <row r="5139" spans="1:4" x14ac:dyDescent="0.25">
      <c r="A5139" s="49">
        <v>100859</v>
      </c>
      <c r="B5139" s="49" t="s">
        <v>5454</v>
      </c>
      <c r="C5139" s="49" t="s">
        <v>429</v>
      </c>
      <c r="D5139" s="50">
        <v>992.37</v>
      </c>
    </row>
    <row r="5140" spans="1:4" x14ac:dyDescent="0.25">
      <c r="A5140" s="46">
        <v>100860</v>
      </c>
      <c r="B5140" s="46" t="s">
        <v>5455</v>
      </c>
      <c r="C5140" s="46" t="s">
        <v>429</v>
      </c>
      <c r="D5140" s="48">
        <v>102.1</v>
      </c>
    </row>
    <row r="5141" spans="1:4" x14ac:dyDescent="0.25">
      <c r="A5141" s="49">
        <v>100861</v>
      </c>
      <c r="B5141" s="49" t="s">
        <v>5456</v>
      </c>
      <c r="C5141" s="49" t="s">
        <v>429</v>
      </c>
      <c r="D5141" s="50">
        <v>38.479999999999997</v>
      </c>
    </row>
    <row r="5142" spans="1:4" x14ac:dyDescent="0.25">
      <c r="A5142" s="46">
        <v>100862</v>
      </c>
      <c r="B5142" s="46" t="s">
        <v>5457</v>
      </c>
      <c r="C5142" s="46" t="s">
        <v>429</v>
      </c>
      <c r="D5142" s="48">
        <v>42.91</v>
      </c>
    </row>
    <row r="5143" spans="1:4" x14ac:dyDescent="0.25">
      <c r="A5143" s="49">
        <v>100863</v>
      </c>
      <c r="B5143" s="49" t="s">
        <v>5458</v>
      </c>
      <c r="C5143" s="49" t="s">
        <v>429</v>
      </c>
      <c r="D5143" s="50">
        <v>638.44000000000005</v>
      </c>
    </row>
    <row r="5144" spans="1:4" x14ac:dyDescent="0.25">
      <c r="A5144" s="46">
        <v>100864</v>
      </c>
      <c r="B5144" s="46" t="s">
        <v>5459</v>
      </c>
      <c r="C5144" s="46" t="s">
        <v>429</v>
      </c>
      <c r="D5144" s="48">
        <v>700.75</v>
      </c>
    </row>
    <row r="5145" spans="1:4" x14ac:dyDescent="0.25">
      <c r="A5145" s="49">
        <v>100865</v>
      </c>
      <c r="B5145" s="49" t="s">
        <v>5460</v>
      </c>
      <c r="C5145" s="49" t="s">
        <v>429</v>
      </c>
      <c r="D5145" s="50">
        <v>620.17999999999995</v>
      </c>
    </row>
    <row r="5146" spans="1:4" x14ac:dyDescent="0.25">
      <c r="A5146" s="46">
        <v>100866</v>
      </c>
      <c r="B5146" s="46" t="s">
        <v>5461</v>
      </c>
      <c r="C5146" s="46" t="s">
        <v>429</v>
      </c>
      <c r="D5146" s="48">
        <v>330.09</v>
      </c>
    </row>
    <row r="5147" spans="1:4" x14ac:dyDescent="0.25">
      <c r="A5147" s="49">
        <v>100867</v>
      </c>
      <c r="B5147" s="49" t="s">
        <v>5462</v>
      </c>
      <c r="C5147" s="49" t="s">
        <v>429</v>
      </c>
      <c r="D5147" s="50">
        <v>350.64</v>
      </c>
    </row>
    <row r="5148" spans="1:4" x14ac:dyDescent="0.25">
      <c r="A5148" s="46">
        <v>100868</v>
      </c>
      <c r="B5148" s="46" t="s">
        <v>5463</v>
      </c>
      <c r="C5148" s="46" t="s">
        <v>429</v>
      </c>
      <c r="D5148" s="48">
        <v>364.31</v>
      </c>
    </row>
    <row r="5149" spans="1:4" x14ac:dyDescent="0.25">
      <c r="A5149" s="49">
        <v>100869</v>
      </c>
      <c r="B5149" s="49" t="s">
        <v>5464</v>
      </c>
      <c r="C5149" s="49" t="s">
        <v>429</v>
      </c>
      <c r="D5149" s="50">
        <v>374.8</v>
      </c>
    </row>
    <row r="5150" spans="1:4" x14ac:dyDescent="0.25">
      <c r="A5150" s="46">
        <v>100870</v>
      </c>
      <c r="B5150" s="46" t="s">
        <v>5465</v>
      </c>
      <c r="C5150" s="46" t="s">
        <v>429</v>
      </c>
      <c r="D5150" s="48">
        <v>305.55</v>
      </c>
    </row>
    <row r="5151" spans="1:4" x14ac:dyDescent="0.25">
      <c r="A5151" s="49">
        <v>100871</v>
      </c>
      <c r="B5151" s="49" t="s">
        <v>5466</v>
      </c>
      <c r="C5151" s="49" t="s">
        <v>429</v>
      </c>
      <c r="D5151" s="50">
        <v>329.2</v>
      </c>
    </row>
    <row r="5152" spans="1:4" x14ac:dyDescent="0.25">
      <c r="A5152" s="46">
        <v>100872</v>
      </c>
      <c r="B5152" s="46" t="s">
        <v>5467</v>
      </c>
      <c r="C5152" s="46" t="s">
        <v>429</v>
      </c>
      <c r="D5152" s="48">
        <v>344.3</v>
      </c>
    </row>
    <row r="5153" spans="1:4" x14ac:dyDescent="0.25">
      <c r="A5153" s="49">
        <v>100873</v>
      </c>
      <c r="B5153" s="49" t="s">
        <v>5468</v>
      </c>
      <c r="C5153" s="49" t="s">
        <v>429</v>
      </c>
      <c r="D5153" s="50">
        <v>353.73</v>
      </c>
    </row>
    <row r="5154" spans="1:4" x14ac:dyDescent="0.25">
      <c r="A5154" s="46">
        <v>100874</v>
      </c>
      <c r="B5154" s="46" t="s">
        <v>5469</v>
      </c>
      <c r="C5154" s="46" t="s">
        <v>429</v>
      </c>
      <c r="D5154" s="48">
        <v>330.09</v>
      </c>
    </row>
    <row r="5155" spans="1:4" x14ac:dyDescent="0.25">
      <c r="A5155" s="49">
        <v>100875</v>
      </c>
      <c r="B5155" s="49" t="s">
        <v>5470</v>
      </c>
      <c r="C5155" s="49" t="s">
        <v>429</v>
      </c>
      <c r="D5155" s="51">
        <v>1145.1099999999999</v>
      </c>
    </row>
    <row r="5156" spans="1:4" x14ac:dyDescent="0.25">
      <c r="A5156" s="46">
        <v>100878</v>
      </c>
      <c r="B5156" s="46" t="s">
        <v>5471</v>
      </c>
      <c r="C5156" s="46" t="s">
        <v>429</v>
      </c>
      <c r="D5156" s="48">
        <v>650.46</v>
      </c>
    </row>
    <row r="5157" spans="1:4" x14ac:dyDescent="0.25">
      <c r="A5157" s="49">
        <v>98052</v>
      </c>
      <c r="B5157" s="49" t="s">
        <v>5472</v>
      </c>
      <c r="C5157" s="49" t="s">
        <v>429</v>
      </c>
      <c r="D5157" s="51">
        <v>2025.94</v>
      </c>
    </row>
    <row r="5158" spans="1:4" x14ac:dyDescent="0.25">
      <c r="A5158" s="46">
        <v>98053</v>
      </c>
      <c r="B5158" s="46" t="s">
        <v>5473</v>
      </c>
      <c r="C5158" s="46" t="s">
        <v>429</v>
      </c>
      <c r="D5158" s="47">
        <v>2789.1</v>
      </c>
    </row>
    <row r="5159" spans="1:4" x14ac:dyDescent="0.25">
      <c r="A5159" s="49">
        <v>98054</v>
      </c>
      <c r="B5159" s="49" t="s">
        <v>5474</v>
      </c>
      <c r="C5159" s="49" t="s">
        <v>429</v>
      </c>
      <c r="D5159" s="51">
        <v>4563.07</v>
      </c>
    </row>
    <row r="5160" spans="1:4" x14ac:dyDescent="0.25">
      <c r="A5160" s="46">
        <v>98055</v>
      </c>
      <c r="B5160" s="46" t="s">
        <v>5475</v>
      </c>
      <c r="C5160" s="46" t="s">
        <v>429</v>
      </c>
      <c r="D5160" s="47">
        <v>6211.77</v>
      </c>
    </row>
    <row r="5161" spans="1:4" x14ac:dyDescent="0.25">
      <c r="A5161" s="49">
        <v>98056</v>
      </c>
      <c r="B5161" s="49" t="s">
        <v>5476</v>
      </c>
      <c r="C5161" s="49" t="s">
        <v>429</v>
      </c>
      <c r="D5161" s="51">
        <v>7240.73</v>
      </c>
    </row>
    <row r="5162" spans="1:4" x14ac:dyDescent="0.25">
      <c r="A5162" s="46">
        <v>98057</v>
      </c>
      <c r="B5162" s="46" t="s">
        <v>5477</v>
      </c>
      <c r="C5162" s="46" t="s">
        <v>429</v>
      </c>
      <c r="D5162" s="47">
        <v>8639.5499999999993</v>
      </c>
    </row>
    <row r="5163" spans="1:4" x14ac:dyDescent="0.25">
      <c r="A5163" s="49">
        <v>98058</v>
      </c>
      <c r="B5163" s="49" t="s">
        <v>5478</v>
      </c>
      <c r="C5163" s="49" t="s">
        <v>429</v>
      </c>
      <c r="D5163" s="51">
        <v>1767.72</v>
      </c>
    </row>
    <row r="5164" spans="1:4" x14ac:dyDescent="0.25">
      <c r="A5164" s="46">
        <v>98059</v>
      </c>
      <c r="B5164" s="46" t="s">
        <v>5479</v>
      </c>
      <c r="C5164" s="46" t="s">
        <v>429</v>
      </c>
      <c r="D5164" s="47">
        <v>3867.63</v>
      </c>
    </row>
    <row r="5165" spans="1:4" x14ac:dyDescent="0.25">
      <c r="A5165" s="49">
        <v>98060</v>
      </c>
      <c r="B5165" s="49" t="s">
        <v>5480</v>
      </c>
      <c r="C5165" s="49" t="s">
        <v>429</v>
      </c>
      <c r="D5165" s="51">
        <v>5425.01</v>
      </c>
    </row>
    <row r="5166" spans="1:4" x14ac:dyDescent="0.25">
      <c r="A5166" s="46">
        <v>98061</v>
      </c>
      <c r="B5166" s="46" t="s">
        <v>5481</v>
      </c>
      <c r="C5166" s="46" t="s">
        <v>429</v>
      </c>
      <c r="D5166" s="47">
        <v>7580.56</v>
      </c>
    </row>
    <row r="5167" spans="1:4" x14ac:dyDescent="0.25">
      <c r="A5167" s="49">
        <v>98062</v>
      </c>
      <c r="B5167" s="49" t="s">
        <v>5482</v>
      </c>
      <c r="C5167" s="49" t="s">
        <v>429</v>
      </c>
      <c r="D5167" s="51">
        <v>3041.64</v>
      </c>
    </row>
    <row r="5168" spans="1:4" x14ac:dyDescent="0.25">
      <c r="A5168" s="46">
        <v>98063</v>
      </c>
      <c r="B5168" s="46" t="s">
        <v>5483</v>
      </c>
      <c r="C5168" s="46" t="s">
        <v>429</v>
      </c>
      <c r="D5168" s="47">
        <v>4640.88</v>
      </c>
    </row>
    <row r="5169" spans="1:4" x14ac:dyDescent="0.25">
      <c r="A5169" s="49">
        <v>98064</v>
      </c>
      <c r="B5169" s="49" t="s">
        <v>5484</v>
      </c>
      <c r="C5169" s="49" t="s">
        <v>429</v>
      </c>
      <c r="D5169" s="51">
        <v>5356.71</v>
      </c>
    </row>
    <row r="5170" spans="1:4" x14ac:dyDescent="0.25">
      <c r="A5170" s="46">
        <v>98065</v>
      </c>
      <c r="B5170" s="46" t="s">
        <v>5485</v>
      </c>
      <c r="C5170" s="46" t="s">
        <v>429</v>
      </c>
      <c r="D5170" s="47">
        <v>7451.15</v>
      </c>
    </row>
    <row r="5171" spans="1:4" x14ac:dyDescent="0.25">
      <c r="A5171" s="49">
        <v>98066</v>
      </c>
      <c r="B5171" s="49" t="s">
        <v>5486</v>
      </c>
      <c r="C5171" s="49" t="s">
        <v>429</v>
      </c>
      <c r="D5171" s="51">
        <v>4772.68</v>
      </c>
    </row>
    <row r="5172" spans="1:4" x14ac:dyDescent="0.25">
      <c r="A5172" s="46">
        <v>98067</v>
      </c>
      <c r="B5172" s="46" t="s">
        <v>5487</v>
      </c>
      <c r="C5172" s="46" t="s">
        <v>429</v>
      </c>
      <c r="D5172" s="47">
        <v>6359.93</v>
      </c>
    </row>
    <row r="5173" spans="1:4" x14ac:dyDescent="0.25">
      <c r="A5173" s="49">
        <v>98068</v>
      </c>
      <c r="B5173" s="49" t="s">
        <v>5488</v>
      </c>
      <c r="C5173" s="49" t="s">
        <v>429</v>
      </c>
      <c r="D5173" s="51">
        <v>8979.75</v>
      </c>
    </row>
    <row r="5174" spans="1:4" x14ac:dyDescent="0.25">
      <c r="A5174" s="46">
        <v>98069</v>
      </c>
      <c r="B5174" s="46" t="s">
        <v>5489</v>
      </c>
      <c r="C5174" s="46" t="s">
        <v>429</v>
      </c>
      <c r="D5174" s="47">
        <v>12064.12</v>
      </c>
    </row>
    <row r="5175" spans="1:4" x14ac:dyDescent="0.25">
      <c r="A5175" s="49">
        <v>98070</v>
      </c>
      <c r="B5175" s="49" t="s">
        <v>5490</v>
      </c>
      <c r="C5175" s="49" t="s">
        <v>429</v>
      </c>
      <c r="D5175" s="51">
        <v>13787.3</v>
      </c>
    </row>
    <row r="5176" spans="1:4" x14ac:dyDescent="0.25">
      <c r="A5176" s="46">
        <v>98071</v>
      </c>
      <c r="B5176" s="46" t="s">
        <v>5491</v>
      </c>
      <c r="C5176" s="46" t="s">
        <v>429</v>
      </c>
      <c r="D5176" s="47">
        <v>15052.71</v>
      </c>
    </row>
    <row r="5177" spans="1:4" x14ac:dyDescent="0.25">
      <c r="A5177" s="49">
        <v>98072</v>
      </c>
      <c r="B5177" s="49" t="s">
        <v>5492</v>
      </c>
      <c r="C5177" s="49" t="s">
        <v>429</v>
      </c>
      <c r="D5177" s="51">
        <v>4013.89</v>
      </c>
    </row>
    <row r="5178" spans="1:4" x14ac:dyDescent="0.25">
      <c r="A5178" s="46">
        <v>98073</v>
      </c>
      <c r="B5178" s="46" t="s">
        <v>5493</v>
      </c>
      <c r="C5178" s="46" t="s">
        <v>429</v>
      </c>
      <c r="D5178" s="47">
        <v>6303.61</v>
      </c>
    </row>
    <row r="5179" spans="1:4" x14ac:dyDescent="0.25">
      <c r="A5179" s="49">
        <v>98074</v>
      </c>
      <c r="B5179" s="49" t="s">
        <v>5494</v>
      </c>
      <c r="C5179" s="49" t="s">
        <v>429</v>
      </c>
      <c r="D5179" s="51">
        <v>9823.2900000000009</v>
      </c>
    </row>
    <row r="5180" spans="1:4" x14ac:dyDescent="0.25">
      <c r="A5180" s="46">
        <v>98075</v>
      </c>
      <c r="B5180" s="46" t="s">
        <v>5495</v>
      </c>
      <c r="C5180" s="46" t="s">
        <v>429</v>
      </c>
      <c r="D5180" s="47">
        <v>12794.17</v>
      </c>
    </row>
    <row r="5181" spans="1:4" x14ac:dyDescent="0.25">
      <c r="A5181" s="49">
        <v>98076</v>
      </c>
      <c r="B5181" s="49" t="s">
        <v>5496</v>
      </c>
      <c r="C5181" s="49" t="s">
        <v>429</v>
      </c>
      <c r="D5181" s="51">
        <v>14765</v>
      </c>
    </row>
    <row r="5182" spans="1:4" x14ac:dyDescent="0.25">
      <c r="A5182" s="46">
        <v>98077</v>
      </c>
      <c r="B5182" s="46" t="s">
        <v>5497</v>
      </c>
      <c r="C5182" s="46" t="s">
        <v>429</v>
      </c>
      <c r="D5182" s="47">
        <v>17397.009999999998</v>
      </c>
    </row>
    <row r="5183" spans="1:4" x14ac:dyDescent="0.25">
      <c r="A5183" s="49">
        <v>98078</v>
      </c>
      <c r="B5183" s="49" t="s">
        <v>5498</v>
      </c>
      <c r="C5183" s="49" t="s">
        <v>429</v>
      </c>
      <c r="D5183" s="51">
        <v>4494.3599999999997</v>
      </c>
    </row>
    <row r="5184" spans="1:4" x14ac:dyDescent="0.25">
      <c r="A5184" s="46">
        <v>98079</v>
      </c>
      <c r="B5184" s="46" t="s">
        <v>5499</v>
      </c>
      <c r="C5184" s="46" t="s">
        <v>429</v>
      </c>
      <c r="D5184" s="47">
        <v>7875.62</v>
      </c>
    </row>
    <row r="5185" spans="1:4" x14ac:dyDescent="0.25">
      <c r="A5185" s="49">
        <v>98080</v>
      </c>
      <c r="B5185" s="49" t="s">
        <v>5500</v>
      </c>
      <c r="C5185" s="49" t="s">
        <v>429</v>
      </c>
      <c r="D5185" s="51">
        <v>10123.11</v>
      </c>
    </row>
    <row r="5186" spans="1:4" x14ac:dyDescent="0.25">
      <c r="A5186" s="46">
        <v>98081</v>
      </c>
      <c r="B5186" s="46" t="s">
        <v>5501</v>
      </c>
      <c r="C5186" s="46" t="s">
        <v>429</v>
      </c>
      <c r="D5186" s="47">
        <v>14993.83</v>
      </c>
    </row>
    <row r="5187" spans="1:4" x14ac:dyDescent="0.25">
      <c r="A5187" s="49">
        <v>98082</v>
      </c>
      <c r="B5187" s="49" t="s">
        <v>5502</v>
      </c>
      <c r="C5187" s="49" t="s">
        <v>429</v>
      </c>
      <c r="D5187" s="51">
        <v>3657.87</v>
      </c>
    </row>
    <row r="5188" spans="1:4" x14ac:dyDescent="0.25">
      <c r="A5188" s="46">
        <v>98083</v>
      </c>
      <c r="B5188" s="46" t="s">
        <v>5503</v>
      </c>
      <c r="C5188" s="46" t="s">
        <v>429</v>
      </c>
      <c r="D5188" s="47">
        <v>4816.42</v>
      </c>
    </row>
    <row r="5189" spans="1:4" x14ac:dyDescent="0.25">
      <c r="A5189" s="49">
        <v>98084</v>
      </c>
      <c r="B5189" s="49" t="s">
        <v>5504</v>
      </c>
      <c r="C5189" s="49" t="s">
        <v>429</v>
      </c>
      <c r="D5189" s="51">
        <v>6744.74</v>
      </c>
    </row>
    <row r="5190" spans="1:4" x14ac:dyDescent="0.25">
      <c r="A5190" s="46">
        <v>98085</v>
      </c>
      <c r="B5190" s="46" t="s">
        <v>5505</v>
      </c>
      <c r="C5190" s="46" t="s">
        <v>429</v>
      </c>
      <c r="D5190" s="47">
        <v>9148.1</v>
      </c>
    </row>
    <row r="5191" spans="1:4" x14ac:dyDescent="0.25">
      <c r="A5191" s="49">
        <v>98086</v>
      </c>
      <c r="B5191" s="49" t="s">
        <v>5506</v>
      </c>
      <c r="C5191" s="49" t="s">
        <v>429</v>
      </c>
      <c r="D5191" s="51">
        <v>10313.26</v>
      </c>
    </row>
    <row r="5192" spans="1:4" x14ac:dyDescent="0.25">
      <c r="A5192" s="46">
        <v>98087</v>
      </c>
      <c r="B5192" s="46" t="s">
        <v>5507</v>
      </c>
      <c r="C5192" s="46" t="s">
        <v>429</v>
      </c>
      <c r="D5192" s="47">
        <v>10982.94</v>
      </c>
    </row>
    <row r="5193" spans="1:4" x14ac:dyDescent="0.25">
      <c r="A5193" s="49">
        <v>98088</v>
      </c>
      <c r="B5193" s="49" t="s">
        <v>5508</v>
      </c>
      <c r="C5193" s="49" t="s">
        <v>429</v>
      </c>
      <c r="D5193" s="51">
        <v>3180.82</v>
      </c>
    </row>
    <row r="5194" spans="1:4" x14ac:dyDescent="0.25">
      <c r="A5194" s="46">
        <v>98089</v>
      </c>
      <c r="B5194" s="46" t="s">
        <v>5509</v>
      </c>
      <c r="C5194" s="46" t="s">
        <v>429</v>
      </c>
      <c r="D5194" s="47">
        <v>5047.6099999999997</v>
      </c>
    </row>
    <row r="5195" spans="1:4" x14ac:dyDescent="0.25">
      <c r="A5195" s="49">
        <v>98090</v>
      </c>
      <c r="B5195" s="49" t="s">
        <v>5510</v>
      </c>
      <c r="C5195" s="49" t="s">
        <v>429</v>
      </c>
      <c r="D5195" s="51">
        <v>7961.07</v>
      </c>
    </row>
    <row r="5196" spans="1:4" x14ac:dyDescent="0.25">
      <c r="A5196" s="46">
        <v>98091</v>
      </c>
      <c r="B5196" s="46" t="s">
        <v>5511</v>
      </c>
      <c r="C5196" s="46" t="s">
        <v>429</v>
      </c>
      <c r="D5196" s="47">
        <v>10417.200000000001</v>
      </c>
    </row>
    <row r="5197" spans="1:4" x14ac:dyDescent="0.25">
      <c r="A5197" s="49">
        <v>98092</v>
      </c>
      <c r="B5197" s="49" t="s">
        <v>5512</v>
      </c>
      <c r="C5197" s="49" t="s">
        <v>429</v>
      </c>
      <c r="D5197" s="51">
        <v>12119.53</v>
      </c>
    </row>
    <row r="5198" spans="1:4" x14ac:dyDescent="0.25">
      <c r="A5198" s="46">
        <v>98093</v>
      </c>
      <c r="B5198" s="46" t="s">
        <v>5513</v>
      </c>
      <c r="C5198" s="46" t="s">
        <v>429</v>
      </c>
      <c r="D5198" s="47">
        <v>14318.84</v>
      </c>
    </row>
    <row r="5199" spans="1:4" x14ac:dyDescent="0.25">
      <c r="A5199" s="49">
        <v>98094</v>
      </c>
      <c r="B5199" s="49" t="s">
        <v>5514</v>
      </c>
      <c r="C5199" s="49" t="s">
        <v>429</v>
      </c>
      <c r="D5199" s="51">
        <v>2633.62</v>
      </c>
    </row>
    <row r="5200" spans="1:4" x14ac:dyDescent="0.25">
      <c r="A5200" s="46">
        <v>98099</v>
      </c>
      <c r="B5200" s="46" t="s">
        <v>5515</v>
      </c>
      <c r="C5200" s="46" t="s">
        <v>429</v>
      </c>
      <c r="D5200" s="47">
        <v>4500.96</v>
      </c>
    </row>
    <row r="5201" spans="1:4" x14ac:dyDescent="0.25">
      <c r="A5201" s="49">
        <v>98100</v>
      </c>
      <c r="B5201" s="49" t="s">
        <v>5516</v>
      </c>
      <c r="C5201" s="49" t="s">
        <v>429</v>
      </c>
      <c r="D5201" s="51">
        <v>5907.29</v>
      </c>
    </row>
    <row r="5202" spans="1:4" x14ac:dyDescent="0.25">
      <c r="A5202" s="46">
        <v>98101</v>
      </c>
      <c r="B5202" s="46" t="s">
        <v>5517</v>
      </c>
      <c r="C5202" s="46" t="s">
        <v>429</v>
      </c>
      <c r="D5202" s="47">
        <v>8734.7199999999993</v>
      </c>
    </row>
    <row r="5203" spans="1:4" x14ac:dyDescent="0.25">
      <c r="A5203" s="49">
        <v>98109</v>
      </c>
      <c r="B5203" s="49" t="s">
        <v>5518</v>
      </c>
      <c r="C5203" s="49" t="s">
        <v>429</v>
      </c>
      <c r="D5203" s="50">
        <v>761.58</v>
      </c>
    </row>
    <row r="5204" spans="1:4" x14ac:dyDescent="0.25">
      <c r="A5204" s="46">
        <v>98110</v>
      </c>
      <c r="B5204" s="46" t="s">
        <v>5519</v>
      </c>
      <c r="C5204" s="46" t="s">
        <v>429</v>
      </c>
      <c r="D5204" s="48">
        <v>411.5</v>
      </c>
    </row>
    <row r="5205" spans="1:4" x14ac:dyDescent="0.25">
      <c r="A5205" s="49">
        <v>98111</v>
      </c>
      <c r="B5205" s="49" t="s">
        <v>5520</v>
      </c>
      <c r="C5205" s="49" t="s">
        <v>429</v>
      </c>
      <c r="D5205" s="50">
        <v>54.65</v>
      </c>
    </row>
    <row r="5206" spans="1:4" x14ac:dyDescent="0.25">
      <c r="A5206" s="46">
        <v>98112</v>
      </c>
      <c r="B5206" s="46" t="s">
        <v>5521</v>
      </c>
      <c r="C5206" s="46" t="s">
        <v>429</v>
      </c>
      <c r="D5206" s="48">
        <v>93.41</v>
      </c>
    </row>
    <row r="5207" spans="1:4" x14ac:dyDescent="0.25">
      <c r="A5207" s="49">
        <v>98114</v>
      </c>
      <c r="B5207" s="49" t="s">
        <v>5522</v>
      </c>
      <c r="C5207" s="49" t="s">
        <v>429</v>
      </c>
      <c r="D5207" s="50">
        <v>689</v>
      </c>
    </row>
    <row r="5208" spans="1:4" x14ac:dyDescent="0.25">
      <c r="A5208" s="46">
        <v>98115</v>
      </c>
      <c r="B5208" s="46" t="s">
        <v>5523</v>
      </c>
      <c r="C5208" s="46" t="s">
        <v>429</v>
      </c>
      <c r="D5208" s="48">
        <v>95.69</v>
      </c>
    </row>
    <row r="5209" spans="1:4" x14ac:dyDescent="0.25">
      <c r="A5209" s="49">
        <v>89957</v>
      </c>
      <c r="B5209" s="49" t="s">
        <v>5524</v>
      </c>
      <c r="C5209" s="49" t="s">
        <v>429</v>
      </c>
      <c r="D5209" s="50">
        <v>140.62</v>
      </c>
    </row>
    <row r="5210" spans="1:4" x14ac:dyDescent="0.25">
      <c r="A5210" s="46">
        <v>89959</v>
      </c>
      <c r="B5210" s="46" t="s">
        <v>5525</v>
      </c>
      <c r="C5210" s="46" t="s">
        <v>429</v>
      </c>
      <c r="D5210" s="48">
        <v>229.35</v>
      </c>
    </row>
    <row r="5211" spans="1:4" x14ac:dyDescent="0.25">
      <c r="A5211" s="49">
        <v>89349</v>
      </c>
      <c r="B5211" s="49" t="s">
        <v>5526</v>
      </c>
      <c r="C5211" s="49" t="s">
        <v>429</v>
      </c>
      <c r="D5211" s="50">
        <v>20.91</v>
      </c>
    </row>
    <row r="5212" spans="1:4" x14ac:dyDescent="0.25">
      <c r="A5212" s="46">
        <v>89351</v>
      </c>
      <c r="B5212" s="46" t="s">
        <v>5527</v>
      </c>
      <c r="C5212" s="46" t="s">
        <v>429</v>
      </c>
      <c r="D5212" s="48">
        <v>26.06</v>
      </c>
    </row>
    <row r="5213" spans="1:4" x14ac:dyDescent="0.25">
      <c r="A5213" s="49">
        <v>89352</v>
      </c>
      <c r="B5213" s="49" t="s">
        <v>5528</v>
      </c>
      <c r="C5213" s="49" t="s">
        <v>429</v>
      </c>
      <c r="D5213" s="50">
        <v>28.15</v>
      </c>
    </row>
    <row r="5214" spans="1:4" x14ac:dyDescent="0.25">
      <c r="A5214" s="46">
        <v>89353</v>
      </c>
      <c r="B5214" s="46" t="s">
        <v>5529</v>
      </c>
      <c r="C5214" s="46" t="s">
        <v>429</v>
      </c>
      <c r="D5214" s="48">
        <v>31.25</v>
      </c>
    </row>
    <row r="5215" spans="1:4" x14ac:dyDescent="0.25">
      <c r="A5215" s="49">
        <v>89354</v>
      </c>
      <c r="B5215" s="49" t="s">
        <v>5530</v>
      </c>
      <c r="C5215" s="49" t="s">
        <v>429</v>
      </c>
      <c r="D5215" s="50">
        <v>601.33000000000004</v>
      </c>
    </row>
    <row r="5216" spans="1:4" x14ac:dyDescent="0.25">
      <c r="A5216" s="46">
        <v>89969</v>
      </c>
      <c r="B5216" s="46" t="s">
        <v>5531</v>
      </c>
      <c r="C5216" s="46" t="s">
        <v>429</v>
      </c>
      <c r="D5216" s="48">
        <v>37.450000000000003</v>
      </c>
    </row>
    <row r="5217" spans="1:4" x14ac:dyDescent="0.25">
      <c r="A5217" s="49">
        <v>89970</v>
      </c>
      <c r="B5217" s="49" t="s">
        <v>5532</v>
      </c>
      <c r="C5217" s="49" t="s">
        <v>429</v>
      </c>
      <c r="D5217" s="50">
        <v>39.69</v>
      </c>
    </row>
    <row r="5218" spans="1:4" x14ac:dyDescent="0.25">
      <c r="A5218" s="46">
        <v>89971</v>
      </c>
      <c r="B5218" s="46" t="s">
        <v>5533</v>
      </c>
      <c r="C5218" s="46" t="s">
        <v>429</v>
      </c>
      <c r="D5218" s="48">
        <v>39.21</v>
      </c>
    </row>
    <row r="5219" spans="1:4" x14ac:dyDescent="0.25">
      <c r="A5219" s="49">
        <v>89972</v>
      </c>
      <c r="B5219" s="49" t="s">
        <v>5534</v>
      </c>
      <c r="C5219" s="49" t="s">
        <v>429</v>
      </c>
      <c r="D5219" s="50">
        <v>44.09</v>
      </c>
    </row>
    <row r="5220" spans="1:4" x14ac:dyDescent="0.25">
      <c r="A5220" s="46">
        <v>89973</v>
      </c>
      <c r="B5220" s="46" t="s">
        <v>5535</v>
      </c>
      <c r="C5220" s="46" t="s">
        <v>429</v>
      </c>
      <c r="D5220" s="48">
        <v>809.45</v>
      </c>
    </row>
    <row r="5221" spans="1:4" x14ac:dyDescent="0.25">
      <c r="A5221" s="49">
        <v>89974</v>
      </c>
      <c r="B5221" s="49" t="s">
        <v>5536</v>
      </c>
      <c r="C5221" s="49" t="s">
        <v>429</v>
      </c>
      <c r="D5221" s="50">
        <v>278.10000000000002</v>
      </c>
    </row>
    <row r="5222" spans="1:4" x14ac:dyDescent="0.25">
      <c r="A5222" s="46">
        <v>89984</v>
      </c>
      <c r="B5222" s="46" t="s">
        <v>5537</v>
      </c>
      <c r="C5222" s="46" t="s">
        <v>429</v>
      </c>
      <c r="D5222" s="48">
        <v>66.56</v>
      </c>
    </row>
    <row r="5223" spans="1:4" x14ac:dyDescent="0.25">
      <c r="A5223" s="49">
        <v>89985</v>
      </c>
      <c r="B5223" s="49" t="s">
        <v>5538</v>
      </c>
      <c r="C5223" s="49" t="s">
        <v>429</v>
      </c>
      <c r="D5223" s="50">
        <v>70.260000000000005</v>
      </c>
    </row>
    <row r="5224" spans="1:4" x14ac:dyDescent="0.25">
      <c r="A5224" s="46">
        <v>89986</v>
      </c>
      <c r="B5224" s="46" t="s">
        <v>5539</v>
      </c>
      <c r="C5224" s="46" t="s">
        <v>429</v>
      </c>
      <c r="D5224" s="48">
        <v>64.900000000000006</v>
      </c>
    </row>
    <row r="5225" spans="1:4" x14ac:dyDescent="0.25">
      <c r="A5225" s="49">
        <v>89987</v>
      </c>
      <c r="B5225" s="49" t="s">
        <v>5540</v>
      </c>
      <c r="C5225" s="49" t="s">
        <v>429</v>
      </c>
      <c r="D5225" s="50">
        <v>73.900000000000006</v>
      </c>
    </row>
    <row r="5226" spans="1:4" x14ac:dyDescent="0.25">
      <c r="A5226" s="46">
        <v>90371</v>
      </c>
      <c r="B5226" s="46" t="s">
        <v>5541</v>
      </c>
      <c r="C5226" s="46" t="s">
        <v>429</v>
      </c>
      <c r="D5226" s="48">
        <v>26.16</v>
      </c>
    </row>
    <row r="5227" spans="1:4" x14ac:dyDescent="0.25">
      <c r="A5227" s="49">
        <v>94489</v>
      </c>
      <c r="B5227" s="49" t="s">
        <v>5542</v>
      </c>
      <c r="C5227" s="49" t="s">
        <v>429</v>
      </c>
      <c r="D5227" s="50">
        <v>26.77</v>
      </c>
    </row>
    <row r="5228" spans="1:4" x14ac:dyDescent="0.25">
      <c r="A5228" s="46">
        <v>94490</v>
      </c>
      <c r="B5228" s="46" t="s">
        <v>5543</v>
      </c>
      <c r="C5228" s="46" t="s">
        <v>429</v>
      </c>
      <c r="D5228" s="48">
        <v>39.369999999999997</v>
      </c>
    </row>
    <row r="5229" spans="1:4" x14ac:dyDescent="0.25">
      <c r="A5229" s="49">
        <v>94491</v>
      </c>
      <c r="B5229" s="49" t="s">
        <v>5544</v>
      </c>
      <c r="C5229" s="49" t="s">
        <v>429</v>
      </c>
      <c r="D5229" s="50">
        <v>53.88</v>
      </c>
    </row>
    <row r="5230" spans="1:4" x14ac:dyDescent="0.25">
      <c r="A5230" s="46">
        <v>94492</v>
      </c>
      <c r="B5230" s="46" t="s">
        <v>5545</v>
      </c>
      <c r="C5230" s="46" t="s">
        <v>429</v>
      </c>
      <c r="D5230" s="48">
        <v>55.38</v>
      </c>
    </row>
    <row r="5231" spans="1:4" x14ac:dyDescent="0.25">
      <c r="A5231" s="49">
        <v>94493</v>
      </c>
      <c r="B5231" s="49" t="s">
        <v>5546</v>
      </c>
      <c r="C5231" s="49" t="s">
        <v>429</v>
      </c>
      <c r="D5231" s="50">
        <v>101.68</v>
      </c>
    </row>
    <row r="5232" spans="1:4" x14ac:dyDescent="0.25">
      <c r="A5232" s="46">
        <v>94495</v>
      </c>
      <c r="B5232" s="46" t="s">
        <v>5547</v>
      </c>
      <c r="C5232" s="46" t="s">
        <v>429</v>
      </c>
      <c r="D5232" s="48">
        <v>48.13</v>
      </c>
    </row>
    <row r="5233" spans="1:4" x14ac:dyDescent="0.25">
      <c r="A5233" s="49">
        <v>94496</v>
      </c>
      <c r="B5233" s="49" t="s">
        <v>5548</v>
      </c>
      <c r="C5233" s="49" t="s">
        <v>429</v>
      </c>
      <c r="D5233" s="50">
        <v>65.569999999999993</v>
      </c>
    </row>
    <row r="5234" spans="1:4" x14ac:dyDescent="0.25">
      <c r="A5234" s="46">
        <v>94497</v>
      </c>
      <c r="B5234" s="46" t="s">
        <v>5549</v>
      </c>
      <c r="C5234" s="46" t="s">
        <v>429</v>
      </c>
      <c r="D5234" s="48">
        <v>83.14</v>
      </c>
    </row>
    <row r="5235" spans="1:4" x14ac:dyDescent="0.25">
      <c r="A5235" s="49">
        <v>94498</v>
      </c>
      <c r="B5235" s="49" t="s">
        <v>5550</v>
      </c>
      <c r="C5235" s="49" t="s">
        <v>429</v>
      </c>
      <c r="D5235" s="50">
        <v>114.56</v>
      </c>
    </row>
    <row r="5236" spans="1:4" x14ac:dyDescent="0.25">
      <c r="A5236" s="46">
        <v>94499</v>
      </c>
      <c r="B5236" s="46" t="s">
        <v>5551</v>
      </c>
      <c r="C5236" s="46" t="s">
        <v>429</v>
      </c>
      <c r="D5236" s="48">
        <v>226.28</v>
      </c>
    </row>
    <row r="5237" spans="1:4" x14ac:dyDescent="0.25">
      <c r="A5237" s="49">
        <v>94500</v>
      </c>
      <c r="B5237" s="49" t="s">
        <v>5552</v>
      </c>
      <c r="C5237" s="49" t="s">
        <v>429</v>
      </c>
      <c r="D5237" s="50">
        <v>274.77999999999997</v>
      </c>
    </row>
    <row r="5238" spans="1:4" x14ac:dyDescent="0.25">
      <c r="A5238" s="46">
        <v>94501</v>
      </c>
      <c r="B5238" s="46" t="s">
        <v>5553</v>
      </c>
      <c r="C5238" s="46" t="s">
        <v>429</v>
      </c>
      <c r="D5238" s="48">
        <v>551.66999999999996</v>
      </c>
    </row>
    <row r="5239" spans="1:4" x14ac:dyDescent="0.25">
      <c r="A5239" s="49">
        <v>94792</v>
      </c>
      <c r="B5239" s="49" t="s">
        <v>5554</v>
      </c>
      <c r="C5239" s="49" t="s">
        <v>429</v>
      </c>
      <c r="D5239" s="50">
        <v>89.97</v>
      </c>
    </row>
    <row r="5240" spans="1:4" x14ac:dyDescent="0.25">
      <c r="A5240" s="46">
        <v>94793</v>
      </c>
      <c r="B5240" s="46" t="s">
        <v>5555</v>
      </c>
      <c r="C5240" s="46" t="s">
        <v>429</v>
      </c>
      <c r="D5240" s="48">
        <v>122.96</v>
      </c>
    </row>
    <row r="5241" spans="1:4" x14ac:dyDescent="0.25">
      <c r="A5241" s="49">
        <v>94794</v>
      </c>
      <c r="B5241" s="49" t="s">
        <v>5556</v>
      </c>
      <c r="C5241" s="49" t="s">
        <v>429</v>
      </c>
      <c r="D5241" s="50">
        <v>130.71</v>
      </c>
    </row>
    <row r="5242" spans="1:4" x14ac:dyDescent="0.25">
      <c r="A5242" s="46">
        <v>94795</v>
      </c>
      <c r="B5242" s="46" t="s">
        <v>5557</v>
      </c>
      <c r="C5242" s="46" t="s">
        <v>429</v>
      </c>
      <c r="D5242" s="48">
        <v>38.729999999999997</v>
      </c>
    </row>
    <row r="5243" spans="1:4" x14ac:dyDescent="0.25">
      <c r="A5243" s="49">
        <v>94796</v>
      </c>
      <c r="B5243" s="49" t="s">
        <v>5558</v>
      </c>
      <c r="C5243" s="49" t="s">
        <v>429</v>
      </c>
      <c r="D5243" s="50">
        <v>44.31</v>
      </c>
    </row>
    <row r="5244" spans="1:4" x14ac:dyDescent="0.25">
      <c r="A5244" s="46">
        <v>94797</v>
      </c>
      <c r="B5244" s="46" t="s">
        <v>5559</v>
      </c>
      <c r="C5244" s="46" t="s">
        <v>429</v>
      </c>
      <c r="D5244" s="48">
        <v>92.03</v>
      </c>
    </row>
    <row r="5245" spans="1:4" x14ac:dyDescent="0.25">
      <c r="A5245" s="49">
        <v>94798</v>
      </c>
      <c r="B5245" s="49" t="s">
        <v>5560</v>
      </c>
      <c r="C5245" s="49" t="s">
        <v>429</v>
      </c>
      <c r="D5245" s="50">
        <v>152.84</v>
      </c>
    </row>
    <row r="5246" spans="1:4" x14ac:dyDescent="0.25">
      <c r="A5246" s="46">
        <v>94799</v>
      </c>
      <c r="B5246" s="46" t="s">
        <v>5561</v>
      </c>
      <c r="C5246" s="46" t="s">
        <v>429</v>
      </c>
      <c r="D5246" s="48">
        <v>187.59</v>
      </c>
    </row>
    <row r="5247" spans="1:4" x14ac:dyDescent="0.25">
      <c r="A5247" s="49">
        <v>94800</v>
      </c>
      <c r="B5247" s="49" t="s">
        <v>5562</v>
      </c>
      <c r="C5247" s="49" t="s">
        <v>429</v>
      </c>
      <c r="D5247" s="50">
        <v>240.84</v>
      </c>
    </row>
    <row r="5248" spans="1:4" x14ac:dyDescent="0.25">
      <c r="A5248" s="46">
        <v>95248</v>
      </c>
      <c r="B5248" s="46" t="s">
        <v>5563</v>
      </c>
      <c r="C5248" s="46" t="s">
        <v>429</v>
      </c>
      <c r="D5248" s="48">
        <v>40.56</v>
      </c>
    </row>
    <row r="5249" spans="1:4" x14ac:dyDescent="0.25">
      <c r="A5249" s="49">
        <v>95249</v>
      </c>
      <c r="B5249" s="49" t="s">
        <v>5564</v>
      </c>
      <c r="C5249" s="49" t="s">
        <v>429</v>
      </c>
      <c r="D5249" s="50">
        <v>48.04</v>
      </c>
    </row>
    <row r="5250" spans="1:4" x14ac:dyDescent="0.25">
      <c r="A5250" s="46">
        <v>95250</v>
      </c>
      <c r="B5250" s="46" t="s">
        <v>5565</v>
      </c>
      <c r="C5250" s="46" t="s">
        <v>429</v>
      </c>
      <c r="D5250" s="48">
        <v>64.819999999999993</v>
      </c>
    </row>
    <row r="5251" spans="1:4" x14ac:dyDescent="0.25">
      <c r="A5251" s="49">
        <v>95251</v>
      </c>
      <c r="B5251" s="49" t="s">
        <v>5566</v>
      </c>
      <c r="C5251" s="49" t="s">
        <v>429</v>
      </c>
      <c r="D5251" s="50">
        <v>95.73</v>
      </c>
    </row>
    <row r="5252" spans="1:4" x14ac:dyDescent="0.25">
      <c r="A5252" s="46">
        <v>95252</v>
      </c>
      <c r="B5252" s="46" t="s">
        <v>5567</v>
      </c>
      <c r="C5252" s="46" t="s">
        <v>429</v>
      </c>
      <c r="D5252" s="48">
        <v>116.23</v>
      </c>
    </row>
    <row r="5253" spans="1:4" x14ac:dyDescent="0.25">
      <c r="A5253" s="49">
        <v>95253</v>
      </c>
      <c r="B5253" s="49" t="s">
        <v>5568</v>
      </c>
      <c r="C5253" s="49" t="s">
        <v>429</v>
      </c>
      <c r="D5253" s="50">
        <v>176.21</v>
      </c>
    </row>
    <row r="5254" spans="1:4" x14ac:dyDescent="0.25">
      <c r="A5254" s="46">
        <v>99619</v>
      </c>
      <c r="B5254" s="46" t="s">
        <v>5569</v>
      </c>
      <c r="C5254" s="46" t="s">
        <v>429</v>
      </c>
      <c r="D5254" s="48">
        <v>117.94</v>
      </c>
    </row>
    <row r="5255" spans="1:4" x14ac:dyDescent="0.25">
      <c r="A5255" s="49">
        <v>99620</v>
      </c>
      <c r="B5255" s="49" t="s">
        <v>5570</v>
      </c>
      <c r="C5255" s="49" t="s">
        <v>429</v>
      </c>
      <c r="D5255" s="50">
        <v>160.21</v>
      </c>
    </row>
    <row r="5256" spans="1:4" x14ac:dyDescent="0.25">
      <c r="A5256" s="46">
        <v>99621</v>
      </c>
      <c r="B5256" s="46" t="s">
        <v>5571</v>
      </c>
      <c r="C5256" s="46" t="s">
        <v>429</v>
      </c>
      <c r="D5256" s="48">
        <v>238.91</v>
      </c>
    </row>
    <row r="5257" spans="1:4" x14ac:dyDescent="0.25">
      <c r="A5257" s="49">
        <v>99622</v>
      </c>
      <c r="B5257" s="49" t="s">
        <v>5572</v>
      </c>
      <c r="C5257" s="49" t="s">
        <v>429</v>
      </c>
      <c r="D5257" s="50">
        <v>268.67</v>
      </c>
    </row>
    <row r="5258" spans="1:4" x14ac:dyDescent="0.25">
      <c r="A5258" s="46">
        <v>99623</v>
      </c>
      <c r="B5258" s="46" t="s">
        <v>5573</v>
      </c>
      <c r="C5258" s="46" t="s">
        <v>429</v>
      </c>
      <c r="D5258" s="48">
        <v>375.08</v>
      </c>
    </row>
    <row r="5259" spans="1:4" x14ac:dyDescent="0.25">
      <c r="A5259" s="49">
        <v>99624</v>
      </c>
      <c r="B5259" s="49" t="s">
        <v>5574</v>
      </c>
      <c r="C5259" s="49" t="s">
        <v>429</v>
      </c>
      <c r="D5259" s="50">
        <v>534.94000000000005</v>
      </c>
    </row>
    <row r="5260" spans="1:4" x14ac:dyDescent="0.25">
      <c r="A5260" s="46">
        <v>99625</v>
      </c>
      <c r="B5260" s="46" t="s">
        <v>5575</v>
      </c>
      <c r="C5260" s="46" t="s">
        <v>429</v>
      </c>
      <c r="D5260" s="48">
        <v>736.2</v>
      </c>
    </row>
    <row r="5261" spans="1:4" x14ac:dyDescent="0.25">
      <c r="A5261" s="49">
        <v>99626</v>
      </c>
      <c r="B5261" s="49" t="s">
        <v>5576</v>
      </c>
      <c r="C5261" s="49" t="s">
        <v>429</v>
      </c>
      <c r="D5261" s="51">
        <v>1134.6300000000001</v>
      </c>
    </row>
    <row r="5262" spans="1:4" x14ac:dyDescent="0.25">
      <c r="A5262" s="46">
        <v>99627</v>
      </c>
      <c r="B5262" s="46" t="s">
        <v>5577</v>
      </c>
      <c r="C5262" s="46" t="s">
        <v>429</v>
      </c>
      <c r="D5262" s="48">
        <v>71.12</v>
      </c>
    </row>
    <row r="5263" spans="1:4" x14ac:dyDescent="0.25">
      <c r="A5263" s="49">
        <v>99628</v>
      </c>
      <c r="B5263" s="49" t="s">
        <v>5578</v>
      </c>
      <c r="C5263" s="49" t="s">
        <v>429</v>
      </c>
      <c r="D5263" s="50">
        <v>77.41</v>
      </c>
    </row>
    <row r="5264" spans="1:4" x14ac:dyDescent="0.25">
      <c r="A5264" s="46">
        <v>99629</v>
      </c>
      <c r="B5264" s="46" t="s">
        <v>5579</v>
      </c>
      <c r="C5264" s="46" t="s">
        <v>429</v>
      </c>
      <c r="D5264" s="48">
        <v>85.82</v>
      </c>
    </row>
    <row r="5265" spans="1:4" x14ac:dyDescent="0.25">
      <c r="A5265" s="49">
        <v>99630</v>
      </c>
      <c r="B5265" s="49" t="s">
        <v>5580</v>
      </c>
      <c r="C5265" s="49" t="s">
        <v>429</v>
      </c>
      <c r="D5265" s="50">
        <v>127.8</v>
      </c>
    </row>
    <row r="5266" spans="1:4" x14ac:dyDescent="0.25">
      <c r="A5266" s="46">
        <v>99631</v>
      </c>
      <c r="B5266" s="46" t="s">
        <v>5581</v>
      </c>
      <c r="C5266" s="46" t="s">
        <v>429</v>
      </c>
      <c r="D5266" s="48">
        <v>148.6</v>
      </c>
    </row>
    <row r="5267" spans="1:4" x14ac:dyDescent="0.25">
      <c r="A5267" s="49">
        <v>99632</v>
      </c>
      <c r="B5267" s="49" t="s">
        <v>5582</v>
      </c>
      <c r="C5267" s="49" t="s">
        <v>429</v>
      </c>
      <c r="D5267" s="50">
        <v>214.51</v>
      </c>
    </row>
    <row r="5268" spans="1:4" x14ac:dyDescent="0.25">
      <c r="A5268" s="46">
        <v>99633</v>
      </c>
      <c r="B5268" s="46" t="s">
        <v>5583</v>
      </c>
      <c r="C5268" s="46" t="s">
        <v>429</v>
      </c>
      <c r="D5268" s="48">
        <v>461.49</v>
      </c>
    </row>
    <row r="5269" spans="1:4" x14ac:dyDescent="0.25">
      <c r="A5269" s="49">
        <v>99634</v>
      </c>
      <c r="B5269" s="49" t="s">
        <v>5584</v>
      </c>
      <c r="C5269" s="49" t="s">
        <v>429</v>
      </c>
      <c r="D5269" s="50">
        <v>788.98</v>
      </c>
    </row>
    <row r="5270" spans="1:4" x14ac:dyDescent="0.25">
      <c r="A5270" s="46">
        <v>99635</v>
      </c>
      <c r="B5270" s="46" t="s">
        <v>5585</v>
      </c>
      <c r="C5270" s="46" t="s">
        <v>429</v>
      </c>
      <c r="D5270" s="48">
        <v>221.04</v>
      </c>
    </row>
    <row r="5271" spans="1:4" x14ac:dyDescent="0.25">
      <c r="A5271" s="49">
        <v>103008</v>
      </c>
      <c r="B5271" s="49" t="s">
        <v>5586</v>
      </c>
      <c r="C5271" s="49" t="s">
        <v>429</v>
      </c>
      <c r="D5271" s="50">
        <v>96.47</v>
      </c>
    </row>
    <row r="5272" spans="1:4" x14ac:dyDescent="0.25">
      <c r="A5272" s="46">
        <v>103009</v>
      </c>
      <c r="B5272" s="46" t="s">
        <v>5587</v>
      </c>
      <c r="C5272" s="46" t="s">
        <v>429</v>
      </c>
      <c r="D5272" s="48">
        <v>339.66</v>
      </c>
    </row>
    <row r="5273" spans="1:4" x14ac:dyDescent="0.25">
      <c r="A5273" s="49">
        <v>103010</v>
      </c>
      <c r="B5273" s="49" t="s">
        <v>5588</v>
      </c>
      <c r="C5273" s="49" t="s">
        <v>429</v>
      </c>
      <c r="D5273" s="50">
        <v>73.150000000000006</v>
      </c>
    </row>
    <row r="5274" spans="1:4" x14ac:dyDescent="0.25">
      <c r="A5274" s="46">
        <v>103011</v>
      </c>
      <c r="B5274" s="46" t="s">
        <v>5589</v>
      </c>
      <c r="C5274" s="46" t="s">
        <v>429</v>
      </c>
      <c r="D5274" s="48">
        <v>81.47</v>
      </c>
    </row>
    <row r="5275" spans="1:4" x14ac:dyDescent="0.25">
      <c r="A5275" s="49">
        <v>103012</v>
      </c>
      <c r="B5275" s="49" t="s">
        <v>5590</v>
      </c>
      <c r="C5275" s="49" t="s">
        <v>429</v>
      </c>
      <c r="D5275" s="50">
        <v>128.57</v>
      </c>
    </row>
    <row r="5276" spans="1:4" x14ac:dyDescent="0.25">
      <c r="A5276" s="46">
        <v>103013</v>
      </c>
      <c r="B5276" s="46" t="s">
        <v>5591</v>
      </c>
      <c r="C5276" s="46" t="s">
        <v>429</v>
      </c>
      <c r="D5276" s="48">
        <v>138.27000000000001</v>
      </c>
    </row>
    <row r="5277" spans="1:4" x14ac:dyDescent="0.25">
      <c r="A5277" s="49">
        <v>103014</v>
      </c>
      <c r="B5277" s="49" t="s">
        <v>5592</v>
      </c>
      <c r="C5277" s="49" t="s">
        <v>429</v>
      </c>
      <c r="D5277" s="50">
        <v>208.12</v>
      </c>
    </row>
    <row r="5278" spans="1:4" x14ac:dyDescent="0.25">
      <c r="A5278" s="46">
        <v>103015</v>
      </c>
      <c r="B5278" s="46" t="s">
        <v>5593</v>
      </c>
      <c r="C5278" s="46" t="s">
        <v>429</v>
      </c>
      <c r="D5278" s="48">
        <v>368.48</v>
      </c>
    </row>
    <row r="5279" spans="1:4" x14ac:dyDescent="0.25">
      <c r="A5279" s="49">
        <v>103016</v>
      </c>
      <c r="B5279" s="49" t="s">
        <v>5594</v>
      </c>
      <c r="C5279" s="49" t="s">
        <v>429</v>
      </c>
      <c r="D5279" s="50">
        <v>503.92</v>
      </c>
    </row>
    <row r="5280" spans="1:4" x14ac:dyDescent="0.25">
      <c r="A5280" s="46">
        <v>103017</v>
      </c>
      <c r="B5280" s="46" t="s">
        <v>5595</v>
      </c>
      <c r="C5280" s="46" t="s">
        <v>429</v>
      </c>
      <c r="D5280" s="48">
        <v>880.56</v>
      </c>
    </row>
    <row r="5281" spans="1:4" x14ac:dyDescent="0.25">
      <c r="A5281" s="49">
        <v>103018</v>
      </c>
      <c r="B5281" s="49" t="s">
        <v>5596</v>
      </c>
      <c r="C5281" s="49" t="s">
        <v>429</v>
      </c>
      <c r="D5281" s="50">
        <v>181.43</v>
      </c>
    </row>
    <row r="5282" spans="1:4" x14ac:dyDescent="0.25">
      <c r="A5282" s="46">
        <v>103019</v>
      </c>
      <c r="B5282" s="46" t="s">
        <v>5597</v>
      </c>
      <c r="C5282" s="46" t="s">
        <v>429</v>
      </c>
      <c r="D5282" s="48">
        <v>214.45</v>
      </c>
    </row>
    <row r="5283" spans="1:4" x14ac:dyDescent="0.25">
      <c r="A5283" s="49">
        <v>103029</v>
      </c>
      <c r="B5283" s="49" t="s">
        <v>5598</v>
      </c>
      <c r="C5283" s="49" t="s">
        <v>429</v>
      </c>
      <c r="D5283" s="50">
        <v>35.58</v>
      </c>
    </row>
    <row r="5284" spans="1:4" x14ac:dyDescent="0.25">
      <c r="A5284" s="46">
        <v>103036</v>
      </c>
      <c r="B5284" s="46" t="s">
        <v>5599</v>
      </c>
      <c r="C5284" s="46" t="s">
        <v>429</v>
      </c>
      <c r="D5284" s="48">
        <v>20.93</v>
      </c>
    </row>
    <row r="5285" spans="1:4" x14ac:dyDescent="0.25">
      <c r="A5285" s="49">
        <v>103037</v>
      </c>
      <c r="B5285" s="49" t="s">
        <v>5600</v>
      </c>
      <c r="C5285" s="49" t="s">
        <v>429</v>
      </c>
      <c r="D5285" s="50">
        <v>41.22</v>
      </c>
    </row>
    <row r="5286" spans="1:4" x14ac:dyDescent="0.25">
      <c r="A5286" s="46">
        <v>103038</v>
      </c>
      <c r="B5286" s="46" t="s">
        <v>5601</v>
      </c>
      <c r="C5286" s="46" t="s">
        <v>429</v>
      </c>
      <c r="D5286" s="48">
        <v>55.2</v>
      </c>
    </row>
    <row r="5287" spans="1:4" x14ac:dyDescent="0.25">
      <c r="A5287" s="49">
        <v>103039</v>
      </c>
      <c r="B5287" s="49" t="s">
        <v>5602</v>
      </c>
      <c r="C5287" s="49" t="s">
        <v>429</v>
      </c>
      <c r="D5287" s="50">
        <v>60.26</v>
      </c>
    </row>
    <row r="5288" spans="1:4" x14ac:dyDescent="0.25">
      <c r="A5288" s="46">
        <v>103040</v>
      </c>
      <c r="B5288" s="46" t="s">
        <v>5603</v>
      </c>
      <c r="C5288" s="46" t="s">
        <v>429</v>
      </c>
      <c r="D5288" s="48">
        <v>89.35</v>
      </c>
    </row>
    <row r="5289" spans="1:4" x14ac:dyDescent="0.25">
      <c r="A5289" s="49">
        <v>103041</v>
      </c>
      <c r="B5289" s="49" t="s">
        <v>5604</v>
      </c>
      <c r="C5289" s="49" t="s">
        <v>429</v>
      </c>
      <c r="D5289" s="50">
        <v>17.489999999999998</v>
      </c>
    </row>
    <row r="5290" spans="1:4" x14ac:dyDescent="0.25">
      <c r="A5290" s="46">
        <v>103042</v>
      </c>
      <c r="B5290" s="46" t="s">
        <v>5605</v>
      </c>
      <c r="C5290" s="46" t="s">
        <v>429</v>
      </c>
      <c r="D5290" s="48">
        <v>21.71</v>
      </c>
    </row>
    <row r="5291" spans="1:4" x14ac:dyDescent="0.25">
      <c r="A5291" s="49">
        <v>103043</v>
      </c>
      <c r="B5291" s="49" t="s">
        <v>5606</v>
      </c>
      <c r="C5291" s="49" t="s">
        <v>429</v>
      </c>
      <c r="D5291" s="50">
        <v>20.149999999999999</v>
      </c>
    </row>
    <row r="5292" spans="1:4" x14ac:dyDescent="0.25">
      <c r="A5292" s="46">
        <v>103044</v>
      </c>
      <c r="B5292" s="46" t="s">
        <v>5607</v>
      </c>
      <c r="C5292" s="46" t="s">
        <v>429</v>
      </c>
      <c r="D5292" s="48">
        <v>27.25</v>
      </c>
    </row>
    <row r="5293" spans="1:4" x14ac:dyDescent="0.25">
      <c r="A5293" s="49">
        <v>103045</v>
      </c>
      <c r="B5293" s="49" t="s">
        <v>5608</v>
      </c>
      <c r="C5293" s="49" t="s">
        <v>429</v>
      </c>
      <c r="D5293" s="50">
        <v>8.75</v>
      </c>
    </row>
    <row r="5294" spans="1:4" x14ac:dyDescent="0.25">
      <c r="A5294" s="46">
        <v>103046</v>
      </c>
      <c r="B5294" s="46" t="s">
        <v>5609</v>
      </c>
      <c r="C5294" s="46" t="s">
        <v>429</v>
      </c>
      <c r="D5294" s="48">
        <v>20.59</v>
      </c>
    </row>
    <row r="5295" spans="1:4" x14ac:dyDescent="0.25">
      <c r="A5295" s="49">
        <v>103047</v>
      </c>
      <c r="B5295" s="49" t="s">
        <v>5610</v>
      </c>
      <c r="C5295" s="49" t="s">
        <v>429</v>
      </c>
      <c r="D5295" s="50">
        <v>21.79</v>
      </c>
    </row>
    <row r="5296" spans="1:4" x14ac:dyDescent="0.25">
      <c r="A5296" s="46">
        <v>103048</v>
      </c>
      <c r="B5296" s="46" t="s">
        <v>5611</v>
      </c>
      <c r="C5296" s="46" t="s">
        <v>429</v>
      </c>
      <c r="D5296" s="48">
        <v>16.5</v>
      </c>
    </row>
    <row r="5297" spans="1:4" x14ac:dyDescent="0.25">
      <c r="A5297" s="49">
        <v>103049</v>
      </c>
      <c r="B5297" s="49" t="s">
        <v>5612</v>
      </c>
      <c r="C5297" s="49" t="s">
        <v>429</v>
      </c>
      <c r="D5297" s="50">
        <v>17.97</v>
      </c>
    </row>
    <row r="5298" spans="1:4" x14ac:dyDescent="0.25">
      <c r="A5298" s="46">
        <v>103050</v>
      </c>
      <c r="B5298" s="46" t="s">
        <v>5613</v>
      </c>
      <c r="C5298" s="46" t="s">
        <v>429</v>
      </c>
      <c r="D5298" s="48">
        <v>23.8</v>
      </c>
    </row>
    <row r="5299" spans="1:4" x14ac:dyDescent="0.25">
      <c r="A5299" s="49">
        <v>103051</v>
      </c>
      <c r="B5299" s="49" t="s">
        <v>5614</v>
      </c>
      <c r="C5299" s="49" t="s">
        <v>429</v>
      </c>
      <c r="D5299" s="50">
        <v>28.62</v>
      </c>
    </row>
    <row r="5300" spans="1:4" x14ac:dyDescent="0.25">
      <c r="A5300" s="46">
        <v>103052</v>
      </c>
      <c r="B5300" s="46" t="s">
        <v>5615</v>
      </c>
      <c r="C5300" s="46" t="s">
        <v>429</v>
      </c>
      <c r="D5300" s="48">
        <v>39.380000000000003</v>
      </c>
    </row>
    <row r="5301" spans="1:4" x14ac:dyDescent="0.25">
      <c r="A5301" s="49">
        <v>95634</v>
      </c>
      <c r="B5301" s="49" t="s">
        <v>5616</v>
      </c>
      <c r="C5301" s="49" t="s">
        <v>429</v>
      </c>
      <c r="D5301" s="50">
        <v>251.78</v>
      </c>
    </row>
    <row r="5302" spans="1:4" x14ac:dyDescent="0.25">
      <c r="A5302" s="46">
        <v>95635</v>
      </c>
      <c r="B5302" s="46" t="s">
        <v>5617</v>
      </c>
      <c r="C5302" s="46" t="s">
        <v>429</v>
      </c>
      <c r="D5302" s="48">
        <v>264.85000000000002</v>
      </c>
    </row>
    <row r="5303" spans="1:4" x14ac:dyDescent="0.25">
      <c r="A5303" s="49">
        <v>95636</v>
      </c>
      <c r="B5303" s="49" t="s">
        <v>5618</v>
      </c>
      <c r="C5303" s="49" t="s">
        <v>429</v>
      </c>
      <c r="D5303" s="50">
        <v>347.98</v>
      </c>
    </row>
    <row r="5304" spans="1:4" x14ac:dyDescent="0.25">
      <c r="A5304" s="46">
        <v>95637</v>
      </c>
      <c r="B5304" s="46" t="s">
        <v>5619</v>
      </c>
      <c r="C5304" s="46" t="s">
        <v>429</v>
      </c>
      <c r="D5304" s="48">
        <v>541.55999999999995</v>
      </c>
    </row>
    <row r="5305" spans="1:4" x14ac:dyDescent="0.25">
      <c r="A5305" s="49">
        <v>95638</v>
      </c>
      <c r="B5305" s="49" t="s">
        <v>5620</v>
      </c>
      <c r="C5305" s="49" t="s">
        <v>429</v>
      </c>
      <c r="D5305" s="50">
        <v>661.41</v>
      </c>
    </row>
    <row r="5306" spans="1:4" x14ac:dyDescent="0.25">
      <c r="A5306" s="46">
        <v>95639</v>
      </c>
      <c r="B5306" s="46" t="s">
        <v>5621</v>
      </c>
      <c r="C5306" s="46" t="s">
        <v>429</v>
      </c>
      <c r="D5306" s="48">
        <v>857.31</v>
      </c>
    </row>
    <row r="5307" spans="1:4" x14ac:dyDescent="0.25">
      <c r="A5307" s="49">
        <v>95641</v>
      </c>
      <c r="B5307" s="49" t="s">
        <v>5622</v>
      </c>
      <c r="C5307" s="49" t="s">
        <v>429</v>
      </c>
      <c r="D5307" s="50">
        <v>299.7</v>
      </c>
    </row>
    <row r="5308" spans="1:4" x14ac:dyDescent="0.25">
      <c r="A5308" s="46">
        <v>95642</v>
      </c>
      <c r="B5308" s="46" t="s">
        <v>5623</v>
      </c>
      <c r="C5308" s="46" t="s">
        <v>429</v>
      </c>
      <c r="D5308" s="48">
        <v>442.79</v>
      </c>
    </row>
    <row r="5309" spans="1:4" x14ac:dyDescent="0.25">
      <c r="A5309" s="49">
        <v>95643</v>
      </c>
      <c r="B5309" s="49" t="s">
        <v>5624</v>
      </c>
      <c r="C5309" s="49" t="s">
        <v>429</v>
      </c>
      <c r="D5309" s="50">
        <v>579.04999999999995</v>
      </c>
    </row>
    <row r="5310" spans="1:4" x14ac:dyDescent="0.25">
      <c r="A5310" s="46">
        <v>95644</v>
      </c>
      <c r="B5310" s="46" t="s">
        <v>5625</v>
      </c>
      <c r="C5310" s="46" t="s">
        <v>429</v>
      </c>
      <c r="D5310" s="48">
        <v>220.91</v>
      </c>
    </row>
    <row r="5311" spans="1:4" x14ac:dyDescent="0.25">
      <c r="A5311" s="49">
        <v>95645</v>
      </c>
      <c r="B5311" s="49" t="s">
        <v>5626</v>
      </c>
      <c r="C5311" s="49" t="s">
        <v>429</v>
      </c>
      <c r="D5311" s="50">
        <v>403</v>
      </c>
    </row>
    <row r="5312" spans="1:4" x14ac:dyDescent="0.25">
      <c r="A5312" s="46">
        <v>95646</v>
      </c>
      <c r="B5312" s="46" t="s">
        <v>5627</v>
      </c>
      <c r="C5312" s="46" t="s">
        <v>429</v>
      </c>
      <c r="D5312" s="48">
        <v>600.63</v>
      </c>
    </row>
    <row r="5313" spans="1:4" x14ac:dyDescent="0.25">
      <c r="A5313" s="49">
        <v>95647</v>
      </c>
      <c r="B5313" s="49" t="s">
        <v>5628</v>
      </c>
      <c r="C5313" s="49" t="s">
        <v>429</v>
      </c>
      <c r="D5313" s="50">
        <v>787.16</v>
      </c>
    </row>
    <row r="5314" spans="1:4" x14ac:dyDescent="0.25">
      <c r="A5314" s="46">
        <v>95648</v>
      </c>
      <c r="B5314" s="46" t="s">
        <v>5629</v>
      </c>
      <c r="C5314" s="46" t="s">
        <v>429</v>
      </c>
      <c r="D5314" s="48">
        <v>515.42999999999995</v>
      </c>
    </row>
    <row r="5315" spans="1:4" x14ac:dyDescent="0.25">
      <c r="A5315" s="49">
        <v>95649</v>
      </c>
      <c r="B5315" s="49" t="s">
        <v>5630</v>
      </c>
      <c r="C5315" s="49" t="s">
        <v>429</v>
      </c>
      <c r="D5315" s="50">
        <v>883.85</v>
      </c>
    </row>
    <row r="5316" spans="1:4" x14ac:dyDescent="0.25">
      <c r="A5316" s="46">
        <v>95650</v>
      </c>
      <c r="B5316" s="46" t="s">
        <v>5631</v>
      </c>
      <c r="C5316" s="46" t="s">
        <v>429</v>
      </c>
      <c r="D5316" s="47">
        <v>1289.83</v>
      </c>
    </row>
    <row r="5317" spans="1:4" x14ac:dyDescent="0.25">
      <c r="A5317" s="49">
        <v>95651</v>
      </c>
      <c r="B5317" s="49" t="s">
        <v>5632</v>
      </c>
      <c r="C5317" s="49" t="s">
        <v>429</v>
      </c>
      <c r="D5317" s="51">
        <v>1673.6</v>
      </c>
    </row>
    <row r="5318" spans="1:4" x14ac:dyDescent="0.25">
      <c r="A5318" s="46">
        <v>95652</v>
      </c>
      <c r="B5318" s="46" t="s">
        <v>5633</v>
      </c>
      <c r="C5318" s="46" t="s">
        <v>429</v>
      </c>
      <c r="D5318" s="48">
        <v>639.82000000000005</v>
      </c>
    </row>
    <row r="5319" spans="1:4" x14ac:dyDescent="0.25">
      <c r="A5319" s="49">
        <v>95653</v>
      </c>
      <c r="B5319" s="49" t="s">
        <v>5634</v>
      </c>
      <c r="C5319" s="49" t="s">
        <v>429</v>
      </c>
      <c r="D5319" s="51">
        <v>1130.9000000000001</v>
      </c>
    </row>
    <row r="5320" spans="1:4" x14ac:dyDescent="0.25">
      <c r="A5320" s="46">
        <v>95654</v>
      </c>
      <c r="B5320" s="46" t="s">
        <v>5635</v>
      </c>
      <c r="C5320" s="46" t="s">
        <v>429</v>
      </c>
      <c r="D5320" s="47">
        <v>1664.72</v>
      </c>
    </row>
    <row r="5321" spans="1:4" x14ac:dyDescent="0.25">
      <c r="A5321" s="49">
        <v>95655</v>
      </c>
      <c r="B5321" s="49" t="s">
        <v>5636</v>
      </c>
      <c r="C5321" s="49" t="s">
        <v>429</v>
      </c>
      <c r="D5321" s="51">
        <v>2170.0100000000002</v>
      </c>
    </row>
    <row r="5322" spans="1:4" x14ac:dyDescent="0.25">
      <c r="A5322" s="46">
        <v>95657</v>
      </c>
      <c r="B5322" s="46" t="s">
        <v>5637</v>
      </c>
      <c r="C5322" s="46" t="s">
        <v>429</v>
      </c>
      <c r="D5322" s="48">
        <v>232.67</v>
      </c>
    </row>
    <row r="5323" spans="1:4" x14ac:dyDescent="0.25">
      <c r="A5323" s="49">
        <v>95658</v>
      </c>
      <c r="B5323" s="49" t="s">
        <v>5638</v>
      </c>
      <c r="C5323" s="49" t="s">
        <v>429</v>
      </c>
      <c r="D5323" s="50">
        <v>436.43</v>
      </c>
    </row>
    <row r="5324" spans="1:4" x14ac:dyDescent="0.25">
      <c r="A5324" s="46">
        <v>95659</v>
      </c>
      <c r="B5324" s="46" t="s">
        <v>5639</v>
      </c>
      <c r="C5324" s="46" t="s">
        <v>429</v>
      </c>
      <c r="D5324" s="48">
        <v>610.69000000000005</v>
      </c>
    </row>
    <row r="5325" spans="1:4" x14ac:dyDescent="0.25">
      <c r="A5325" s="49">
        <v>95660</v>
      </c>
      <c r="B5325" s="49" t="s">
        <v>5640</v>
      </c>
      <c r="C5325" s="49" t="s">
        <v>429</v>
      </c>
      <c r="D5325" s="50">
        <v>869.31</v>
      </c>
    </row>
    <row r="5326" spans="1:4" x14ac:dyDescent="0.25">
      <c r="A5326" s="46">
        <v>95661</v>
      </c>
      <c r="B5326" s="46" t="s">
        <v>5641</v>
      </c>
      <c r="C5326" s="46" t="s">
        <v>429</v>
      </c>
      <c r="D5326" s="48">
        <v>297.60000000000002</v>
      </c>
    </row>
    <row r="5327" spans="1:4" x14ac:dyDescent="0.25">
      <c r="A5327" s="49">
        <v>95662</v>
      </c>
      <c r="B5327" s="49" t="s">
        <v>5642</v>
      </c>
      <c r="C5327" s="49" t="s">
        <v>429</v>
      </c>
      <c r="D5327" s="50">
        <v>567.5</v>
      </c>
    </row>
    <row r="5328" spans="1:4" x14ac:dyDescent="0.25">
      <c r="A5328" s="46">
        <v>95663</v>
      </c>
      <c r="B5328" s="46" t="s">
        <v>5643</v>
      </c>
      <c r="C5328" s="46" t="s">
        <v>429</v>
      </c>
      <c r="D5328" s="48">
        <v>856.82</v>
      </c>
    </row>
    <row r="5329" spans="1:4" x14ac:dyDescent="0.25">
      <c r="A5329" s="49">
        <v>95664</v>
      </c>
      <c r="B5329" s="49" t="s">
        <v>5644</v>
      </c>
      <c r="C5329" s="49" t="s">
        <v>429</v>
      </c>
      <c r="D5329" s="51">
        <v>1128.17</v>
      </c>
    </row>
    <row r="5330" spans="1:4" x14ac:dyDescent="0.25">
      <c r="A5330" s="46">
        <v>95665</v>
      </c>
      <c r="B5330" s="46" t="s">
        <v>5645</v>
      </c>
      <c r="C5330" s="46" t="s">
        <v>429</v>
      </c>
      <c r="D5330" s="48">
        <v>243.88</v>
      </c>
    </row>
    <row r="5331" spans="1:4" x14ac:dyDescent="0.25">
      <c r="A5331" s="49">
        <v>95666</v>
      </c>
      <c r="B5331" s="49" t="s">
        <v>5646</v>
      </c>
      <c r="C5331" s="49" t="s">
        <v>429</v>
      </c>
      <c r="D5331" s="50">
        <v>462.95</v>
      </c>
    </row>
    <row r="5332" spans="1:4" x14ac:dyDescent="0.25">
      <c r="A5332" s="46">
        <v>95667</v>
      </c>
      <c r="B5332" s="46" t="s">
        <v>5647</v>
      </c>
      <c r="C5332" s="46" t="s">
        <v>429</v>
      </c>
      <c r="D5332" s="48">
        <v>692</v>
      </c>
    </row>
    <row r="5333" spans="1:4" x14ac:dyDescent="0.25">
      <c r="A5333" s="49">
        <v>95668</v>
      </c>
      <c r="B5333" s="49" t="s">
        <v>5648</v>
      </c>
      <c r="C5333" s="49" t="s">
        <v>429</v>
      </c>
      <c r="D5333" s="50">
        <v>907.28</v>
      </c>
    </row>
    <row r="5334" spans="1:4" x14ac:dyDescent="0.25">
      <c r="A5334" s="46">
        <v>95669</v>
      </c>
      <c r="B5334" s="46" t="s">
        <v>5649</v>
      </c>
      <c r="C5334" s="46" t="s">
        <v>429</v>
      </c>
      <c r="D5334" s="48">
        <v>319.48</v>
      </c>
    </row>
    <row r="5335" spans="1:4" x14ac:dyDescent="0.25">
      <c r="A5335" s="49">
        <v>95670</v>
      </c>
      <c r="B5335" s="49" t="s">
        <v>5650</v>
      </c>
      <c r="C5335" s="49" t="s">
        <v>429</v>
      </c>
      <c r="D5335" s="50">
        <v>592.58000000000004</v>
      </c>
    </row>
    <row r="5336" spans="1:4" x14ac:dyDescent="0.25">
      <c r="A5336" s="46">
        <v>95671</v>
      </c>
      <c r="B5336" s="46" t="s">
        <v>5651</v>
      </c>
      <c r="C5336" s="46" t="s">
        <v>429</v>
      </c>
      <c r="D5336" s="48">
        <v>889.76</v>
      </c>
    </row>
    <row r="5337" spans="1:4" x14ac:dyDescent="0.25">
      <c r="A5337" s="49">
        <v>95672</v>
      </c>
      <c r="B5337" s="49" t="s">
        <v>5652</v>
      </c>
      <c r="C5337" s="49" t="s">
        <v>429</v>
      </c>
      <c r="D5337" s="51">
        <v>1189.23</v>
      </c>
    </row>
    <row r="5338" spans="1:4" x14ac:dyDescent="0.25">
      <c r="A5338" s="46">
        <v>95673</v>
      </c>
      <c r="B5338" s="46" t="s">
        <v>5653</v>
      </c>
      <c r="C5338" s="46" t="s">
        <v>429</v>
      </c>
      <c r="D5338" s="48">
        <v>112.49</v>
      </c>
    </row>
    <row r="5339" spans="1:4" x14ac:dyDescent="0.25">
      <c r="A5339" s="49">
        <v>95674</v>
      </c>
      <c r="B5339" s="49" t="s">
        <v>5654</v>
      </c>
      <c r="C5339" s="49" t="s">
        <v>429</v>
      </c>
      <c r="D5339" s="50">
        <v>119.26</v>
      </c>
    </row>
    <row r="5340" spans="1:4" x14ac:dyDescent="0.25">
      <c r="A5340" s="46">
        <v>95675</v>
      </c>
      <c r="B5340" s="46" t="s">
        <v>5655</v>
      </c>
      <c r="C5340" s="46" t="s">
        <v>429</v>
      </c>
      <c r="D5340" s="48">
        <v>145.51</v>
      </c>
    </row>
    <row r="5341" spans="1:4" x14ac:dyDescent="0.25">
      <c r="A5341" s="49">
        <v>95676</v>
      </c>
      <c r="B5341" s="49" t="s">
        <v>5656</v>
      </c>
      <c r="C5341" s="49" t="s">
        <v>429</v>
      </c>
      <c r="D5341" s="50">
        <v>127.45</v>
      </c>
    </row>
    <row r="5342" spans="1:4" x14ac:dyDescent="0.25">
      <c r="A5342" s="46">
        <v>97741</v>
      </c>
      <c r="B5342" s="46" t="s">
        <v>5657</v>
      </c>
      <c r="C5342" s="46" t="s">
        <v>429</v>
      </c>
      <c r="D5342" s="48">
        <v>168.67</v>
      </c>
    </row>
    <row r="5343" spans="1:4" x14ac:dyDescent="0.25">
      <c r="A5343" s="49">
        <v>90436</v>
      </c>
      <c r="B5343" s="49" t="s">
        <v>5658</v>
      </c>
      <c r="C5343" s="49" t="s">
        <v>429</v>
      </c>
      <c r="D5343" s="50">
        <v>13.5</v>
      </c>
    </row>
    <row r="5344" spans="1:4" x14ac:dyDescent="0.25">
      <c r="A5344" s="46">
        <v>90437</v>
      </c>
      <c r="B5344" s="46" t="s">
        <v>5659</v>
      </c>
      <c r="C5344" s="46" t="s">
        <v>429</v>
      </c>
      <c r="D5344" s="48">
        <v>32.79</v>
      </c>
    </row>
    <row r="5345" spans="1:4" x14ac:dyDescent="0.25">
      <c r="A5345" s="49">
        <v>90438</v>
      </c>
      <c r="B5345" s="49" t="s">
        <v>5660</v>
      </c>
      <c r="C5345" s="49" t="s">
        <v>429</v>
      </c>
      <c r="D5345" s="50">
        <v>47.01</v>
      </c>
    </row>
    <row r="5346" spans="1:4" x14ac:dyDescent="0.25">
      <c r="A5346" s="46">
        <v>90439</v>
      </c>
      <c r="B5346" s="46" t="s">
        <v>5661</v>
      </c>
      <c r="C5346" s="46" t="s">
        <v>429</v>
      </c>
      <c r="D5346" s="48">
        <v>53.43</v>
      </c>
    </row>
    <row r="5347" spans="1:4" x14ac:dyDescent="0.25">
      <c r="A5347" s="49">
        <v>90440</v>
      </c>
      <c r="B5347" s="49" t="s">
        <v>5662</v>
      </c>
      <c r="C5347" s="49" t="s">
        <v>429</v>
      </c>
      <c r="D5347" s="50">
        <v>85.6</v>
      </c>
    </row>
    <row r="5348" spans="1:4" x14ac:dyDescent="0.25">
      <c r="A5348" s="46">
        <v>90441</v>
      </c>
      <c r="B5348" s="46" t="s">
        <v>5663</v>
      </c>
      <c r="C5348" s="46" t="s">
        <v>429</v>
      </c>
      <c r="D5348" s="48">
        <v>109.34</v>
      </c>
    </row>
    <row r="5349" spans="1:4" x14ac:dyDescent="0.25">
      <c r="A5349" s="49">
        <v>90443</v>
      </c>
      <c r="B5349" s="49" t="s">
        <v>5664</v>
      </c>
      <c r="C5349" s="49" t="s">
        <v>36</v>
      </c>
      <c r="D5349" s="50">
        <v>12.27</v>
      </c>
    </row>
    <row r="5350" spans="1:4" x14ac:dyDescent="0.25">
      <c r="A5350" s="46">
        <v>90444</v>
      </c>
      <c r="B5350" s="46" t="s">
        <v>5665</v>
      </c>
      <c r="C5350" s="46" t="s">
        <v>36</v>
      </c>
      <c r="D5350" s="48">
        <v>22.94</v>
      </c>
    </row>
    <row r="5351" spans="1:4" x14ac:dyDescent="0.25">
      <c r="A5351" s="49">
        <v>90445</v>
      </c>
      <c r="B5351" s="49" t="s">
        <v>5666</v>
      </c>
      <c r="C5351" s="49" t="s">
        <v>36</v>
      </c>
      <c r="D5351" s="50">
        <v>24.48</v>
      </c>
    </row>
    <row r="5352" spans="1:4" x14ac:dyDescent="0.25">
      <c r="A5352" s="46">
        <v>90446</v>
      </c>
      <c r="B5352" s="46" t="s">
        <v>5667</v>
      </c>
      <c r="C5352" s="46" t="s">
        <v>36</v>
      </c>
      <c r="D5352" s="48">
        <v>26.59</v>
      </c>
    </row>
    <row r="5353" spans="1:4" x14ac:dyDescent="0.25">
      <c r="A5353" s="49">
        <v>90447</v>
      </c>
      <c r="B5353" s="49" t="s">
        <v>5668</v>
      </c>
      <c r="C5353" s="49" t="s">
        <v>36</v>
      </c>
      <c r="D5353" s="50">
        <v>6.16</v>
      </c>
    </row>
    <row r="5354" spans="1:4" x14ac:dyDescent="0.25">
      <c r="A5354" s="46">
        <v>90451</v>
      </c>
      <c r="B5354" s="46" t="s">
        <v>5669</v>
      </c>
      <c r="C5354" s="46" t="s">
        <v>429</v>
      </c>
      <c r="D5354" s="48">
        <v>4.55</v>
      </c>
    </row>
    <row r="5355" spans="1:4" x14ac:dyDescent="0.25">
      <c r="A5355" s="49">
        <v>90452</v>
      </c>
      <c r="B5355" s="49" t="s">
        <v>5670</v>
      </c>
      <c r="C5355" s="49" t="s">
        <v>429</v>
      </c>
      <c r="D5355" s="50">
        <v>23.14</v>
      </c>
    </row>
    <row r="5356" spans="1:4" x14ac:dyDescent="0.25">
      <c r="A5356" s="46">
        <v>90453</v>
      </c>
      <c r="B5356" s="46" t="s">
        <v>5671</v>
      </c>
      <c r="C5356" s="46" t="s">
        <v>429</v>
      </c>
      <c r="D5356" s="48">
        <v>2.88</v>
      </c>
    </row>
    <row r="5357" spans="1:4" x14ac:dyDescent="0.25">
      <c r="A5357" s="49">
        <v>90454</v>
      </c>
      <c r="B5357" s="49" t="s">
        <v>5672</v>
      </c>
      <c r="C5357" s="49" t="s">
        <v>429</v>
      </c>
      <c r="D5357" s="50">
        <v>4.99</v>
      </c>
    </row>
    <row r="5358" spans="1:4" x14ac:dyDescent="0.25">
      <c r="A5358" s="46">
        <v>90455</v>
      </c>
      <c r="B5358" s="46" t="s">
        <v>5673</v>
      </c>
      <c r="C5358" s="46" t="s">
        <v>429</v>
      </c>
      <c r="D5358" s="48">
        <v>6.37</v>
      </c>
    </row>
    <row r="5359" spans="1:4" x14ac:dyDescent="0.25">
      <c r="A5359" s="49">
        <v>90456</v>
      </c>
      <c r="B5359" s="49" t="s">
        <v>5674</v>
      </c>
      <c r="C5359" s="49" t="s">
        <v>429</v>
      </c>
      <c r="D5359" s="50">
        <v>3.94</v>
      </c>
    </row>
    <row r="5360" spans="1:4" x14ac:dyDescent="0.25">
      <c r="A5360" s="46">
        <v>90457</v>
      </c>
      <c r="B5360" s="46" t="s">
        <v>5675</v>
      </c>
      <c r="C5360" s="46" t="s">
        <v>429</v>
      </c>
      <c r="D5360" s="48">
        <v>8.98</v>
      </c>
    </row>
    <row r="5361" spans="1:4" x14ac:dyDescent="0.25">
      <c r="A5361" s="49">
        <v>90458</v>
      </c>
      <c r="B5361" s="49" t="s">
        <v>5676</v>
      </c>
      <c r="C5361" s="49" t="s">
        <v>429</v>
      </c>
      <c r="D5361" s="50">
        <v>25.49</v>
      </c>
    </row>
    <row r="5362" spans="1:4" x14ac:dyDescent="0.25">
      <c r="A5362" s="46">
        <v>90459</v>
      </c>
      <c r="B5362" s="46" t="s">
        <v>5677</v>
      </c>
      <c r="C5362" s="46" t="s">
        <v>429</v>
      </c>
      <c r="D5362" s="48">
        <v>35.94</v>
      </c>
    </row>
    <row r="5363" spans="1:4" x14ac:dyDescent="0.25">
      <c r="A5363" s="49">
        <v>90460</v>
      </c>
      <c r="B5363" s="49" t="s">
        <v>5678</v>
      </c>
      <c r="C5363" s="49" t="s">
        <v>36</v>
      </c>
      <c r="D5363" s="50">
        <v>12.41</v>
      </c>
    </row>
    <row r="5364" spans="1:4" x14ac:dyDescent="0.25">
      <c r="A5364" s="46">
        <v>90461</v>
      </c>
      <c r="B5364" s="46" t="s">
        <v>5679</v>
      </c>
      <c r="C5364" s="46" t="s">
        <v>36</v>
      </c>
      <c r="D5364" s="48">
        <v>7.71</v>
      </c>
    </row>
    <row r="5365" spans="1:4" x14ac:dyDescent="0.25">
      <c r="A5365" s="49">
        <v>90462</v>
      </c>
      <c r="B5365" s="49" t="s">
        <v>5680</v>
      </c>
      <c r="C5365" s="49" t="s">
        <v>36</v>
      </c>
      <c r="D5365" s="50">
        <v>1.65</v>
      </c>
    </row>
    <row r="5366" spans="1:4" x14ac:dyDescent="0.25">
      <c r="A5366" s="46">
        <v>90463</v>
      </c>
      <c r="B5366" s="46" t="s">
        <v>5681</v>
      </c>
      <c r="C5366" s="46" t="s">
        <v>36</v>
      </c>
      <c r="D5366" s="48">
        <v>1.41</v>
      </c>
    </row>
    <row r="5367" spans="1:4" x14ac:dyDescent="0.25">
      <c r="A5367" s="49">
        <v>90466</v>
      </c>
      <c r="B5367" s="49" t="s">
        <v>5682</v>
      </c>
      <c r="C5367" s="49" t="s">
        <v>36</v>
      </c>
      <c r="D5367" s="50">
        <v>12.67</v>
      </c>
    </row>
    <row r="5368" spans="1:4" x14ac:dyDescent="0.25">
      <c r="A5368" s="46">
        <v>90467</v>
      </c>
      <c r="B5368" s="46" t="s">
        <v>5683</v>
      </c>
      <c r="C5368" s="46" t="s">
        <v>36</v>
      </c>
      <c r="D5368" s="48">
        <v>20.079999999999998</v>
      </c>
    </row>
    <row r="5369" spans="1:4" x14ac:dyDescent="0.25">
      <c r="A5369" s="49">
        <v>90468</v>
      </c>
      <c r="B5369" s="49" t="s">
        <v>5684</v>
      </c>
      <c r="C5369" s="49" t="s">
        <v>36</v>
      </c>
      <c r="D5369" s="50">
        <v>5.8</v>
      </c>
    </row>
    <row r="5370" spans="1:4" x14ac:dyDescent="0.25">
      <c r="A5370" s="46">
        <v>90469</v>
      </c>
      <c r="B5370" s="46" t="s">
        <v>5685</v>
      </c>
      <c r="C5370" s="46" t="s">
        <v>36</v>
      </c>
      <c r="D5370" s="48">
        <v>9.32</v>
      </c>
    </row>
    <row r="5371" spans="1:4" x14ac:dyDescent="0.25">
      <c r="A5371" s="49">
        <v>90470</v>
      </c>
      <c r="B5371" s="49" t="s">
        <v>5686</v>
      </c>
      <c r="C5371" s="49" t="s">
        <v>36</v>
      </c>
      <c r="D5371" s="50">
        <v>12.98</v>
      </c>
    </row>
    <row r="5372" spans="1:4" x14ac:dyDescent="0.25">
      <c r="A5372" s="46">
        <v>91166</v>
      </c>
      <c r="B5372" s="46" t="s">
        <v>5687</v>
      </c>
      <c r="C5372" s="46" t="s">
        <v>36</v>
      </c>
      <c r="D5372" s="48">
        <v>4.29</v>
      </c>
    </row>
    <row r="5373" spans="1:4" x14ac:dyDescent="0.25">
      <c r="A5373" s="49">
        <v>91167</v>
      </c>
      <c r="B5373" s="49" t="s">
        <v>5688</v>
      </c>
      <c r="C5373" s="49" t="s">
        <v>36</v>
      </c>
      <c r="D5373" s="50">
        <v>12.75</v>
      </c>
    </row>
    <row r="5374" spans="1:4" x14ac:dyDescent="0.25">
      <c r="A5374" s="46">
        <v>91168</v>
      </c>
      <c r="B5374" s="46" t="s">
        <v>5689</v>
      </c>
      <c r="C5374" s="46" t="s">
        <v>36</v>
      </c>
      <c r="D5374" s="48">
        <v>9.7100000000000009</v>
      </c>
    </row>
    <row r="5375" spans="1:4" x14ac:dyDescent="0.25">
      <c r="A5375" s="49">
        <v>91169</v>
      </c>
      <c r="B5375" s="49" t="s">
        <v>5690</v>
      </c>
      <c r="C5375" s="49" t="s">
        <v>36</v>
      </c>
      <c r="D5375" s="50">
        <v>11.49</v>
      </c>
    </row>
    <row r="5376" spans="1:4" x14ac:dyDescent="0.25">
      <c r="A5376" s="46">
        <v>91170</v>
      </c>
      <c r="B5376" s="46" t="s">
        <v>5691</v>
      </c>
      <c r="C5376" s="46" t="s">
        <v>36</v>
      </c>
      <c r="D5376" s="48">
        <v>3.28</v>
      </c>
    </row>
    <row r="5377" spans="1:4" x14ac:dyDescent="0.25">
      <c r="A5377" s="49">
        <v>91171</v>
      </c>
      <c r="B5377" s="49" t="s">
        <v>5692</v>
      </c>
      <c r="C5377" s="49" t="s">
        <v>36</v>
      </c>
      <c r="D5377" s="50">
        <v>4.13</v>
      </c>
    </row>
    <row r="5378" spans="1:4" x14ac:dyDescent="0.25">
      <c r="A5378" s="46">
        <v>91172</v>
      </c>
      <c r="B5378" s="46" t="s">
        <v>5693</v>
      </c>
      <c r="C5378" s="46" t="s">
        <v>36</v>
      </c>
      <c r="D5378" s="48">
        <v>6.07</v>
      </c>
    </row>
    <row r="5379" spans="1:4" x14ac:dyDescent="0.25">
      <c r="A5379" s="49">
        <v>91173</v>
      </c>
      <c r="B5379" s="49" t="s">
        <v>5694</v>
      </c>
      <c r="C5379" s="49" t="s">
        <v>36</v>
      </c>
      <c r="D5379" s="50">
        <v>1.65</v>
      </c>
    </row>
    <row r="5380" spans="1:4" x14ac:dyDescent="0.25">
      <c r="A5380" s="46">
        <v>91174</v>
      </c>
      <c r="B5380" s="46" t="s">
        <v>5695</v>
      </c>
      <c r="C5380" s="46" t="s">
        <v>36</v>
      </c>
      <c r="D5380" s="48">
        <v>3.28</v>
      </c>
    </row>
    <row r="5381" spans="1:4" x14ac:dyDescent="0.25">
      <c r="A5381" s="49">
        <v>91175</v>
      </c>
      <c r="B5381" s="49" t="s">
        <v>5696</v>
      </c>
      <c r="C5381" s="49" t="s">
        <v>36</v>
      </c>
      <c r="D5381" s="50">
        <v>5.33</v>
      </c>
    </row>
    <row r="5382" spans="1:4" x14ac:dyDescent="0.25">
      <c r="A5382" s="46">
        <v>91176</v>
      </c>
      <c r="B5382" s="46" t="s">
        <v>5697</v>
      </c>
      <c r="C5382" s="46" t="s">
        <v>36</v>
      </c>
      <c r="D5382" s="48">
        <v>29.62</v>
      </c>
    </row>
    <row r="5383" spans="1:4" x14ac:dyDescent="0.25">
      <c r="A5383" s="49">
        <v>91177</v>
      </c>
      <c r="B5383" s="49" t="s">
        <v>5698</v>
      </c>
      <c r="C5383" s="49" t="s">
        <v>36</v>
      </c>
      <c r="D5383" s="50">
        <v>13.99</v>
      </c>
    </row>
    <row r="5384" spans="1:4" x14ac:dyDescent="0.25">
      <c r="A5384" s="46">
        <v>91178</v>
      </c>
      <c r="B5384" s="46" t="s">
        <v>5699</v>
      </c>
      <c r="C5384" s="46" t="s">
        <v>36</v>
      </c>
      <c r="D5384" s="48">
        <v>16.239999999999998</v>
      </c>
    </row>
    <row r="5385" spans="1:4" x14ac:dyDescent="0.25">
      <c r="A5385" s="49">
        <v>91179</v>
      </c>
      <c r="B5385" s="49" t="s">
        <v>5700</v>
      </c>
      <c r="C5385" s="49" t="s">
        <v>36</v>
      </c>
      <c r="D5385" s="50">
        <v>7.6</v>
      </c>
    </row>
    <row r="5386" spans="1:4" x14ac:dyDescent="0.25">
      <c r="A5386" s="46">
        <v>91180</v>
      </c>
      <c r="B5386" s="46" t="s">
        <v>5701</v>
      </c>
      <c r="C5386" s="46" t="s">
        <v>36</v>
      </c>
      <c r="D5386" s="48">
        <v>6.9</v>
      </c>
    </row>
    <row r="5387" spans="1:4" x14ac:dyDescent="0.25">
      <c r="A5387" s="49">
        <v>91181</v>
      </c>
      <c r="B5387" s="49" t="s">
        <v>5702</v>
      </c>
      <c r="C5387" s="49" t="s">
        <v>36</v>
      </c>
      <c r="D5387" s="50">
        <v>7.57</v>
      </c>
    </row>
    <row r="5388" spans="1:4" x14ac:dyDescent="0.25">
      <c r="A5388" s="46">
        <v>91182</v>
      </c>
      <c r="B5388" s="46" t="s">
        <v>5703</v>
      </c>
      <c r="C5388" s="46" t="s">
        <v>36</v>
      </c>
      <c r="D5388" s="48">
        <v>26.85</v>
      </c>
    </row>
    <row r="5389" spans="1:4" x14ac:dyDescent="0.25">
      <c r="A5389" s="49">
        <v>91183</v>
      </c>
      <c r="B5389" s="49" t="s">
        <v>5704</v>
      </c>
      <c r="C5389" s="49" t="s">
        <v>36</v>
      </c>
      <c r="D5389" s="50">
        <v>13.12</v>
      </c>
    </row>
    <row r="5390" spans="1:4" x14ac:dyDescent="0.25">
      <c r="A5390" s="46">
        <v>91184</v>
      </c>
      <c r="B5390" s="46" t="s">
        <v>5705</v>
      </c>
      <c r="C5390" s="46" t="s">
        <v>36</v>
      </c>
      <c r="D5390" s="48">
        <v>12.16</v>
      </c>
    </row>
    <row r="5391" spans="1:4" x14ac:dyDescent="0.25">
      <c r="A5391" s="49">
        <v>91185</v>
      </c>
      <c r="B5391" s="49" t="s">
        <v>5706</v>
      </c>
      <c r="C5391" s="49" t="s">
        <v>36</v>
      </c>
      <c r="D5391" s="50">
        <v>6.88</v>
      </c>
    </row>
    <row r="5392" spans="1:4" x14ac:dyDescent="0.25">
      <c r="A5392" s="46">
        <v>91186</v>
      </c>
      <c r="B5392" s="46" t="s">
        <v>5707</v>
      </c>
      <c r="C5392" s="46" t="s">
        <v>36</v>
      </c>
      <c r="D5392" s="48">
        <v>5.6</v>
      </c>
    </row>
    <row r="5393" spans="1:4" x14ac:dyDescent="0.25">
      <c r="A5393" s="49">
        <v>91187</v>
      </c>
      <c r="B5393" s="49" t="s">
        <v>5708</v>
      </c>
      <c r="C5393" s="49" t="s">
        <v>36</v>
      </c>
      <c r="D5393" s="50">
        <v>6.42</v>
      </c>
    </row>
    <row r="5394" spans="1:4" x14ac:dyDescent="0.25">
      <c r="A5394" s="46">
        <v>91188</v>
      </c>
      <c r="B5394" s="46" t="s">
        <v>5709</v>
      </c>
      <c r="C5394" s="46" t="s">
        <v>429</v>
      </c>
      <c r="D5394" s="48">
        <v>7.24</v>
      </c>
    </row>
    <row r="5395" spans="1:4" x14ac:dyDescent="0.25">
      <c r="A5395" s="49">
        <v>91189</v>
      </c>
      <c r="B5395" s="49" t="s">
        <v>5710</v>
      </c>
      <c r="C5395" s="49" t="s">
        <v>429</v>
      </c>
      <c r="D5395" s="50">
        <v>54.86</v>
      </c>
    </row>
    <row r="5396" spans="1:4" x14ac:dyDescent="0.25">
      <c r="A5396" s="46">
        <v>91190</v>
      </c>
      <c r="B5396" s="46" t="s">
        <v>5711</v>
      </c>
      <c r="C5396" s="46" t="s">
        <v>429</v>
      </c>
      <c r="D5396" s="48">
        <v>4.88</v>
      </c>
    </row>
    <row r="5397" spans="1:4" x14ac:dyDescent="0.25">
      <c r="A5397" s="49">
        <v>91191</v>
      </c>
      <c r="B5397" s="49" t="s">
        <v>5712</v>
      </c>
      <c r="C5397" s="49" t="s">
        <v>429</v>
      </c>
      <c r="D5397" s="50">
        <v>5.17</v>
      </c>
    </row>
    <row r="5398" spans="1:4" x14ac:dyDescent="0.25">
      <c r="A5398" s="46">
        <v>91192</v>
      </c>
      <c r="B5398" s="46" t="s">
        <v>5713</v>
      </c>
      <c r="C5398" s="46" t="s">
        <v>429</v>
      </c>
      <c r="D5398" s="48">
        <v>5.71</v>
      </c>
    </row>
    <row r="5399" spans="1:4" x14ac:dyDescent="0.25">
      <c r="A5399" s="49">
        <v>91222</v>
      </c>
      <c r="B5399" s="49" t="s">
        <v>5714</v>
      </c>
      <c r="C5399" s="49" t="s">
        <v>36</v>
      </c>
      <c r="D5399" s="50">
        <v>13.21</v>
      </c>
    </row>
    <row r="5400" spans="1:4" x14ac:dyDescent="0.25">
      <c r="A5400" s="46">
        <v>94480</v>
      </c>
      <c r="B5400" s="46" t="s">
        <v>5715</v>
      </c>
      <c r="C5400" s="46" t="s">
        <v>429</v>
      </c>
      <c r="D5400" s="47">
        <v>2746.14</v>
      </c>
    </row>
    <row r="5401" spans="1:4" x14ac:dyDescent="0.25">
      <c r="A5401" s="49">
        <v>94481</v>
      </c>
      <c r="B5401" s="49" t="s">
        <v>5716</v>
      </c>
      <c r="C5401" s="49" t="s">
        <v>429</v>
      </c>
      <c r="D5401" s="51">
        <v>1916.11</v>
      </c>
    </row>
    <row r="5402" spans="1:4" x14ac:dyDescent="0.25">
      <c r="A5402" s="46">
        <v>94482</v>
      </c>
      <c r="B5402" s="46" t="s">
        <v>5717</v>
      </c>
      <c r="C5402" s="46" t="s">
        <v>429</v>
      </c>
      <c r="D5402" s="47">
        <v>1499.74</v>
      </c>
    </row>
    <row r="5403" spans="1:4" x14ac:dyDescent="0.25">
      <c r="A5403" s="49">
        <v>94483</v>
      </c>
      <c r="B5403" s="49" t="s">
        <v>5718</v>
      </c>
      <c r="C5403" s="49" t="s">
        <v>429</v>
      </c>
      <c r="D5403" s="51">
        <v>1256.32</v>
      </c>
    </row>
    <row r="5404" spans="1:4" x14ac:dyDescent="0.25">
      <c r="A5404" s="46">
        <v>95541</v>
      </c>
      <c r="B5404" s="46" t="s">
        <v>5719</v>
      </c>
      <c r="C5404" s="46" t="s">
        <v>429</v>
      </c>
      <c r="D5404" s="48">
        <v>4.37</v>
      </c>
    </row>
    <row r="5405" spans="1:4" x14ac:dyDescent="0.25">
      <c r="A5405" s="49">
        <v>96559</v>
      </c>
      <c r="B5405" s="49" t="s">
        <v>5720</v>
      </c>
      <c r="C5405" s="49" t="s">
        <v>31</v>
      </c>
      <c r="D5405" s="50">
        <v>34.65</v>
      </c>
    </row>
    <row r="5406" spans="1:4" x14ac:dyDescent="0.25">
      <c r="A5406" s="46">
        <v>96560</v>
      </c>
      <c r="B5406" s="46" t="s">
        <v>5721</v>
      </c>
      <c r="C5406" s="46" t="s">
        <v>31</v>
      </c>
      <c r="D5406" s="48">
        <v>21.95</v>
      </c>
    </row>
    <row r="5407" spans="1:4" x14ac:dyDescent="0.25">
      <c r="A5407" s="49">
        <v>96561</v>
      </c>
      <c r="B5407" s="49" t="s">
        <v>5722</v>
      </c>
      <c r="C5407" s="49" t="s">
        <v>31</v>
      </c>
      <c r="D5407" s="50">
        <v>15.63</v>
      </c>
    </row>
    <row r="5408" spans="1:4" x14ac:dyDescent="0.25">
      <c r="A5408" s="46">
        <v>96562</v>
      </c>
      <c r="B5408" s="46" t="s">
        <v>5723</v>
      </c>
      <c r="C5408" s="46" t="s">
        <v>36</v>
      </c>
      <c r="D5408" s="48">
        <v>20.76</v>
      </c>
    </row>
    <row r="5409" spans="1:4" x14ac:dyDescent="0.25">
      <c r="A5409" s="49">
        <v>96563</v>
      </c>
      <c r="B5409" s="49" t="s">
        <v>5724</v>
      </c>
      <c r="C5409" s="49" t="s">
        <v>36</v>
      </c>
      <c r="D5409" s="50">
        <v>25.42</v>
      </c>
    </row>
    <row r="5410" spans="1:4" x14ac:dyDescent="0.25">
      <c r="A5410" s="46">
        <v>100128</v>
      </c>
      <c r="B5410" s="46" t="s">
        <v>5725</v>
      </c>
      <c r="C5410" s="46" t="s">
        <v>429</v>
      </c>
      <c r="D5410" s="47">
        <v>1570.98</v>
      </c>
    </row>
    <row r="5411" spans="1:4" x14ac:dyDescent="0.25">
      <c r="A5411" s="49">
        <v>101802</v>
      </c>
      <c r="B5411" s="49" t="s">
        <v>5726</v>
      </c>
      <c r="C5411" s="49" t="s">
        <v>429</v>
      </c>
      <c r="D5411" s="51">
        <v>1705.32</v>
      </c>
    </row>
    <row r="5412" spans="1:4" x14ac:dyDescent="0.25">
      <c r="A5412" s="46">
        <v>101803</v>
      </c>
      <c r="B5412" s="46" t="s">
        <v>5727</v>
      </c>
      <c r="C5412" s="46" t="s">
        <v>429</v>
      </c>
      <c r="D5412" s="47">
        <v>1070.21</v>
      </c>
    </row>
    <row r="5413" spans="1:4" x14ac:dyDescent="0.25">
      <c r="A5413" s="49">
        <v>101804</v>
      </c>
      <c r="B5413" s="49" t="s">
        <v>5728</v>
      </c>
      <c r="C5413" s="49" t="s">
        <v>429</v>
      </c>
      <c r="D5413" s="51">
        <v>1358.99</v>
      </c>
    </row>
    <row r="5414" spans="1:4" x14ac:dyDescent="0.25">
      <c r="A5414" s="46">
        <v>101805</v>
      </c>
      <c r="B5414" s="46" t="s">
        <v>5729</v>
      </c>
      <c r="C5414" s="46" t="s">
        <v>429</v>
      </c>
      <c r="D5414" s="47">
        <v>1731.67</v>
      </c>
    </row>
    <row r="5415" spans="1:4" x14ac:dyDescent="0.25">
      <c r="A5415" s="49">
        <v>102111</v>
      </c>
      <c r="B5415" s="49" t="s">
        <v>5730</v>
      </c>
      <c r="C5415" s="49" t="s">
        <v>429</v>
      </c>
      <c r="D5415" s="51">
        <v>1037.75</v>
      </c>
    </row>
    <row r="5416" spans="1:4" x14ac:dyDescent="0.25">
      <c r="A5416" s="46">
        <v>102112</v>
      </c>
      <c r="B5416" s="46" t="s">
        <v>5731</v>
      </c>
      <c r="C5416" s="46" t="s">
        <v>429</v>
      </c>
      <c r="D5416" s="48">
        <v>127.77</v>
      </c>
    </row>
    <row r="5417" spans="1:4" x14ac:dyDescent="0.25">
      <c r="A5417" s="49">
        <v>102113</v>
      </c>
      <c r="B5417" s="49" t="s">
        <v>5732</v>
      </c>
      <c r="C5417" s="49" t="s">
        <v>429</v>
      </c>
      <c r="D5417" s="51">
        <v>1664.87</v>
      </c>
    </row>
    <row r="5418" spans="1:4" x14ac:dyDescent="0.25">
      <c r="A5418" s="46">
        <v>102114</v>
      </c>
      <c r="B5418" s="46" t="s">
        <v>5733</v>
      </c>
      <c r="C5418" s="46" t="s">
        <v>429</v>
      </c>
      <c r="D5418" s="48">
        <v>130.94</v>
      </c>
    </row>
    <row r="5419" spans="1:4" x14ac:dyDescent="0.25">
      <c r="A5419" s="49">
        <v>102115</v>
      </c>
      <c r="B5419" s="49" t="s">
        <v>5734</v>
      </c>
      <c r="C5419" s="49" t="s">
        <v>429</v>
      </c>
      <c r="D5419" s="51">
        <v>2911.56</v>
      </c>
    </row>
    <row r="5420" spans="1:4" x14ac:dyDescent="0.25">
      <c r="A5420" s="46">
        <v>102116</v>
      </c>
      <c r="B5420" s="46" t="s">
        <v>5735</v>
      </c>
      <c r="C5420" s="46" t="s">
        <v>429</v>
      </c>
      <c r="D5420" s="47">
        <v>1779.17</v>
      </c>
    </row>
    <row r="5421" spans="1:4" x14ac:dyDescent="0.25">
      <c r="A5421" s="49">
        <v>102117</v>
      </c>
      <c r="B5421" s="49" t="s">
        <v>5736</v>
      </c>
      <c r="C5421" s="49" t="s">
        <v>429</v>
      </c>
      <c r="D5421" s="50">
        <v>134.80000000000001</v>
      </c>
    </row>
    <row r="5422" spans="1:4" x14ac:dyDescent="0.25">
      <c r="A5422" s="46">
        <v>102118</v>
      </c>
      <c r="B5422" s="46" t="s">
        <v>5737</v>
      </c>
      <c r="C5422" s="46" t="s">
        <v>429</v>
      </c>
      <c r="D5422" s="47">
        <v>2432.5500000000002</v>
      </c>
    </row>
    <row r="5423" spans="1:4" x14ac:dyDescent="0.25">
      <c r="A5423" s="49">
        <v>102119</v>
      </c>
      <c r="B5423" s="49" t="s">
        <v>5738</v>
      </c>
      <c r="C5423" s="49" t="s">
        <v>429</v>
      </c>
      <c r="D5423" s="50">
        <v>138.13</v>
      </c>
    </row>
    <row r="5424" spans="1:4" x14ac:dyDescent="0.25">
      <c r="A5424" s="46">
        <v>102121</v>
      </c>
      <c r="B5424" s="46" t="s">
        <v>5739</v>
      </c>
      <c r="C5424" s="46" t="s">
        <v>429</v>
      </c>
      <c r="D5424" s="48">
        <v>172.87</v>
      </c>
    </row>
    <row r="5425" spans="1:4" x14ac:dyDescent="0.25">
      <c r="A5425" s="49">
        <v>102122</v>
      </c>
      <c r="B5425" s="49" t="s">
        <v>5740</v>
      </c>
      <c r="C5425" s="49" t="s">
        <v>429</v>
      </c>
      <c r="D5425" s="51">
        <v>8274.84</v>
      </c>
    </row>
    <row r="5426" spans="1:4" x14ac:dyDescent="0.25">
      <c r="A5426" s="46">
        <v>102123</v>
      </c>
      <c r="B5426" s="46" t="s">
        <v>5741</v>
      </c>
      <c r="C5426" s="46" t="s">
        <v>429</v>
      </c>
      <c r="D5426" s="48">
        <v>182.77</v>
      </c>
    </row>
    <row r="5427" spans="1:4" x14ac:dyDescent="0.25">
      <c r="A5427" s="49">
        <v>102136</v>
      </c>
      <c r="B5427" s="49" t="s">
        <v>5742</v>
      </c>
      <c r="C5427" s="49" t="s">
        <v>429</v>
      </c>
      <c r="D5427" s="50">
        <v>65.760000000000005</v>
      </c>
    </row>
    <row r="5428" spans="1:4" x14ac:dyDescent="0.25">
      <c r="A5428" s="46">
        <v>102137</v>
      </c>
      <c r="B5428" s="46" t="s">
        <v>5743</v>
      </c>
      <c r="C5428" s="46" t="s">
        <v>429</v>
      </c>
      <c r="D5428" s="48">
        <v>85.87</v>
      </c>
    </row>
    <row r="5429" spans="1:4" x14ac:dyDescent="0.25">
      <c r="A5429" s="49">
        <v>102138</v>
      </c>
      <c r="B5429" s="49" t="s">
        <v>5744</v>
      </c>
      <c r="C5429" s="49" t="s">
        <v>429</v>
      </c>
      <c r="D5429" s="50">
        <v>198.89</v>
      </c>
    </row>
    <row r="5430" spans="1:4" x14ac:dyDescent="0.25">
      <c r="A5430" s="46">
        <v>103517</v>
      </c>
      <c r="B5430" s="46" t="s">
        <v>5745</v>
      </c>
      <c r="C5430" s="46" t="s">
        <v>429</v>
      </c>
      <c r="D5430" s="47">
        <v>3290.81</v>
      </c>
    </row>
    <row r="5431" spans="1:4" x14ac:dyDescent="0.25">
      <c r="A5431" s="49">
        <v>103519</v>
      </c>
      <c r="B5431" s="49" t="s">
        <v>5746</v>
      </c>
      <c r="C5431" s="49" t="s">
        <v>429</v>
      </c>
      <c r="D5431" s="50">
        <v>11.84</v>
      </c>
    </row>
    <row r="5432" spans="1:4" x14ac:dyDescent="0.25">
      <c r="A5432" s="46">
        <v>103520</v>
      </c>
      <c r="B5432" s="46" t="s">
        <v>5747</v>
      </c>
      <c r="C5432" s="46" t="s">
        <v>429</v>
      </c>
      <c r="D5432" s="47">
        <v>5436.88</v>
      </c>
    </row>
    <row r="5433" spans="1:4" x14ac:dyDescent="0.25">
      <c r="A5433" s="49">
        <v>103521</v>
      </c>
      <c r="B5433" s="49" t="s">
        <v>5748</v>
      </c>
      <c r="C5433" s="49" t="s">
        <v>429</v>
      </c>
      <c r="D5433" s="51">
        <v>7218.82</v>
      </c>
    </row>
    <row r="5434" spans="1:4" x14ac:dyDescent="0.25">
      <c r="A5434" s="46">
        <v>103522</v>
      </c>
      <c r="B5434" s="46" t="s">
        <v>5749</v>
      </c>
      <c r="C5434" s="46" t="s">
        <v>429</v>
      </c>
      <c r="D5434" s="47">
        <v>7274.29</v>
      </c>
    </row>
    <row r="5435" spans="1:4" x14ac:dyDescent="0.25">
      <c r="A5435" s="49">
        <v>103523</v>
      </c>
      <c r="B5435" s="49" t="s">
        <v>5750</v>
      </c>
      <c r="C5435" s="49" t="s">
        <v>429</v>
      </c>
      <c r="D5435" s="51">
        <v>10948.79</v>
      </c>
    </row>
    <row r="5436" spans="1:4" x14ac:dyDescent="0.25">
      <c r="A5436" s="46">
        <v>104660</v>
      </c>
      <c r="B5436" s="46" t="s">
        <v>5751</v>
      </c>
      <c r="C5436" s="46" t="s">
        <v>429</v>
      </c>
      <c r="D5436" s="47">
        <v>1112.99</v>
      </c>
    </row>
    <row r="5437" spans="1:4" x14ac:dyDescent="0.25">
      <c r="A5437" s="49">
        <v>104661</v>
      </c>
      <c r="B5437" s="49" t="s">
        <v>5752</v>
      </c>
      <c r="C5437" s="49" t="s">
        <v>429</v>
      </c>
      <c r="D5437" s="50">
        <v>503.04</v>
      </c>
    </row>
    <row r="5438" spans="1:4" x14ac:dyDescent="0.25">
      <c r="A5438" s="46">
        <v>104662</v>
      </c>
      <c r="B5438" s="46" t="s">
        <v>5753</v>
      </c>
      <c r="C5438" s="46" t="s">
        <v>429</v>
      </c>
      <c r="D5438" s="48">
        <v>363.9</v>
      </c>
    </row>
    <row r="5439" spans="1:4" x14ac:dyDescent="0.25">
      <c r="A5439" s="49">
        <v>104663</v>
      </c>
      <c r="B5439" s="49" t="s">
        <v>5754</v>
      </c>
      <c r="C5439" s="49" t="s">
        <v>429</v>
      </c>
      <c r="D5439" s="50">
        <v>406.36</v>
      </c>
    </row>
    <row r="5440" spans="1:4" x14ac:dyDescent="0.25">
      <c r="A5440" s="46">
        <v>104664</v>
      </c>
      <c r="B5440" s="46" t="s">
        <v>5755</v>
      </c>
      <c r="C5440" s="46" t="s">
        <v>429</v>
      </c>
      <c r="D5440" s="48">
        <v>125.86</v>
      </c>
    </row>
    <row r="5441" spans="1:4" x14ac:dyDescent="0.25">
      <c r="A5441" s="49">
        <v>104665</v>
      </c>
      <c r="B5441" s="49" t="s">
        <v>5756</v>
      </c>
      <c r="C5441" s="49" t="s">
        <v>429</v>
      </c>
      <c r="D5441" s="50">
        <v>519.66999999999996</v>
      </c>
    </row>
    <row r="5442" spans="1:4" x14ac:dyDescent="0.25">
      <c r="A5442" s="46">
        <v>104666</v>
      </c>
      <c r="B5442" s="46" t="s">
        <v>5757</v>
      </c>
      <c r="C5442" s="46" t="s">
        <v>429</v>
      </c>
      <c r="D5442" s="48">
        <v>247.33</v>
      </c>
    </row>
    <row r="5443" spans="1:4" x14ac:dyDescent="0.25">
      <c r="A5443" s="49">
        <v>104667</v>
      </c>
      <c r="B5443" s="49" t="s">
        <v>5758</v>
      </c>
      <c r="C5443" s="49" t="s">
        <v>429</v>
      </c>
      <c r="D5443" s="50">
        <v>120.02</v>
      </c>
    </row>
    <row r="5444" spans="1:4" x14ac:dyDescent="0.25">
      <c r="A5444" s="46">
        <v>104668</v>
      </c>
      <c r="B5444" s="46" t="s">
        <v>7785</v>
      </c>
      <c r="C5444" s="46" t="s">
        <v>7786</v>
      </c>
      <c r="D5444" s="48">
        <v>145.84</v>
      </c>
    </row>
    <row r="5445" spans="1:4" x14ac:dyDescent="0.25">
      <c r="A5445" s="49">
        <v>104669</v>
      </c>
      <c r="B5445" s="49" t="s">
        <v>7787</v>
      </c>
      <c r="C5445" s="49" t="s">
        <v>7786</v>
      </c>
      <c r="D5445" s="50">
        <v>169.38</v>
      </c>
    </row>
    <row r="5446" spans="1:4" x14ac:dyDescent="0.25">
      <c r="A5446" s="46">
        <v>104670</v>
      </c>
      <c r="B5446" s="46" t="s">
        <v>7788</v>
      </c>
      <c r="C5446" s="46" t="s">
        <v>7786</v>
      </c>
      <c r="D5446" s="48">
        <v>255.07</v>
      </c>
    </row>
    <row r="5447" spans="1:4" x14ac:dyDescent="0.25">
      <c r="A5447" s="49">
        <v>104671</v>
      </c>
      <c r="B5447" s="49" t="s">
        <v>5759</v>
      </c>
      <c r="C5447" s="49" t="s">
        <v>429</v>
      </c>
      <c r="D5447" s="51">
        <v>1020.66</v>
      </c>
    </row>
    <row r="5448" spans="1:4" x14ac:dyDescent="0.25">
      <c r="A5448" s="46">
        <v>104672</v>
      </c>
      <c r="B5448" s="46" t="s">
        <v>5760</v>
      </c>
      <c r="C5448" s="46" t="s">
        <v>429</v>
      </c>
      <c r="D5448" s="48">
        <v>373.93</v>
      </c>
    </row>
    <row r="5449" spans="1:4" x14ac:dyDescent="0.25">
      <c r="A5449" s="49">
        <v>104673</v>
      </c>
      <c r="B5449" s="49" t="s">
        <v>5761</v>
      </c>
      <c r="C5449" s="49" t="s">
        <v>429</v>
      </c>
      <c r="D5449" s="50">
        <v>606.58000000000004</v>
      </c>
    </row>
    <row r="5450" spans="1:4" x14ac:dyDescent="0.25">
      <c r="A5450" s="46">
        <v>104674</v>
      </c>
      <c r="B5450" s="46" t="s">
        <v>5762</v>
      </c>
      <c r="C5450" s="46" t="s">
        <v>429</v>
      </c>
      <c r="D5450" s="48">
        <v>202.75</v>
      </c>
    </row>
    <row r="5451" spans="1:4" x14ac:dyDescent="0.25">
      <c r="A5451" s="49">
        <v>104675</v>
      </c>
      <c r="B5451" s="49" t="s">
        <v>7789</v>
      </c>
      <c r="C5451" s="49" t="s">
        <v>7790</v>
      </c>
      <c r="D5451" s="50">
        <v>1.6</v>
      </c>
    </row>
    <row r="5452" spans="1:4" x14ac:dyDescent="0.25">
      <c r="A5452" s="46">
        <v>104676</v>
      </c>
      <c r="B5452" s="46" t="s">
        <v>5763</v>
      </c>
      <c r="C5452" s="46" t="s">
        <v>429</v>
      </c>
      <c r="D5452" s="48">
        <v>321.5</v>
      </c>
    </row>
    <row r="5453" spans="1:4" x14ac:dyDescent="0.25">
      <c r="A5453" s="49">
        <v>104677</v>
      </c>
      <c r="B5453" s="49" t="s">
        <v>5764</v>
      </c>
      <c r="C5453" s="49" t="s">
        <v>429</v>
      </c>
      <c r="D5453" s="50">
        <v>528.53</v>
      </c>
    </row>
    <row r="5454" spans="1:4" x14ac:dyDescent="0.25">
      <c r="A5454" s="46">
        <v>104678</v>
      </c>
      <c r="B5454" s="46" t="s">
        <v>5765</v>
      </c>
      <c r="C5454" s="46" t="s">
        <v>429</v>
      </c>
      <c r="D5454" s="48">
        <v>106.1</v>
      </c>
    </row>
    <row r="5455" spans="1:4" x14ac:dyDescent="0.25">
      <c r="A5455" s="49">
        <v>104679</v>
      </c>
      <c r="B5455" s="49" t="s">
        <v>5766</v>
      </c>
      <c r="C5455" s="49" t="s">
        <v>429</v>
      </c>
      <c r="D5455" s="50">
        <v>129.44999999999999</v>
      </c>
    </row>
    <row r="5456" spans="1:4" x14ac:dyDescent="0.25">
      <c r="A5456" s="46">
        <v>104680</v>
      </c>
      <c r="B5456" s="46" t="s">
        <v>5767</v>
      </c>
      <c r="C5456" s="46" t="s">
        <v>429</v>
      </c>
      <c r="D5456" s="48">
        <v>136.76</v>
      </c>
    </row>
    <row r="5457" spans="1:4" x14ac:dyDescent="0.25">
      <c r="A5457" s="49">
        <v>104681</v>
      </c>
      <c r="B5457" s="49" t="s">
        <v>5768</v>
      </c>
      <c r="C5457" s="49" t="s">
        <v>429</v>
      </c>
      <c r="D5457" s="50">
        <v>99.08</v>
      </c>
    </row>
    <row r="5458" spans="1:4" x14ac:dyDescent="0.25">
      <c r="A5458" s="46">
        <v>104682</v>
      </c>
      <c r="B5458" s="46" t="s">
        <v>5769</v>
      </c>
      <c r="C5458" s="46" t="s">
        <v>429</v>
      </c>
      <c r="D5458" s="48">
        <v>533.04</v>
      </c>
    </row>
    <row r="5459" spans="1:4" x14ac:dyDescent="0.25">
      <c r="A5459" s="49">
        <v>104683</v>
      </c>
      <c r="B5459" s="49" t="s">
        <v>5770</v>
      </c>
      <c r="C5459" s="49" t="s">
        <v>429</v>
      </c>
      <c r="D5459" s="50">
        <v>84.32</v>
      </c>
    </row>
    <row r="5460" spans="1:4" x14ac:dyDescent="0.25">
      <c r="A5460" s="46">
        <v>104031</v>
      </c>
      <c r="B5460" s="46" t="s">
        <v>5771</v>
      </c>
      <c r="C5460" s="46" t="s">
        <v>429</v>
      </c>
      <c r="D5460" s="48">
        <v>16.34</v>
      </c>
    </row>
    <row r="5461" spans="1:4" x14ac:dyDescent="0.25">
      <c r="A5461" s="49">
        <v>104032</v>
      </c>
      <c r="B5461" s="49" t="s">
        <v>5772</v>
      </c>
      <c r="C5461" s="49" t="s">
        <v>429</v>
      </c>
      <c r="D5461" s="50">
        <v>20.46</v>
      </c>
    </row>
    <row r="5462" spans="1:4" x14ac:dyDescent="0.25">
      <c r="A5462" s="46">
        <v>104033</v>
      </c>
      <c r="B5462" s="46" t="s">
        <v>5773</v>
      </c>
      <c r="C5462" s="46" t="s">
        <v>429</v>
      </c>
      <c r="D5462" s="48">
        <v>18.71</v>
      </c>
    </row>
    <row r="5463" spans="1:4" x14ac:dyDescent="0.25">
      <c r="A5463" s="49">
        <v>104034</v>
      </c>
      <c r="B5463" s="49" t="s">
        <v>5774</v>
      </c>
      <c r="C5463" s="49" t="s">
        <v>429</v>
      </c>
      <c r="D5463" s="50">
        <v>24.26</v>
      </c>
    </row>
    <row r="5464" spans="1:4" x14ac:dyDescent="0.25">
      <c r="A5464" s="46">
        <v>104035</v>
      </c>
      <c r="B5464" s="46" t="s">
        <v>5775</v>
      </c>
      <c r="C5464" s="46" t="s">
        <v>429</v>
      </c>
      <c r="D5464" s="48">
        <v>33.92</v>
      </c>
    </row>
    <row r="5465" spans="1:4" x14ac:dyDescent="0.25">
      <c r="A5465" s="49">
        <v>104036</v>
      </c>
      <c r="B5465" s="49" t="s">
        <v>5776</v>
      </c>
      <c r="C5465" s="49" t="s">
        <v>429</v>
      </c>
      <c r="D5465" s="50">
        <v>35</v>
      </c>
    </row>
    <row r="5466" spans="1:4" x14ac:dyDescent="0.25">
      <c r="A5466" s="46">
        <v>104039</v>
      </c>
      <c r="B5466" s="46" t="s">
        <v>5777</v>
      </c>
      <c r="C5466" s="46" t="s">
        <v>429</v>
      </c>
      <c r="D5466" s="48">
        <v>66.95</v>
      </c>
    </row>
    <row r="5467" spans="1:4" x14ac:dyDescent="0.25">
      <c r="A5467" s="49">
        <v>104043</v>
      </c>
      <c r="B5467" s="49" t="s">
        <v>5778</v>
      </c>
      <c r="C5467" s="49" t="s">
        <v>429</v>
      </c>
      <c r="D5467" s="50">
        <v>7.58</v>
      </c>
    </row>
    <row r="5468" spans="1:4" x14ac:dyDescent="0.25">
      <c r="A5468" s="46">
        <v>104044</v>
      </c>
      <c r="B5468" s="46" t="s">
        <v>5779</v>
      </c>
      <c r="C5468" s="46" t="s">
        <v>429</v>
      </c>
      <c r="D5468" s="48">
        <v>8.0299999999999994</v>
      </c>
    </row>
    <row r="5469" spans="1:4" x14ac:dyDescent="0.25">
      <c r="A5469" s="49">
        <v>104045</v>
      </c>
      <c r="B5469" s="49" t="s">
        <v>5780</v>
      </c>
      <c r="C5469" s="49" t="s">
        <v>429</v>
      </c>
      <c r="D5469" s="50">
        <v>12.73</v>
      </c>
    </row>
    <row r="5470" spans="1:4" x14ac:dyDescent="0.25">
      <c r="A5470" s="46">
        <v>104046</v>
      </c>
      <c r="B5470" s="46" t="s">
        <v>5781</v>
      </c>
      <c r="C5470" s="46" t="s">
        <v>429</v>
      </c>
      <c r="D5470" s="48">
        <v>7.23</v>
      </c>
    </row>
    <row r="5471" spans="1:4" x14ac:dyDescent="0.25">
      <c r="A5471" s="49">
        <v>104047</v>
      </c>
      <c r="B5471" s="49" t="s">
        <v>5782</v>
      </c>
      <c r="C5471" s="49" t="s">
        <v>429</v>
      </c>
      <c r="D5471" s="50">
        <v>8.39</v>
      </c>
    </row>
    <row r="5472" spans="1:4" x14ac:dyDescent="0.25">
      <c r="A5472" s="46">
        <v>104048</v>
      </c>
      <c r="B5472" s="46" t="s">
        <v>5783</v>
      </c>
      <c r="C5472" s="46" t="s">
        <v>429</v>
      </c>
      <c r="D5472" s="48">
        <v>12.41</v>
      </c>
    </row>
    <row r="5473" spans="1:4" x14ac:dyDescent="0.25">
      <c r="A5473" s="49">
        <v>104049</v>
      </c>
      <c r="B5473" s="49" t="s">
        <v>5784</v>
      </c>
      <c r="C5473" s="49" t="s">
        <v>429</v>
      </c>
      <c r="D5473" s="50">
        <v>5.37</v>
      </c>
    </row>
    <row r="5474" spans="1:4" x14ac:dyDescent="0.25">
      <c r="A5474" s="46">
        <v>104050</v>
      </c>
      <c r="B5474" s="46" t="s">
        <v>5785</v>
      </c>
      <c r="C5474" s="46" t="s">
        <v>429</v>
      </c>
      <c r="D5474" s="48">
        <v>8.2799999999999994</v>
      </c>
    </row>
    <row r="5475" spans="1:4" x14ac:dyDescent="0.25">
      <c r="A5475" s="49">
        <v>104051</v>
      </c>
      <c r="B5475" s="49" t="s">
        <v>5786</v>
      </c>
      <c r="C5475" s="49" t="s">
        <v>429</v>
      </c>
      <c r="D5475" s="50">
        <v>6.74</v>
      </c>
    </row>
    <row r="5476" spans="1:4" x14ac:dyDescent="0.25">
      <c r="A5476" s="46">
        <v>104052</v>
      </c>
      <c r="B5476" s="46" t="s">
        <v>5787</v>
      </c>
      <c r="C5476" s="46" t="s">
        <v>429</v>
      </c>
      <c r="D5476" s="48">
        <v>9.4499999999999993</v>
      </c>
    </row>
    <row r="5477" spans="1:4" x14ac:dyDescent="0.25">
      <c r="A5477" s="49">
        <v>104053</v>
      </c>
      <c r="B5477" s="49" t="s">
        <v>5788</v>
      </c>
      <c r="C5477" s="49" t="s">
        <v>429</v>
      </c>
      <c r="D5477" s="50">
        <v>7.9</v>
      </c>
    </row>
    <row r="5478" spans="1:4" x14ac:dyDescent="0.25">
      <c r="A5478" s="46">
        <v>104054</v>
      </c>
      <c r="B5478" s="46" t="s">
        <v>5789</v>
      </c>
      <c r="C5478" s="46" t="s">
        <v>429</v>
      </c>
      <c r="D5478" s="48">
        <v>15.83</v>
      </c>
    </row>
    <row r="5479" spans="1:4" x14ac:dyDescent="0.25">
      <c r="A5479" s="49">
        <v>104055</v>
      </c>
      <c r="B5479" s="49" t="s">
        <v>5790</v>
      </c>
      <c r="C5479" s="49" t="s">
        <v>429</v>
      </c>
      <c r="D5479" s="50">
        <v>13.76</v>
      </c>
    </row>
    <row r="5480" spans="1:4" x14ac:dyDescent="0.25">
      <c r="A5480" s="46">
        <v>104056</v>
      </c>
      <c r="B5480" s="46" t="s">
        <v>5791</v>
      </c>
      <c r="C5480" s="46" t="s">
        <v>429</v>
      </c>
      <c r="D5480" s="48">
        <v>20.7</v>
      </c>
    </row>
    <row r="5481" spans="1:4" x14ac:dyDescent="0.25">
      <c r="A5481" s="49">
        <v>104058</v>
      </c>
      <c r="B5481" s="49" t="s">
        <v>5792</v>
      </c>
      <c r="C5481" s="49" t="s">
        <v>429</v>
      </c>
      <c r="D5481" s="50">
        <v>6.31</v>
      </c>
    </row>
    <row r="5482" spans="1:4" x14ac:dyDescent="0.25">
      <c r="A5482" s="46">
        <v>104059</v>
      </c>
      <c r="B5482" s="46" t="s">
        <v>5793</v>
      </c>
      <c r="C5482" s="46" t="s">
        <v>429</v>
      </c>
      <c r="D5482" s="48">
        <v>11.05</v>
      </c>
    </row>
    <row r="5483" spans="1:4" x14ac:dyDescent="0.25">
      <c r="A5483" s="49">
        <v>104060</v>
      </c>
      <c r="B5483" s="49" t="s">
        <v>5794</v>
      </c>
      <c r="C5483" s="49" t="s">
        <v>36</v>
      </c>
      <c r="D5483" s="50">
        <v>8.58</v>
      </c>
    </row>
    <row r="5484" spans="1:4" x14ac:dyDescent="0.25">
      <c r="A5484" s="46">
        <v>104061</v>
      </c>
      <c r="B5484" s="46" t="s">
        <v>5795</v>
      </c>
      <c r="C5484" s="46" t="s">
        <v>36</v>
      </c>
      <c r="D5484" s="48">
        <v>15.55</v>
      </c>
    </row>
    <row r="5485" spans="1:4" x14ac:dyDescent="0.25">
      <c r="A5485" s="49">
        <v>104112</v>
      </c>
      <c r="B5485" s="49" t="s">
        <v>7791</v>
      </c>
      <c r="C5485" s="49" t="s">
        <v>429</v>
      </c>
      <c r="D5485" s="50">
        <v>132.63</v>
      </c>
    </row>
    <row r="5486" spans="1:4" x14ac:dyDescent="0.25">
      <c r="A5486" s="46">
        <v>104114</v>
      </c>
      <c r="B5486" s="46" t="s">
        <v>7792</v>
      </c>
      <c r="C5486" s="46" t="s">
        <v>429</v>
      </c>
      <c r="D5486" s="48">
        <v>198.56</v>
      </c>
    </row>
    <row r="5487" spans="1:4" x14ac:dyDescent="0.25">
      <c r="A5487" s="49">
        <v>104116</v>
      </c>
      <c r="B5487" s="49" t="s">
        <v>7793</v>
      </c>
      <c r="C5487" s="49" t="s">
        <v>429</v>
      </c>
      <c r="D5487" s="50">
        <v>264.49</v>
      </c>
    </row>
    <row r="5488" spans="1:4" x14ac:dyDescent="0.25">
      <c r="A5488" s="46">
        <v>104118</v>
      </c>
      <c r="B5488" s="46" t="s">
        <v>7794</v>
      </c>
      <c r="C5488" s="46" t="s">
        <v>429</v>
      </c>
      <c r="D5488" s="48">
        <v>225.17</v>
      </c>
    </row>
    <row r="5489" spans="1:4" x14ac:dyDescent="0.25">
      <c r="A5489" s="49">
        <v>104120</v>
      </c>
      <c r="B5489" s="49" t="s">
        <v>7795</v>
      </c>
      <c r="C5489" s="49" t="s">
        <v>429</v>
      </c>
      <c r="D5489" s="50">
        <v>355.47</v>
      </c>
    </row>
    <row r="5490" spans="1:4" x14ac:dyDescent="0.25">
      <c r="A5490" s="46">
        <v>104122</v>
      </c>
      <c r="B5490" s="46" t="s">
        <v>7796</v>
      </c>
      <c r="C5490" s="46" t="s">
        <v>429</v>
      </c>
      <c r="D5490" s="48">
        <v>485.76</v>
      </c>
    </row>
    <row r="5491" spans="1:4" x14ac:dyDescent="0.25">
      <c r="A5491" s="49">
        <v>104062</v>
      </c>
      <c r="B5491" s="49" t="s">
        <v>5796</v>
      </c>
      <c r="C5491" s="49" t="s">
        <v>429</v>
      </c>
      <c r="D5491" s="50">
        <v>70.83</v>
      </c>
    </row>
    <row r="5492" spans="1:4" x14ac:dyDescent="0.25">
      <c r="A5492" s="46">
        <v>104063</v>
      </c>
      <c r="B5492" s="46" t="s">
        <v>5797</v>
      </c>
      <c r="C5492" s="46" t="s">
        <v>429</v>
      </c>
      <c r="D5492" s="48">
        <v>67.290000000000006</v>
      </c>
    </row>
    <row r="5493" spans="1:4" x14ac:dyDescent="0.25">
      <c r="A5493" s="49">
        <v>104064</v>
      </c>
      <c r="B5493" s="49" t="s">
        <v>5798</v>
      </c>
      <c r="C5493" s="49" t="s">
        <v>429</v>
      </c>
      <c r="D5493" s="50">
        <v>173.47</v>
      </c>
    </row>
    <row r="5494" spans="1:4" x14ac:dyDescent="0.25">
      <c r="A5494" s="46">
        <v>104065</v>
      </c>
      <c r="B5494" s="46" t="s">
        <v>5799</v>
      </c>
      <c r="C5494" s="46" t="s">
        <v>429</v>
      </c>
      <c r="D5494" s="48">
        <v>146.80000000000001</v>
      </c>
    </row>
    <row r="5495" spans="1:4" x14ac:dyDescent="0.25">
      <c r="A5495" s="49">
        <v>104072</v>
      </c>
      <c r="B5495" s="49" t="s">
        <v>5800</v>
      </c>
      <c r="C5495" s="49" t="s">
        <v>429</v>
      </c>
      <c r="D5495" s="50">
        <v>270.13</v>
      </c>
    </row>
    <row r="5496" spans="1:4" x14ac:dyDescent="0.25">
      <c r="A5496" s="46">
        <v>104076</v>
      </c>
      <c r="B5496" s="46" t="s">
        <v>5801</v>
      </c>
      <c r="C5496" s="46" t="s">
        <v>429</v>
      </c>
      <c r="D5496" s="48">
        <v>43.98</v>
      </c>
    </row>
    <row r="5497" spans="1:4" x14ac:dyDescent="0.25">
      <c r="A5497" s="49">
        <v>104082</v>
      </c>
      <c r="B5497" s="49" t="s">
        <v>5802</v>
      </c>
      <c r="C5497" s="49" t="s">
        <v>429</v>
      </c>
      <c r="D5497" s="50">
        <v>29.09</v>
      </c>
    </row>
    <row r="5498" spans="1:4" x14ac:dyDescent="0.25">
      <c r="A5498" s="46">
        <v>104083</v>
      </c>
      <c r="B5498" s="46" t="s">
        <v>5803</v>
      </c>
      <c r="C5498" s="46" t="s">
        <v>429</v>
      </c>
      <c r="D5498" s="48">
        <v>70.94</v>
      </c>
    </row>
    <row r="5499" spans="1:4" x14ac:dyDescent="0.25">
      <c r="A5499" s="49">
        <v>104084</v>
      </c>
      <c r="B5499" s="49" t="s">
        <v>5804</v>
      </c>
      <c r="C5499" s="49" t="s">
        <v>429</v>
      </c>
      <c r="D5499" s="50">
        <v>80.989999999999995</v>
      </c>
    </row>
    <row r="5500" spans="1:4" x14ac:dyDescent="0.25">
      <c r="A5500" s="46">
        <v>104085</v>
      </c>
      <c r="B5500" s="46" t="s">
        <v>5805</v>
      </c>
      <c r="C5500" s="46" t="s">
        <v>36</v>
      </c>
      <c r="D5500" s="48">
        <v>52.42</v>
      </c>
    </row>
    <row r="5501" spans="1:4" x14ac:dyDescent="0.25">
      <c r="A5501" s="49">
        <v>104086</v>
      </c>
      <c r="B5501" s="49" t="s">
        <v>5806</v>
      </c>
      <c r="C5501" s="49" t="s">
        <v>36</v>
      </c>
      <c r="D5501" s="50">
        <v>94.62</v>
      </c>
    </row>
    <row r="5502" spans="1:4" x14ac:dyDescent="0.25">
      <c r="A5502" s="46">
        <v>104124</v>
      </c>
      <c r="B5502" s="46" t="s">
        <v>7797</v>
      </c>
      <c r="C5502" s="46" t="s">
        <v>429</v>
      </c>
      <c r="D5502" s="48">
        <v>319.12</v>
      </c>
    </row>
    <row r="5503" spans="1:4" x14ac:dyDescent="0.25">
      <c r="A5503" s="49">
        <v>104130</v>
      </c>
      <c r="B5503" s="49" t="s">
        <v>7798</v>
      </c>
      <c r="C5503" s="49" t="s">
        <v>429</v>
      </c>
      <c r="D5503" s="50">
        <v>487.11</v>
      </c>
    </row>
    <row r="5504" spans="1:4" x14ac:dyDescent="0.25">
      <c r="A5504" s="46">
        <v>104136</v>
      </c>
      <c r="B5504" s="46" t="s">
        <v>7799</v>
      </c>
      <c r="C5504" s="46" t="s">
        <v>429</v>
      </c>
      <c r="D5504" s="48">
        <v>656.04</v>
      </c>
    </row>
    <row r="5505" spans="1:4" x14ac:dyDescent="0.25">
      <c r="A5505" s="49">
        <v>104142</v>
      </c>
      <c r="B5505" s="49" t="s">
        <v>7800</v>
      </c>
      <c r="C5505" s="49" t="s">
        <v>429</v>
      </c>
      <c r="D5505" s="50">
        <v>454.42</v>
      </c>
    </row>
    <row r="5506" spans="1:4" x14ac:dyDescent="0.25">
      <c r="A5506" s="46">
        <v>104148</v>
      </c>
      <c r="B5506" s="46" t="s">
        <v>7801</v>
      </c>
      <c r="C5506" s="46" t="s">
        <v>429</v>
      </c>
      <c r="D5506" s="48">
        <v>712.49</v>
      </c>
    </row>
    <row r="5507" spans="1:4" x14ac:dyDescent="0.25">
      <c r="A5507" s="49">
        <v>104154</v>
      </c>
      <c r="B5507" s="49" t="s">
        <v>7802</v>
      </c>
      <c r="C5507" s="49" t="s">
        <v>429</v>
      </c>
      <c r="D5507" s="50">
        <v>973.13</v>
      </c>
    </row>
    <row r="5508" spans="1:4" x14ac:dyDescent="0.25">
      <c r="A5508" s="46">
        <v>96520</v>
      </c>
      <c r="B5508" s="46" t="s">
        <v>5807</v>
      </c>
      <c r="C5508" s="46" t="s">
        <v>35</v>
      </c>
      <c r="D5508" s="48">
        <v>91.6</v>
      </c>
    </row>
    <row r="5509" spans="1:4" x14ac:dyDescent="0.25">
      <c r="A5509" s="49">
        <v>96521</v>
      </c>
      <c r="B5509" s="49" t="s">
        <v>5808</v>
      </c>
      <c r="C5509" s="49" t="s">
        <v>35</v>
      </c>
      <c r="D5509" s="50">
        <v>39.840000000000003</v>
      </c>
    </row>
    <row r="5510" spans="1:4" x14ac:dyDescent="0.25">
      <c r="A5510" s="46">
        <v>96522</v>
      </c>
      <c r="B5510" s="46" t="s">
        <v>5809</v>
      </c>
      <c r="C5510" s="46" t="s">
        <v>35</v>
      </c>
      <c r="D5510" s="48">
        <v>137.43</v>
      </c>
    </row>
    <row r="5511" spans="1:4" x14ac:dyDescent="0.25">
      <c r="A5511" s="49">
        <v>96523</v>
      </c>
      <c r="B5511" s="49" t="s">
        <v>5810</v>
      </c>
      <c r="C5511" s="49" t="s">
        <v>35</v>
      </c>
      <c r="D5511" s="50">
        <v>87.81</v>
      </c>
    </row>
    <row r="5512" spans="1:4" x14ac:dyDescent="0.25">
      <c r="A5512" s="46">
        <v>96524</v>
      </c>
      <c r="B5512" s="46" t="s">
        <v>5811</v>
      </c>
      <c r="C5512" s="46" t="s">
        <v>35</v>
      </c>
      <c r="D5512" s="48">
        <v>174.67</v>
      </c>
    </row>
    <row r="5513" spans="1:4" x14ac:dyDescent="0.25">
      <c r="A5513" s="49">
        <v>96525</v>
      </c>
      <c r="B5513" s="49" t="s">
        <v>5812</v>
      </c>
      <c r="C5513" s="49" t="s">
        <v>35</v>
      </c>
      <c r="D5513" s="50">
        <v>43.82</v>
      </c>
    </row>
    <row r="5514" spans="1:4" x14ac:dyDescent="0.25">
      <c r="A5514" s="46">
        <v>96526</v>
      </c>
      <c r="B5514" s="46" t="s">
        <v>5813</v>
      </c>
      <c r="C5514" s="46" t="s">
        <v>35</v>
      </c>
      <c r="D5514" s="48">
        <v>277.39</v>
      </c>
    </row>
    <row r="5515" spans="1:4" x14ac:dyDescent="0.25">
      <c r="A5515" s="49">
        <v>96527</v>
      </c>
      <c r="B5515" s="49" t="s">
        <v>5814</v>
      </c>
      <c r="C5515" s="49" t="s">
        <v>35</v>
      </c>
      <c r="D5515" s="50">
        <v>115.31</v>
      </c>
    </row>
    <row r="5516" spans="1:4" x14ac:dyDescent="0.25">
      <c r="A5516" s="46">
        <v>96528</v>
      </c>
      <c r="B5516" s="46" t="s">
        <v>5815</v>
      </c>
      <c r="C5516" s="46" t="s">
        <v>31</v>
      </c>
      <c r="D5516" s="48">
        <v>195.51</v>
      </c>
    </row>
    <row r="5517" spans="1:4" x14ac:dyDescent="0.25">
      <c r="A5517" s="49">
        <v>101114</v>
      </c>
      <c r="B5517" s="49" t="s">
        <v>5816</v>
      </c>
      <c r="C5517" s="49" t="s">
        <v>35</v>
      </c>
      <c r="D5517" s="50">
        <v>3.76</v>
      </c>
    </row>
    <row r="5518" spans="1:4" x14ac:dyDescent="0.25">
      <c r="A5518" s="46">
        <v>101115</v>
      </c>
      <c r="B5518" s="46" t="s">
        <v>5817</v>
      </c>
      <c r="C5518" s="46" t="s">
        <v>35</v>
      </c>
      <c r="D5518" s="48">
        <v>3.22</v>
      </c>
    </row>
    <row r="5519" spans="1:4" x14ac:dyDescent="0.25">
      <c r="A5519" s="49">
        <v>101116</v>
      </c>
      <c r="B5519" s="49" t="s">
        <v>5818</v>
      </c>
      <c r="C5519" s="49" t="s">
        <v>35</v>
      </c>
      <c r="D5519" s="50">
        <v>2</v>
      </c>
    </row>
    <row r="5520" spans="1:4" x14ac:dyDescent="0.25">
      <c r="A5520" s="46">
        <v>101117</v>
      </c>
      <c r="B5520" s="46" t="s">
        <v>5819</v>
      </c>
      <c r="C5520" s="46" t="s">
        <v>35</v>
      </c>
      <c r="D5520" s="48">
        <v>2.95</v>
      </c>
    </row>
    <row r="5521" spans="1:4" x14ac:dyDescent="0.25">
      <c r="A5521" s="49">
        <v>101118</v>
      </c>
      <c r="B5521" s="49" t="s">
        <v>5820</v>
      </c>
      <c r="C5521" s="49" t="s">
        <v>35</v>
      </c>
      <c r="D5521" s="50">
        <v>3.26</v>
      </c>
    </row>
    <row r="5522" spans="1:4" x14ac:dyDescent="0.25">
      <c r="A5522" s="46">
        <v>101119</v>
      </c>
      <c r="B5522" s="46" t="s">
        <v>5821</v>
      </c>
      <c r="C5522" s="46" t="s">
        <v>35</v>
      </c>
      <c r="D5522" s="48">
        <v>7.2</v>
      </c>
    </row>
    <row r="5523" spans="1:4" x14ac:dyDescent="0.25">
      <c r="A5523" s="49">
        <v>101120</v>
      </c>
      <c r="B5523" s="49" t="s">
        <v>5822</v>
      </c>
      <c r="C5523" s="49" t="s">
        <v>35</v>
      </c>
      <c r="D5523" s="50">
        <v>6.15</v>
      </c>
    </row>
    <row r="5524" spans="1:4" x14ac:dyDescent="0.25">
      <c r="A5524" s="46">
        <v>101121</v>
      </c>
      <c r="B5524" s="46" t="s">
        <v>5823</v>
      </c>
      <c r="C5524" s="46" t="s">
        <v>35</v>
      </c>
      <c r="D5524" s="48">
        <v>3.85</v>
      </c>
    </row>
    <row r="5525" spans="1:4" x14ac:dyDescent="0.25">
      <c r="A5525" s="49">
        <v>101122</v>
      </c>
      <c r="B5525" s="49" t="s">
        <v>5824</v>
      </c>
      <c r="C5525" s="49" t="s">
        <v>35</v>
      </c>
      <c r="D5525" s="50">
        <v>5.61</v>
      </c>
    </row>
    <row r="5526" spans="1:4" x14ac:dyDescent="0.25">
      <c r="A5526" s="46">
        <v>101123</v>
      </c>
      <c r="B5526" s="46" t="s">
        <v>5825</v>
      </c>
      <c r="C5526" s="46" t="s">
        <v>35</v>
      </c>
      <c r="D5526" s="48">
        <v>6.22</v>
      </c>
    </row>
    <row r="5527" spans="1:4" x14ac:dyDescent="0.25">
      <c r="A5527" s="49">
        <v>101124</v>
      </c>
      <c r="B5527" s="49" t="s">
        <v>5826</v>
      </c>
      <c r="C5527" s="49" t="s">
        <v>35</v>
      </c>
      <c r="D5527" s="50">
        <v>14.17</v>
      </c>
    </row>
    <row r="5528" spans="1:4" x14ac:dyDescent="0.25">
      <c r="A5528" s="46">
        <v>101125</v>
      </c>
      <c r="B5528" s="46" t="s">
        <v>5827</v>
      </c>
      <c r="C5528" s="46" t="s">
        <v>35</v>
      </c>
      <c r="D5528" s="48">
        <v>13.63</v>
      </c>
    </row>
    <row r="5529" spans="1:4" x14ac:dyDescent="0.25">
      <c r="A5529" s="49">
        <v>101126</v>
      </c>
      <c r="B5529" s="49" t="s">
        <v>5828</v>
      </c>
      <c r="C5529" s="49" t="s">
        <v>35</v>
      </c>
      <c r="D5529" s="50">
        <v>12.41</v>
      </c>
    </row>
    <row r="5530" spans="1:4" x14ac:dyDescent="0.25">
      <c r="A5530" s="46">
        <v>101127</v>
      </c>
      <c r="B5530" s="46" t="s">
        <v>5829</v>
      </c>
      <c r="C5530" s="46" t="s">
        <v>35</v>
      </c>
      <c r="D5530" s="48">
        <v>13.36</v>
      </c>
    </row>
    <row r="5531" spans="1:4" x14ac:dyDescent="0.25">
      <c r="A5531" s="49">
        <v>101128</v>
      </c>
      <c r="B5531" s="49" t="s">
        <v>5830</v>
      </c>
      <c r="C5531" s="49" t="s">
        <v>35</v>
      </c>
      <c r="D5531" s="50">
        <v>13.67</v>
      </c>
    </row>
    <row r="5532" spans="1:4" x14ac:dyDescent="0.25">
      <c r="A5532" s="46">
        <v>101129</v>
      </c>
      <c r="B5532" s="46" t="s">
        <v>5831</v>
      </c>
      <c r="C5532" s="46" t="s">
        <v>35</v>
      </c>
      <c r="D5532" s="48">
        <v>18.02</v>
      </c>
    </row>
    <row r="5533" spans="1:4" x14ac:dyDescent="0.25">
      <c r="A5533" s="49">
        <v>101130</v>
      </c>
      <c r="B5533" s="49" t="s">
        <v>5832</v>
      </c>
      <c r="C5533" s="49" t="s">
        <v>35</v>
      </c>
      <c r="D5533" s="50">
        <v>16.97</v>
      </c>
    </row>
    <row r="5534" spans="1:4" x14ac:dyDescent="0.25">
      <c r="A5534" s="46">
        <v>101131</v>
      </c>
      <c r="B5534" s="46" t="s">
        <v>5833</v>
      </c>
      <c r="C5534" s="46" t="s">
        <v>35</v>
      </c>
      <c r="D5534" s="48">
        <v>14.67</v>
      </c>
    </row>
    <row r="5535" spans="1:4" x14ac:dyDescent="0.25">
      <c r="A5535" s="49">
        <v>101132</v>
      </c>
      <c r="B5535" s="49" t="s">
        <v>5834</v>
      </c>
      <c r="C5535" s="49" t="s">
        <v>35</v>
      </c>
      <c r="D5535" s="50">
        <v>16.43</v>
      </c>
    </row>
    <row r="5536" spans="1:4" x14ac:dyDescent="0.25">
      <c r="A5536" s="46">
        <v>101133</v>
      </c>
      <c r="B5536" s="46" t="s">
        <v>5835</v>
      </c>
      <c r="C5536" s="46" t="s">
        <v>35</v>
      </c>
      <c r="D5536" s="48">
        <v>17.04</v>
      </c>
    </row>
    <row r="5537" spans="1:4" x14ac:dyDescent="0.25">
      <c r="A5537" s="49">
        <v>101134</v>
      </c>
      <c r="B5537" s="49" t="s">
        <v>5836</v>
      </c>
      <c r="C5537" s="49" t="s">
        <v>35</v>
      </c>
      <c r="D5537" s="50">
        <v>14.83</v>
      </c>
    </row>
    <row r="5538" spans="1:4" x14ac:dyDescent="0.25">
      <c r="A5538" s="46">
        <v>101135</v>
      </c>
      <c r="B5538" s="46" t="s">
        <v>5837</v>
      </c>
      <c r="C5538" s="46" t="s">
        <v>35</v>
      </c>
      <c r="D5538" s="48">
        <v>14.29</v>
      </c>
    </row>
    <row r="5539" spans="1:4" x14ac:dyDescent="0.25">
      <c r="A5539" s="49">
        <v>101136</v>
      </c>
      <c r="B5539" s="49" t="s">
        <v>5838</v>
      </c>
      <c r="C5539" s="49" t="s">
        <v>35</v>
      </c>
      <c r="D5539" s="50">
        <v>13.07</v>
      </c>
    </row>
    <row r="5540" spans="1:4" x14ac:dyDescent="0.25">
      <c r="A5540" s="46">
        <v>101137</v>
      </c>
      <c r="B5540" s="46" t="s">
        <v>5839</v>
      </c>
      <c r="C5540" s="46" t="s">
        <v>35</v>
      </c>
      <c r="D5540" s="48">
        <v>14.02</v>
      </c>
    </row>
    <row r="5541" spans="1:4" x14ac:dyDescent="0.25">
      <c r="A5541" s="49">
        <v>101138</v>
      </c>
      <c r="B5541" s="49" t="s">
        <v>5840</v>
      </c>
      <c r="C5541" s="49" t="s">
        <v>35</v>
      </c>
      <c r="D5541" s="50">
        <v>14.33</v>
      </c>
    </row>
    <row r="5542" spans="1:4" x14ac:dyDescent="0.25">
      <c r="A5542" s="46">
        <v>101139</v>
      </c>
      <c r="B5542" s="46" t="s">
        <v>5841</v>
      </c>
      <c r="C5542" s="46" t="s">
        <v>35</v>
      </c>
      <c r="D5542" s="48">
        <v>18.7</v>
      </c>
    </row>
    <row r="5543" spans="1:4" x14ac:dyDescent="0.25">
      <c r="A5543" s="49">
        <v>101140</v>
      </c>
      <c r="B5543" s="49" t="s">
        <v>5842</v>
      </c>
      <c r="C5543" s="49" t="s">
        <v>35</v>
      </c>
      <c r="D5543" s="50">
        <v>17.649999999999999</v>
      </c>
    </row>
    <row r="5544" spans="1:4" x14ac:dyDescent="0.25">
      <c r="A5544" s="46">
        <v>101141</v>
      </c>
      <c r="B5544" s="46" t="s">
        <v>5843</v>
      </c>
      <c r="C5544" s="46" t="s">
        <v>35</v>
      </c>
      <c r="D5544" s="48">
        <v>15.35</v>
      </c>
    </row>
    <row r="5545" spans="1:4" x14ac:dyDescent="0.25">
      <c r="A5545" s="49">
        <v>101142</v>
      </c>
      <c r="B5545" s="49" t="s">
        <v>5844</v>
      </c>
      <c r="C5545" s="49" t="s">
        <v>35</v>
      </c>
      <c r="D5545" s="50">
        <v>17.11</v>
      </c>
    </row>
    <row r="5546" spans="1:4" x14ac:dyDescent="0.25">
      <c r="A5546" s="46">
        <v>101143</v>
      </c>
      <c r="B5546" s="46" t="s">
        <v>5845</v>
      </c>
      <c r="C5546" s="46" t="s">
        <v>35</v>
      </c>
      <c r="D5546" s="48">
        <v>17.72</v>
      </c>
    </row>
    <row r="5547" spans="1:4" x14ac:dyDescent="0.25">
      <c r="A5547" s="49">
        <v>101144</v>
      </c>
      <c r="B5547" s="49" t="s">
        <v>5846</v>
      </c>
      <c r="C5547" s="49" t="s">
        <v>35</v>
      </c>
      <c r="D5547" s="50">
        <v>14.69</v>
      </c>
    </row>
    <row r="5548" spans="1:4" x14ac:dyDescent="0.25">
      <c r="A5548" s="46">
        <v>101145</v>
      </c>
      <c r="B5548" s="46" t="s">
        <v>5847</v>
      </c>
      <c r="C5548" s="46" t="s">
        <v>35</v>
      </c>
      <c r="D5548" s="48">
        <v>14.15</v>
      </c>
    </row>
    <row r="5549" spans="1:4" x14ac:dyDescent="0.25">
      <c r="A5549" s="49">
        <v>101146</v>
      </c>
      <c r="B5549" s="49" t="s">
        <v>5848</v>
      </c>
      <c r="C5549" s="49" t="s">
        <v>35</v>
      </c>
      <c r="D5549" s="50">
        <v>12.93</v>
      </c>
    </row>
    <row r="5550" spans="1:4" x14ac:dyDescent="0.25">
      <c r="A5550" s="46">
        <v>101147</v>
      </c>
      <c r="B5550" s="46" t="s">
        <v>5849</v>
      </c>
      <c r="C5550" s="46" t="s">
        <v>35</v>
      </c>
      <c r="D5550" s="48">
        <v>13.88</v>
      </c>
    </row>
    <row r="5551" spans="1:4" x14ac:dyDescent="0.25">
      <c r="A5551" s="49">
        <v>101148</v>
      </c>
      <c r="B5551" s="49" t="s">
        <v>5850</v>
      </c>
      <c r="C5551" s="49" t="s">
        <v>35</v>
      </c>
      <c r="D5551" s="50">
        <v>14.19</v>
      </c>
    </row>
    <row r="5552" spans="1:4" x14ac:dyDescent="0.25">
      <c r="A5552" s="46">
        <v>101149</v>
      </c>
      <c r="B5552" s="46" t="s">
        <v>5851</v>
      </c>
      <c r="C5552" s="46" t="s">
        <v>35</v>
      </c>
      <c r="D5552" s="48">
        <v>18.57</v>
      </c>
    </row>
    <row r="5553" spans="1:4" x14ac:dyDescent="0.25">
      <c r="A5553" s="49">
        <v>101150</v>
      </c>
      <c r="B5553" s="49" t="s">
        <v>5852</v>
      </c>
      <c r="C5553" s="49" t="s">
        <v>35</v>
      </c>
      <c r="D5553" s="50">
        <v>17.52</v>
      </c>
    </row>
    <row r="5554" spans="1:4" x14ac:dyDescent="0.25">
      <c r="A5554" s="46">
        <v>101151</v>
      </c>
      <c r="B5554" s="46" t="s">
        <v>5853</v>
      </c>
      <c r="C5554" s="46" t="s">
        <v>35</v>
      </c>
      <c r="D5554" s="48">
        <v>15.22</v>
      </c>
    </row>
    <row r="5555" spans="1:4" x14ac:dyDescent="0.25">
      <c r="A5555" s="49">
        <v>101152</v>
      </c>
      <c r="B5555" s="49" t="s">
        <v>5854</v>
      </c>
      <c r="C5555" s="49" t="s">
        <v>35</v>
      </c>
      <c r="D5555" s="50">
        <v>16.98</v>
      </c>
    </row>
    <row r="5556" spans="1:4" x14ac:dyDescent="0.25">
      <c r="A5556" s="46">
        <v>101153</v>
      </c>
      <c r="B5556" s="46" t="s">
        <v>5855</v>
      </c>
      <c r="C5556" s="46" t="s">
        <v>35</v>
      </c>
      <c r="D5556" s="48">
        <v>17.59</v>
      </c>
    </row>
    <row r="5557" spans="1:4" x14ac:dyDescent="0.25">
      <c r="A5557" s="49">
        <v>101206</v>
      </c>
      <c r="B5557" s="49" t="s">
        <v>5856</v>
      </c>
      <c r="C5557" s="49" t="s">
        <v>35</v>
      </c>
      <c r="D5557" s="50">
        <v>12.17</v>
      </c>
    </row>
    <row r="5558" spans="1:4" x14ac:dyDescent="0.25">
      <c r="A5558" s="46">
        <v>101207</v>
      </c>
      <c r="B5558" s="46" t="s">
        <v>5857</v>
      </c>
      <c r="C5558" s="46" t="s">
        <v>35</v>
      </c>
      <c r="D5558" s="48">
        <v>10.43</v>
      </c>
    </row>
    <row r="5559" spans="1:4" x14ac:dyDescent="0.25">
      <c r="A5559" s="49">
        <v>101208</v>
      </c>
      <c r="B5559" s="49" t="s">
        <v>5858</v>
      </c>
      <c r="C5559" s="49" t="s">
        <v>35</v>
      </c>
      <c r="D5559" s="50">
        <v>10.26</v>
      </c>
    </row>
    <row r="5560" spans="1:4" x14ac:dyDescent="0.25">
      <c r="A5560" s="46">
        <v>101209</v>
      </c>
      <c r="B5560" s="46" t="s">
        <v>5859</v>
      </c>
      <c r="C5560" s="46" t="s">
        <v>35</v>
      </c>
      <c r="D5560" s="48">
        <v>9.51</v>
      </c>
    </row>
    <row r="5561" spans="1:4" x14ac:dyDescent="0.25">
      <c r="A5561" s="49">
        <v>101210</v>
      </c>
      <c r="B5561" s="49" t="s">
        <v>5860</v>
      </c>
      <c r="C5561" s="49" t="s">
        <v>35</v>
      </c>
      <c r="D5561" s="50">
        <v>17.010000000000002</v>
      </c>
    </row>
    <row r="5562" spans="1:4" x14ac:dyDescent="0.25">
      <c r="A5562" s="46">
        <v>101211</v>
      </c>
      <c r="B5562" s="46" t="s">
        <v>5861</v>
      </c>
      <c r="C5562" s="46" t="s">
        <v>35</v>
      </c>
      <c r="D5562" s="48">
        <v>18.25</v>
      </c>
    </row>
    <row r="5563" spans="1:4" x14ac:dyDescent="0.25">
      <c r="A5563" s="49">
        <v>101212</v>
      </c>
      <c r="B5563" s="49" t="s">
        <v>5862</v>
      </c>
      <c r="C5563" s="49" t="s">
        <v>35</v>
      </c>
      <c r="D5563" s="50">
        <v>21.35</v>
      </c>
    </row>
    <row r="5564" spans="1:4" x14ac:dyDescent="0.25">
      <c r="A5564" s="46">
        <v>101213</v>
      </c>
      <c r="B5564" s="46" t="s">
        <v>5863</v>
      </c>
      <c r="C5564" s="46" t="s">
        <v>35</v>
      </c>
      <c r="D5564" s="48">
        <v>23.93</v>
      </c>
    </row>
    <row r="5565" spans="1:4" x14ac:dyDescent="0.25">
      <c r="A5565" s="49">
        <v>101214</v>
      </c>
      <c r="B5565" s="49" t="s">
        <v>5864</v>
      </c>
      <c r="C5565" s="49" t="s">
        <v>35</v>
      </c>
      <c r="D5565" s="50">
        <v>28.91</v>
      </c>
    </row>
    <row r="5566" spans="1:4" x14ac:dyDescent="0.25">
      <c r="A5566" s="46">
        <v>101215</v>
      </c>
      <c r="B5566" s="46" t="s">
        <v>5865</v>
      </c>
      <c r="C5566" s="46" t="s">
        <v>35</v>
      </c>
      <c r="D5566" s="48">
        <v>16.34</v>
      </c>
    </row>
    <row r="5567" spans="1:4" x14ac:dyDescent="0.25">
      <c r="A5567" s="49">
        <v>101216</v>
      </c>
      <c r="B5567" s="49" t="s">
        <v>5866</v>
      </c>
      <c r="C5567" s="49" t="s">
        <v>35</v>
      </c>
      <c r="D5567" s="50">
        <v>17.12</v>
      </c>
    </row>
    <row r="5568" spans="1:4" x14ac:dyDescent="0.25">
      <c r="A5568" s="46">
        <v>101217</v>
      </c>
      <c r="B5568" s="46" t="s">
        <v>5867</v>
      </c>
      <c r="C5568" s="46" t="s">
        <v>35</v>
      </c>
      <c r="D5568" s="48">
        <v>19.989999999999998</v>
      </c>
    </row>
    <row r="5569" spans="1:4" x14ac:dyDescent="0.25">
      <c r="A5569" s="49">
        <v>101218</v>
      </c>
      <c r="B5569" s="49" t="s">
        <v>5868</v>
      </c>
      <c r="C5569" s="49" t="s">
        <v>35</v>
      </c>
      <c r="D5569" s="50">
        <v>21.12</v>
      </c>
    </row>
    <row r="5570" spans="1:4" x14ac:dyDescent="0.25">
      <c r="A5570" s="46">
        <v>101219</v>
      </c>
      <c r="B5570" s="46" t="s">
        <v>5869</v>
      </c>
      <c r="C5570" s="46" t="s">
        <v>35</v>
      </c>
      <c r="D5570" s="48">
        <v>25.63</v>
      </c>
    </row>
    <row r="5571" spans="1:4" x14ac:dyDescent="0.25">
      <c r="A5571" s="49">
        <v>101220</v>
      </c>
      <c r="B5571" s="49" t="s">
        <v>5870</v>
      </c>
      <c r="C5571" s="49" t="s">
        <v>35</v>
      </c>
      <c r="D5571" s="50">
        <v>16.07</v>
      </c>
    </row>
    <row r="5572" spans="1:4" x14ac:dyDescent="0.25">
      <c r="A5572" s="46">
        <v>101221</v>
      </c>
      <c r="B5572" s="46" t="s">
        <v>5871</v>
      </c>
      <c r="C5572" s="46" t="s">
        <v>35</v>
      </c>
      <c r="D5572" s="48">
        <v>16.98</v>
      </c>
    </row>
    <row r="5573" spans="1:4" x14ac:dyDescent="0.25">
      <c r="A5573" s="49">
        <v>101222</v>
      </c>
      <c r="B5573" s="49" t="s">
        <v>5872</v>
      </c>
      <c r="C5573" s="49" t="s">
        <v>35</v>
      </c>
      <c r="D5573" s="50">
        <v>19.77</v>
      </c>
    </row>
    <row r="5574" spans="1:4" x14ac:dyDescent="0.25">
      <c r="A5574" s="46">
        <v>101223</v>
      </c>
      <c r="B5574" s="46" t="s">
        <v>5873</v>
      </c>
      <c r="C5574" s="46" t="s">
        <v>35</v>
      </c>
      <c r="D5574" s="48">
        <v>22.03</v>
      </c>
    </row>
    <row r="5575" spans="1:4" x14ac:dyDescent="0.25">
      <c r="A5575" s="49">
        <v>101224</v>
      </c>
      <c r="B5575" s="49" t="s">
        <v>5874</v>
      </c>
      <c r="C5575" s="49" t="s">
        <v>35</v>
      </c>
      <c r="D5575" s="50">
        <v>27.66</v>
      </c>
    </row>
    <row r="5576" spans="1:4" x14ac:dyDescent="0.25">
      <c r="A5576" s="46">
        <v>101225</v>
      </c>
      <c r="B5576" s="46" t="s">
        <v>5875</v>
      </c>
      <c r="C5576" s="46" t="s">
        <v>35</v>
      </c>
      <c r="D5576" s="48">
        <v>14.75</v>
      </c>
    </row>
    <row r="5577" spans="1:4" x14ac:dyDescent="0.25">
      <c r="A5577" s="49">
        <v>101226</v>
      </c>
      <c r="B5577" s="49" t="s">
        <v>5876</v>
      </c>
      <c r="C5577" s="49" t="s">
        <v>35</v>
      </c>
      <c r="D5577" s="50">
        <v>15.52</v>
      </c>
    </row>
    <row r="5578" spans="1:4" x14ac:dyDescent="0.25">
      <c r="A5578" s="46">
        <v>101227</v>
      </c>
      <c r="B5578" s="46" t="s">
        <v>5877</v>
      </c>
      <c r="C5578" s="46" t="s">
        <v>35</v>
      </c>
      <c r="D5578" s="48">
        <v>18.02</v>
      </c>
    </row>
    <row r="5579" spans="1:4" x14ac:dyDescent="0.25">
      <c r="A5579" s="49">
        <v>101228</v>
      </c>
      <c r="B5579" s="49" t="s">
        <v>5878</v>
      </c>
      <c r="C5579" s="49" t="s">
        <v>35</v>
      </c>
      <c r="D5579" s="50">
        <v>19.2</v>
      </c>
    </row>
    <row r="5580" spans="1:4" x14ac:dyDescent="0.25">
      <c r="A5580" s="46">
        <v>101229</v>
      </c>
      <c r="B5580" s="46" t="s">
        <v>5879</v>
      </c>
      <c r="C5580" s="46" t="s">
        <v>35</v>
      </c>
      <c r="D5580" s="48">
        <v>24.26</v>
      </c>
    </row>
    <row r="5581" spans="1:4" x14ac:dyDescent="0.25">
      <c r="A5581" s="49">
        <v>101230</v>
      </c>
      <c r="B5581" s="49" t="s">
        <v>5880</v>
      </c>
      <c r="C5581" s="49" t="s">
        <v>35</v>
      </c>
      <c r="D5581" s="50">
        <v>10.73</v>
      </c>
    </row>
    <row r="5582" spans="1:4" x14ac:dyDescent="0.25">
      <c r="A5582" s="46">
        <v>101231</v>
      </c>
      <c r="B5582" s="46" t="s">
        <v>5881</v>
      </c>
      <c r="C5582" s="46" t="s">
        <v>35</v>
      </c>
      <c r="D5582" s="48">
        <v>10.18</v>
      </c>
    </row>
    <row r="5583" spans="1:4" x14ac:dyDescent="0.25">
      <c r="A5583" s="49">
        <v>101232</v>
      </c>
      <c r="B5583" s="49" t="s">
        <v>5882</v>
      </c>
      <c r="C5583" s="49" t="s">
        <v>35</v>
      </c>
      <c r="D5583" s="50">
        <v>9.15</v>
      </c>
    </row>
    <row r="5584" spans="1:4" x14ac:dyDescent="0.25">
      <c r="A5584" s="46">
        <v>101233</v>
      </c>
      <c r="B5584" s="46" t="s">
        <v>5883</v>
      </c>
      <c r="C5584" s="46" t="s">
        <v>35</v>
      </c>
      <c r="D5584" s="48">
        <v>8.43</v>
      </c>
    </row>
    <row r="5585" spans="1:4" x14ac:dyDescent="0.25">
      <c r="A5585" s="49">
        <v>101234</v>
      </c>
      <c r="B5585" s="49" t="s">
        <v>5884</v>
      </c>
      <c r="C5585" s="49" t="s">
        <v>35</v>
      </c>
      <c r="D5585" s="50">
        <v>16.75</v>
      </c>
    </row>
    <row r="5586" spans="1:4" x14ac:dyDescent="0.25">
      <c r="A5586" s="46">
        <v>101235</v>
      </c>
      <c r="B5586" s="46" t="s">
        <v>5885</v>
      </c>
      <c r="C5586" s="46" t="s">
        <v>35</v>
      </c>
      <c r="D5586" s="48">
        <v>17.63</v>
      </c>
    </row>
    <row r="5587" spans="1:4" x14ac:dyDescent="0.25">
      <c r="A5587" s="49">
        <v>101236</v>
      </c>
      <c r="B5587" s="49" t="s">
        <v>5886</v>
      </c>
      <c r="C5587" s="49" t="s">
        <v>35</v>
      </c>
      <c r="D5587" s="50">
        <v>20.56</v>
      </c>
    </row>
    <row r="5588" spans="1:4" x14ac:dyDescent="0.25">
      <c r="A5588" s="46">
        <v>101237</v>
      </c>
      <c r="B5588" s="46" t="s">
        <v>5887</v>
      </c>
      <c r="C5588" s="46" t="s">
        <v>35</v>
      </c>
      <c r="D5588" s="48">
        <v>21.87</v>
      </c>
    </row>
    <row r="5589" spans="1:4" x14ac:dyDescent="0.25">
      <c r="A5589" s="49">
        <v>101238</v>
      </c>
      <c r="B5589" s="49" t="s">
        <v>5888</v>
      </c>
      <c r="C5589" s="49" t="s">
        <v>35</v>
      </c>
      <c r="D5589" s="50">
        <v>27.72</v>
      </c>
    </row>
    <row r="5590" spans="1:4" x14ac:dyDescent="0.25">
      <c r="A5590" s="46">
        <v>101239</v>
      </c>
      <c r="B5590" s="46" t="s">
        <v>5889</v>
      </c>
      <c r="C5590" s="46" t="s">
        <v>35</v>
      </c>
      <c r="D5590" s="48">
        <v>14.63</v>
      </c>
    </row>
    <row r="5591" spans="1:4" x14ac:dyDescent="0.25">
      <c r="A5591" s="49">
        <v>101240</v>
      </c>
      <c r="B5591" s="49" t="s">
        <v>5890</v>
      </c>
      <c r="C5591" s="49" t="s">
        <v>35</v>
      </c>
      <c r="D5591" s="50">
        <v>15.43</v>
      </c>
    </row>
    <row r="5592" spans="1:4" x14ac:dyDescent="0.25">
      <c r="A5592" s="46">
        <v>101241</v>
      </c>
      <c r="B5592" s="46" t="s">
        <v>5891</v>
      </c>
      <c r="C5592" s="46" t="s">
        <v>35</v>
      </c>
      <c r="D5592" s="48">
        <v>18.07</v>
      </c>
    </row>
    <row r="5593" spans="1:4" x14ac:dyDescent="0.25">
      <c r="A5593" s="49">
        <v>101242</v>
      </c>
      <c r="B5593" s="49" t="s">
        <v>5892</v>
      </c>
      <c r="C5593" s="49" t="s">
        <v>35</v>
      </c>
      <c r="D5593" s="50">
        <v>20.25</v>
      </c>
    </row>
    <row r="5594" spans="1:4" x14ac:dyDescent="0.25">
      <c r="A5594" s="46">
        <v>101243</v>
      </c>
      <c r="B5594" s="46" t="s">
        <v>5893</v>
      </c>
      <c r="C5594" s="46" t="s">
        <v>35</v>
      </c>
      <c r="D5594" s="48">
        <v>24.54</v>
      </c>
    </row>
    <row r="5595" spans="1:4" x14ac:dyDescent="0.25">
      <c r="A5595" s="49">
        <v>101244</v>
      </c>
      <c r="B5595" s="49" t="s">
        <v>5894</v>
      </c>
      <c r="C5595" s="49" t="s">
        <v>35</v>
      </c>
      <c r="D5595" s="50">
        <v>15.48</v>
      </c>
    </row>
    <row r="5596" spans="1:4" x14ac:dyDescent="0.25">
      <c r="A5596" s="46">
        <v>101245</v>
      </c>
      <c r="B5596" s="46" t="s">
        <v>5895</v>
      </c>
      <c r="C5596" s="46" t="s">
        <v>35</v>
      </c>
      <c r="D5596" s="48">
        <v>16.36</v>
      </c>
    </row>
    <row r="5597" spans="1:4" x14ac:dyDescent="0.25">
      <c r="A5597" s="49">
        <v>101246</v>
      </c>
      <c r="B5597" s="49" t="s">
        <v>5896</v>
      </c>
      <c r="C5597" s="49" t="s">
        <v>35</v>
      </c>
      <c r="D5597" s="50">
        <v>19.02</v>
      </c>
    </row>
    <row r="5598" spans="1:4" x14ac:dyDescent="0.25">
      <c r="A5598" s="46">
        <v>101247</v>
      </c>
      <c r="B5598" s="46" t="s">
        <v>5897</v>
      </c>
      <c r="C5598" s="46" t="s">
        <v>35</v>
      </c>
      <c r="D5598" s="48">
        <v>21.14</v>
      </c>
    </row>
    <row r="5599" spans="1:4" x14ac:dyDescent="0.25">
      <c r="A5599" s="49">
        <v>101248</v>
      </c>
      <c r="B5599" s="49" t="s">
        <v>5898</v>
      </c>
      <c r="C5599" s="49" t="s">
        <v>35</v>
      </c>
      <c r="D5599" s="50">
        <v>26.48</v>
      </c>
    </row>
    <row r="5600" spans="1:4" x14ac:dyDescent="0.25">
      <c r="A5600" s="46">
        <v>101249</v>
      </c>
      <c r="B5600" s="46" t="s">
        <v>5899</v>
      </c>
      <c r="C5600" s="46" t="s">
        <v>35</v>
      </c>
      <c r="D5600" s="48">
        <v>13.4</v>
      </c>
    </row>
    <row r="5601" spans="1:4" x14ac:dyDescent="0.25">
      <c r="A5601" s="49">
        <v>101250</v>
      </c>
      <c r="B5601" s="49" t="s">
        <v>5900</v>
      </c>
      <c r="C5601" s="49" t="s">
        <v>35</v>
      </c>
      <c r="D5601" s="50">
        <v>14.91</v>
      </c>
    </row>
    <row r="5602" spans="1:4" x14ac:dyDescent="0.25">
      <c r="A5602" s="46">
        <v>101251</v>
      </c>
      <c r="B5602" s="46" t="s">
        <v>5901</v>
      </c>
      <c r="C5602" s="46" t="s">
        <v>35</v>
      </c>
      <c r="D5602" s="48">
        <v>16.920000000000002</v>
      </c>
    </row>
    <row r="5603" spans="1:4" x14ac:dyDescent="0.25">
      <c r="A5603" s="49">
        <v>101252</v>
      </c>
      <c r="B5603" s="49" t="s">
        <v>5902</v>
      </c>
      <c r="C5603" s="49" t="s">
        <v>35</v>
      </c>
      <c r="D5603" s="50">
        <v>18.43</v>
      </c>
    </row>
    <row r="5604" spans="1:4" x14ac:dyDescent="0.25">
      <c r="A5604" s="46">
        <v>101253</v>
      </c>
      <c r="B5604" s="46" t="s">
        <v>5903</v>
      </c>
      <c r="C5604" s="46" t="s">
        <v>35</v>
      </c>
      <c r="D5604" s="48">
        <v>23.24</v>
      </c>
    </row>
    <row r="5605" spans="1:4" x14ac:dyDescent="0.25">
      <c r="A5605" s="49">
        <v>101254</v>
      </c>
      <c r="B5605" s="49" t="s">
        <v>5904</v>
      </c>
      <c r="C5605" s="49" t="s">
        <v>35</v>
      </c>
      <c r="D5605" s="50">
        <v>12.46</v>
      </c>
    </row>
    <row r="5606" spans="1:4" x14ac:dyDescent="0.25">
      <c r="A5606" s="46">
        <v>101255</v>
      </c>
      <c r="B5606" s="46" t="s">
        <v>5905</v>
      </c>
      <c r="C5606" s="46" t="s">
        <v>35</v>
      </c>
      <c r="D5606" s="48">
        <v>10.99</v>
      </c>
    </row>
    <row r="5607" spans="1:4" x14ac:dyDescent="0.25">
      <c r="A5607" s="49">
        <v>101256</v>
      </c>
      <c r="B5607" s="49" t="s">
        <v>5906</v>
      </c>
      <c r="C5607" s="49" t="s">
        <v>35</v>
      </c>
      <c r="D5607" s="50">
        <v>19.350000000000001</v>
      </c>
    </row>
    <row r="5608" spans="1:4" x14ac:dyDescent="0.25">
      <c r="A5608" s="46">
        <v>101257</v>
      </c>
      <c r="B5608" s="46" t="s">
        <v>5907</v>
      </c>
      <c r="C5608" s="46" t="s">
        <v>35</v>
      </c>
      <c r="D5608" s="48">
        <v>20.38</v>
      </c>
    </row>
    <row r="5609" spans="1:4" x14ac:dyDescent="0.25">
      <c r="A5609" s="49">
        <v>101258</v>
      </c>
      <c r="B5609" s="49" t="s">
        <v>5908</v>
      </c>
      <c r="C5609" s="49" t="s">
        <v>35</v>
      </c>
      <c r="D5609" s="50">
        <v>23.67</v>
      </c>
    </row>
    <row r="5610" spans="1:4" x14ac:dyDescent="0.25">
      <c r="A5610" s="46">
        <v>101259</v>
      </c>
      <c r="B5610" s="46" t="s">
        <v>5909</v>
      </c>
      <c r="C5610" s="46" t="s">
        <v>35</v>
      </c>
      <c r="D5610" s="48">
        <v>26.35</v>
      </c>
    </row>
    <row r="5611" spans="1:4" x14ac:dyDescent="0.25">
      <c r="A5611" s="49">
        <v>101260</v>
      </c>
      <c r="B5611" s="49" t="s">
        <v>5910</v>
      </c>
      <c r="C5611" s="49" t="s">
        <v>35</v>
      </c>
      <c r="D5611" s="50">
        <v>33</v>
      </c>
    </row>
    <row r="5612" spans="1:4" x14ac:dyDescent="0.25">
      <c r="A5612" s="46">
        <v>101261</v>
      </c>
      <c r="B5612" s="46" t="s">
        <v>5911</v>
      </c>
      <c r="C5612" s="46" t="s">
        <v>35</v>
      </c>
      <c r="D5612" s="48">
        <v>18.329999999999998</v>
      </c>
    </row>
    <row r="5613" spans="1:4" x14ac:dyDescent="0.25">
      <c r="A5613" s="49">
        <v>101262</v>
      </c>
      <c r="B5613" s="49" t="s">
        <v>5912</v>
      </c>
      <c r="C5613" s="49" t="s">
        <v>35</v>
      </c>
      <c r="D5613" s="50">
        <v>19.329999999999998</v>
      </c>
    </row>
    <row r="5614" spans="1:4" x14ac:dyDescent="0.25">
      <c r="A5614" s="46">
        <v>101263</v>
      </c>
      <c r="B5614" s="46" t="s">
        <v>5913</v>
      </c>
      <c r="C5614" s="46" t="s">
        <v>35</v>
      </c>
      <c r="D5614" s="48">
        <v>22.38</v>
      </c>
    </row>
    <row r="5615" spans="1:4" x14ac:dyDescent="0.25">
      <c r="A5615" s="49">
        <v>101264</v>
      </c>
      <c r="B5615" s="49" t="s">
        <v>5914</v>
      </c>
      <c r="C5615" s="49" t="s">
        <v>35</v>
      </c>
      <c r="D5615" s="50">
        <v>24.84</v>
      </c>
    </row>
    <row r="5616" spans="1:4" x14ac:dyDescent="0.25">
      <c r="A5616" s="46">
        <v>101265</v>
      </c>
      <c r="B5616" s="46" t="s">
        <v>5915</v>
      </c>
      <c r="C5616" s="46" t="s">
        <v>35</v>
      </c>
      <c r="D5616" s="48">
        <v>30.98</v>
      </c>
    </row>
    <row r="5617" spans="1:4" x14ac:dyDescent="0.25">
      <c r="A5617" s="49">
        <v>101266</v>
      </c>
      <c r="B5617" s="49" t="s">
        <v>5916</v>
      </c>
      <c r="C5617" s="49" t="s">
        <v>35</v>
      </c>
      <c r="D5617" s="50">
        <v>11.06</v>
      </c>
    </row>
    <row r="5618" spans="1:4" x14ac:dyDescent="0.25">
      <c r="A5618" s="46">
        <v>101267</v>
      </c>
      <c r="B5618" s="46" t="s">
        <v>5917</v>
      </c>
      <c r="C5618" s="46" t="s">
        <v>35</v>
      </c>
      <c r="D5618" s="48">
        <v>10.7</v>
      </c>
    </row>
    <row r="5619" spans="1:4" x14ac:dyDescent="0.25">
      <c r="A5619" s="49">
        <v>101268</v>
      </c>
      <c r="B5619" s="49" t="s">
        <v>5918</v>
      </c>
      <c r="C5619" s="49" t="s">
        <v>35</v>
      </c>
      <c r="D5619" s="50">
        <v>17.55</v>
      </c>
    </row>
    <row r="5620" spans="1:4" x14ac:dyDescent="0.25">
      <c r="A5620" s="46">
        <v>101269</v>
      </c>
      <c r="B5620" s="46" t="s">
        <v>5919</v>
      </c>
      <c r="C5620" s="46" t="s">
        <v>35</v>
      </c>
      <c r="D5620" s="48">
        <v>19.59</v>
      </c>
    </row>
    <row r="5621" spans="1:4" x14ac:dyDescent="0.25">
      <c r="A5621" s="49">
        <v>101270</v>
      </c>
      <c r="B5621" s="49" t="s">
        <v>5920</v>
      </c>
      <c r="C5621" s="49" t="s">
        <v>35</v>
      </c>
      <c r="D5621" s="50">
        <v>22.71</v>
      </c>
    </row>
    <row r="5622" spans="1:4" x14ac:dyDescent="0.25">
      <c r="A5622" s="46">
        <v>101271</v>
      </c>
      <c r="B5622" s="46" t="s">
        <v>5921</v>
      </c>
      <c r="C5622" s="46" t="s">
        <v>35</v>
      </c>
      <c r="D5622" s="48">
        <v>25.22</v>
      </c>
    </row>
    <row r="5623" spans="1:4" x14ac:dyDescent="0.25">
      <c r="A5623" s="49">
        <v>101272</v>
      </c>
      <c r="B5623" s="49" t="s">
        <v>5922</v>
      </c>
      <c r="C5623" s="49" t="s">
        <v>35</v>
      </c>
      <c r="D5623" s="50">
        <v>31.51</v>
      </c>
    </row>
    <row r="5624" spans="1:4" x14ac:dyDescent="0.25">
      <c r="A5624" s="46">
        <v>101273</v>
      </c>
      <c r="B5624" s="46" t="s">
        <v>5923</v>
      </c>
      <c r="C5624" s="46" t="s">
        <v>35</v>
      </c>
      <c r="D5624" s="48">
        <v>16.79</v>
      </c>
    </row>
    <row r="5625" spans="1:4" x14ac:dyDescent="0.25">
      <c r="A5625" s="49">
        <v>101274</v>
      </c>
      <c r="B5625" s="49" t="s">
        <v>5924</v>
      </c>
      <c r="C5625" s="49" t="s">
        <v>35</v>
      </c>
      <c r="D5625" s="50">
        <v>18.600000000000001</v>
      </c>
    </row>
    <row r="5626" spans="1:4" x14ac:dyDescent="0.25">
      <c r="A5626" s="46">
        <v>101275</v>
      </c>
      <c r="B5626" s="46" t="s">
        <v>5925</v>
      </c>
      <c r="C5626" s="46" t="s">
        <v>35</v>
      </c>
      <c r="D5626" s="48">
        <v>21.55</v>
      </c>
    </row>
    <row r="5627" spans="1:4" x14ac:dyDescent="0.25">
      <c r="A5627" s="49">
        <v>101276</v>
      </c>
      <c r="B5627" s="49" t="s">
        <v>5926</v>
      </c>
      <c r="C5627" s="49" t="s">
        <v>35</v>
      </c>
      <c r="D5627" s="50">
        <v>23.84</v>
      </c>
    </row>
    <row r="5628" spans="1:4" x14ac:dyDescent="0.25">
      <c r="A5628" s="46">
        <v>101277</v>
      </c>
      <c r="B5628" s="46" t="s">
        <v>5927</v>
      </c>
      <c r="C5628" s="46" t="s">
        <v>35</v>
      </c>
      <c r="D5628" s="48">
        <v>30.53</v>
      </c>
    </row>
    <row r="5629" spans="1:4" x14ac:dyDescent="0.25">
      <c r="A5629" s="49">
        <v>102354</v>
      </c>
      <c r="B5629" s="49" t="s">
        <v>5928</v>
      </c>
      <c r="C5629" s="49" t="s">
        <v>35</v>
      </c>
      <c r="D5629" s="50">
        <v>130.41999999999999</v>
      </c>
    </row>
    <row r="5630" spans="1:4" x14ac:dyDescent="0.25">
      <c r="A5630" s="46">
        <v>102355</v>
      </c>
      <c r="B5630" s="46" t="s">
        <v>5929</v>
      </c>
      <c r="C5630" s="46" t="s">
        <v>35</v>
      </c>
      <c r="D5630" s="48">
        <v>150.47999999999999</v>
      </c>
    </row>
    <row r="5631" spans="1:4" x14ac:dyDescent="0.25">
      <c r="A5631" s="49">
        <v>102360</v>
      </c>
      <c r="B5631" s="49" t="s">
        <v>5930</v>
      </c>
      <c r="C5631" s="49" t="s">
        <v>35</v>
      </c>
      <c r="D5631" s="50">
        <v>22.13</v>
      </c>
    </row>
    <row r="5632" spans="1:4" x14ac:dyDescent="0.25">
      <c r="A5632" s="46">
        <v>102361</v>
      </c>
      <c r="B5632" s="46" t="s">
        <v>5931</v>
      </c>
      <c r="C5632" s="46" t="s">
        <v>35</v>
      </c>
      <c r="D5632" s="48">
        <v>30.74</v>
      </c>
    </row>
    <row r="5633" spans="1:4" x14ac:dyDescent="0.25">
      <c r="A5633" s="49">
        <v>90082</v>
      </c>
      <c r="B5633" s="49" t="s">
        <v>5932</v>
      </c>
      <c r="C5633" s="49" t="s">
        <v>35</v>
      </c>
      <c r="D5633" s="50">
        <v>10.43</v>
      </c>
    </row>
    <row r="5634" spans="1:4" x14ac:dyDescent="0.25">
      <c r="A5634" s="46">
        <v>90084</v>
      </c>
      <c r="B5634" s="46" t="s">
        <v>5933</v>
      </c>
      <c r="C5634" s="46" t="s">
        <v>35</v>
      </c>
      <c r="D5634" s="48">
        <v>10.119999999999999</v>
      </c>
    </row>
    <row r="5635" spans="1:4" x14ac:dyDescent="0.25">
      <c r="A5635" s="49">
        <v>90086</v>
      </c>
      <c r="B5635" s="49" t="s">
        <v>5934</v>
      </c>
      <c r="C5635" s="49" t="s">
        <v>35</v>
      </c>
      <c r="D5635" s="50">
        <v>9.5500000000000007</v>
      </c>
    </row>
    <row r="5636" spans="1:4" x14ac:dyDescent="0.25">
      <c r="A5636" s="46">
        <v>90087</v>
      </c>
      <c r="B5636" s="46" t="s">
        <v>5935</v>
      </c>
      <c r="C5636" s="46" t="s">
        <v>35</v>
      </c>
      <c r="D5636" s="48">
        <v>8.75</v>
      </c>
    </row>
    <row r="5637" spans="1:4" x14ac:dyDescent="0.25">
      <c r="A5637" s="49">
        <v>90090</v>
      </c>
      <c r="B5637" s="49" t="s">
        <v>5936</v>
      </c>
      <c r="C5637" s="49" t="s">
        <v>35</v>
      </c>
      <c r="D5637" s="50">
        <v>8.56</v>
      </c>
    </row>
    <row r="5638" spans="1:4" x14ac:dyDescent="0.25">
      <c r="A5638" s="46">
        <v>90091</v>
      </c>
      <c r="B5638" s="46" t="s">
        <v>5937</v>
      </c>
      <c r="C5638" s="46" t="s">
        <v>35</v>
      </c>
      <c r="D5638" s="48">
        <v>5.64</v>
      </c>
    </row>
    <row r="5639" spans="1:4" x14ac:dyDescent="0.25">
      <c r="A5639" s="49">
        <v>90092</v>
      </c>
      <c r="B5639" s="49" t="s">
        <v>5938</v>
      </c>
      <c r="C5639" s="49" t="s">
        <v>35</v>
      </c>
      <c r="D5639" s="50">
        <v>5.58</v>
      </c>
    </row>
    <row r="5640" spans="1:4" x14ac:dyDescent="0.25">
      <c r="A5640" s="46">
        <v>90094</v>
      </c>
      <c r="B5640" s="46" t="s">
        <v>5939</v>
      </c>
      <c r="C5640" s="46" t="s">
        <v>35</v>
      </c>
      <c r="D5640" s="48">
        <v>5.28</v>
      </c>
    </row>
    <row r="5641" spans="1:4" x14ac:dyDescent="0.25">
      <c r="A5641" s="49">
        <v>90095</v>
      </c>
      <c r="B5641" s="49" t="s">
        <v>5940</v>
      </c>
      <c r="C5641" s="49" t="s">
        <v>35</v>
      </c>
      <c r="D5641" s="50">
        <v>4.82</v>
      </c>
    </row>
    <row r="5642" spans="1:4" x14ac:dyDescent="0.25">
      <c r="A5642" s="46">
        <v>90098</v>
      </c>
      <c r="B5642" s="46" t="s">
        <v>5941</v>
      </c>
      <c r="C5642" s="46" t="s">
        <v>35</v>
      </c>
      <c r="D5642" s="48">
        <v>4.7300000000000004</v>
      </c>
    </row>
    <row r="5643" spans="1:4" x14ac:dyDescent="0.25">
      <c r="A5643" s="49">
        <v>90099</v>
      </c>
      <c r="B5643" s="49" t="s">
        <v>5942</v>
      </c>
      <c r="C5643" s="49" t="s">
        <v>35</v>
      </c>
      <c r="D5643" s="50">
        <v>13.79</v>
      </c>
    </row>
    <row r="5644" spans="1:4" x14ac:dyDescent="0.25">
      <c r="A5644" s="46">
        <v>90100</v>
      </c>
      <c r="B5644" s="46" t="s">
        <v>5943</v>
      </c>
      <c r="C5644" s="46" t="s">
        <v>35</v>
      </c>
      <c r="D5644" s="48">
        <v>11.7</v>
      </c>
    </row>
    <row r="5645" spans="1:4" x14ac:dyDescent="0.25">
      <c r="A5645" s="49">
        <v>90101</v>
      </c>
      <c r="B5645" s="49" t="s">
        <v>5944</v>
      </c>
      <c r="C5645" s="49" t="s">
        <v>35</v>
      </c>
      <c r="D5645" s="50">
        <v>11.56</v>
      </c>
    </row>
    <row r="5646" spans="1:4" x14ac:dyDescent="0.25">
      <c r="A5646" s="46">
        <v>90102</v>
      </c>
      <c r="B5646" s="46" t="s">
        <v>5945</v>
      </c>
      <c r="C5646" s="46" t="s">
        <v>35</v>
      </c>
      <c r="D5646" s="48">
        <v>10.53</v>
      </c>
    </row>
    <row r="5647" spans="1:4" x14ac:dyDescent="0.25">
      <c r="A5647" s="49">
        <v>90105</v>
      </c>
      <c r="B5647" s="49" t="s">
        <v>5946</v>
      </c>
      <c r="C5647" s="49" t="s">
        <v>35</v>
      </c>
      <c r="D5647" s="50">
        <v>7.6</v>
      </c>
    </row>
    <row r="5648" spans="1:4" x14ac:dyDescent="0.25">
      <c r="A5648" s="46">
        <v>90106</v>
      </c>
      <c r="B5648" s="46" t="s">
        <v>5947</v>
      </c>
      <c r="C5648" s="46" t="s">
        <v>35</v>
      </c>
      <c r="D5648" s="48">
        <v>6.47</v>
      </c>
    </row>
    <row r="5649" spans="1:4" x14ac:dyDescent="0.25">
      <c r="A5649" s="49">
        <v>90107</v>
      </c>
      <c r="B5649" s="49" t="s">
        <v>5948</v>
      </c>
      <c r="C5649" s="49" t="s">
        <v>35</v>
      </c>
      <c r="D5649" s="50">
        <v>6.37</v>
      </c>
    </row>
    <row r="5650" spans="1:4" x14ac:dyDescent="0.25">
      <c r="A5650" s="46">
        <v>90108</v>
      </c>
      <c r="B5650" s="46" t="s">
        <v>5949</v>
      </c>
      <c r="C5650" s="46" t="s">
        <v>35</v>
      </c>
      <c r="D5650" s="48">
        <v>5.8</v>
      </c>
    </row>
    <row r="5651" spans="1:4" x14ac:dyDescent="0.25">
      <c r="A5651" s="49">
        <v>93358</v>
      </c>
      <c r="B5651" s="49" t="s">
        <v>5950</v>
      </c>
      <c r="C5651" s="49" t="s">
        <v>35</v>
      </c>
      <c r="D5651" s="50">
        <v>76.31</v>
      </c>
    </row>
    <row r="5652" spans="1:4" x14ac:dyDescent="0.25">
      <c r="A5652" s="46">
        <v>102276</v>
      </c>
      <c r="B5652" s="46" t="s">
        <v>5951</v>
      </c>
      <c r="C5652" s="46" t="s">
        <v>35</v>
      </c>
      <c r="D5652" s="48">
        <v>11.74</v>
      </c>
    </row>
    <row r="5653" spans="1:4" x14ac:dyDescent="0.25">
      <c r="A5653" s="49">
        <v>102277</v>
      </c>
      <c r="B5653" s="49" t="s">
        <v>5952</v>
      </c>
      <c r="C5653" s="49" t="s">
        <v>35</v>
      </c>
      <c r="D5653" s="50">
        <v>9.27</v>
      </c>
    </row>
    <row r="5654" spans="1:4" x14ac:dyDescent="0.25">
      <c r="A5654" s="46">
        <v>102278</v>
      </c>
      <c r="B5654" s="46" t="s">
        <v>5953</v>
      </c>
      <c r="C5654" s="46" t="s">
        <v>35</v>
      </c>
      <c r="D5654" s="48">
        <v>9.1199999999999992</v>
      </c>
    </row>
    <row r="5655" spans="1:4" x14ac:dyDescent="0.25">
      <c r="A5655" s="49">
        <v>102279</v>
      </c>
      <c r="B5655" s="49" t="s">
        <v>5954</v>
      </c>
      <c r="C5655" s="49" t="s">
        <v>35</v>
      </c>
      <c r="D5655" s="50">
        <v>6.48</v>
      </c>
    </row>
    <row r="5656" spans="1:4" x14ac:dyDescent="0.25">
      <c r="A5656" s="46">
        <v>102280</v>
      </c>
      <c r="B5656" s="46" t="s">
        <v>5955</v>
      </c>
      <c r="C5656" s="46" t="s">
        <v>35</v>
      </c>
      <c r="D5656" s="48">
        <v>5.12</v>
      </c>
    </row>
    <row r="5657" spans="1:4" x14ac:dyDescent="0.25">
      <c r="A5657" s="49">
        <v>102281</v>
      </c>
      <c r="B5657" s="49" t="s">
        <v>5956</v>
      </c>
      <c r="C5657" s="49" t="s">
        <v>35</v>
      </c>
      <c r="D5657" s="50">
        <v>5.04</v>
      </c>
    </row>
    <row r="5658" spans="1:4" x14ac:dyDescent="0.25">
      <c r="A5658" s="46">
        <v>102282</v>
      </c>
      <c r="B5658" s="46" t="s">
        <v>5957</v>
      </c>
      <c r="C5658" s="46" t="s">
        <v>35</v>
      </c>
      <c r="D5658" s="48">
        <v>13.04</v>
      </c>
    </row>
    <row r="5659" spans="1:4" x14ac:dyDescent="0.25">
      <c r="A5659" s="49">
        <v>102283</v>
      </c>
      <c r="B5659" s="49" t="s">
        <v>5958</v>
      </c>
      <c r="C5659" s="49" t="s">
        <v>35</v>
      </c>
      <c r="D5659" s="50">
        <v>11.58</v>
      </c>
    </row>
    <row r="5660" spans="1:4" x14ac:dyDescent="0.25">
      <c r="A5660" s="46">
        <v>102284</v>
      </c>
      <c r="B5660" s="46" t="s">
        <v>5959</v>
      </c>
      <c r="C5660" s="46" t="s">
        <v>35</v>
      </c>
      <c r="D5660" s="48">
        <v>11.22</v>
      </c>
    </row>
    <row r="5661" spans="1:4" x14ac:dyDescent="0.25">
      <c r="A5661" s="49">
        <v>102285</v>
      </c>
      <c r="B5661" s="49" t="s">
        <v>5960</v>
      </c>
      <c r="C5661" s="49" t="s">
        <v>35</v>
      </c>
      <c r="D5661" s="50">
        <v>10.6</v>
      </c>
    </row>
    <row r="5662" spans="1:4" x14ac:dyDescent="0.25">
      <c r="A5662" s="46">
        <v>102286</v>
      </c>
      <c r="B5662" s="46" t="s">
        <v>5961</v>
      </c>
      <c r="C5662" s="46" t="s">
        <v>35</v>
      </c>
      <c r="D5662" s="48">
        <v>10.31</v>
      </c>
    </row>
    <row r="5663" spans="1:4" x14ac:dyDescent="0.25">
      <c r="A5663" s="49">
        <v>102287</v>
      </c>
      <c r="B5663" s="49" t="s">
        <v>5962</v>
      </c>
      <c r="C5663" s="49" t="s">
        <v>35</v>
      </c>
      <c r="D5663" s="50">
        <v>10.16</v>
      </c>
    </row>
    <row r="5664" spans="1:4" x14ac:dyDescent="0.25">
      <c r="A5664" s="46">
        <v>102288</v>
      </c>
      <c r="B5664" s="46" t="s">
        <v>5963</v>
      </c>
      <c r="C5664" s="46" t="s">
        <v>35</v>
      </c>
      <c r="D5664" s="48">
        <v>9.74</v>
      </c>
    </row>
    <row r="5665" spans="1:4" x14ac:dyDescent="0.25">
      <c r="A5665" s="49">
        <v>102289</v>
      </c>
      <c r="B5665" s="49" t="s">
        <v>5964</v>
      </c>
      <c r="C5665" s="49" t="s">
        <v>35</v>
      </c>
      <c r="D5665" s="50">
        <v>9.52</v>
      </c>
    </row>
    <row r="5666" spans="1:4" x14ac:dyDescent="0.25">
      <c r="A5666" s="46">
        <v>102290</v>
      </c>
      <c r="B5666" s="46" t="s">
        <v>5965</v>
      </c>
      <c r="C5666" s="46" t="s">
        <v>35</v>
      </c>
      <c r="D5666" s="48">
        <v>7.19</v>
      </c>
    </row>
    <row r="5667" spans="1:4" x14ac:dyDescent="0.25">
      <c r="A5667" s="49">
        <v>102291</v>
      </c>
      <c r="B5667" s="49" t="s">
        <v>5966</v>
      </c>
      <c r="C5667" s="49" t="s">
        <v>35</v>
      </c>
      <c r="D5667" s="50">
        <v>6.39</v>
      </c>
    </row>
    <row r="5668" spans="1:4" x14ac:dyDescent="0.25">
      <c r="A5668" s="46">
        <v>102292</v>
      </c>
      <c r="B5668" s="46" t="s">
        <v>5967</v>
      </c>
      <c r="C5668" s="46" t="s">
        <v>35</v>
      </c>
      <c r="D5668" s="48">
        <v>6.18</v>
      </c>
    </row>
    <row r="5669" spans="1:4" x14ac:dyDescent="0.25">
      <c r="A5669" s="49">
        <v>102293</v>
      </c>
      <c r="B5669" s="49" t="s">
        <v>5968</v>
      </c>
      <c r="C5669" s="49" t="s">
        <v>35</v>
      </c>
      <c r="D5669" s="50">
        <v>5.86</v>
      </c>
    </row>
    <row r="5670" spans="1:4" x14ac:dyDescent="0.25">
      <c r="A5670" s="46">
        <v>102294</v>
      </c>
      <c r="B5670" s="46" t="s">
        <v>5969</v>
      </c>
      <c r="C5670" s="46" t="s">
        <v>35</v>
      </c>
      <c r="D5670" s="48">
        <v>5.69</v>
      </c>
    </row>
    <row r="5671" spans="1:4" x14ac:dyDescent="0.25">
      <c r="A5671" s="49">
        <v>102295</v>
      </c>
      <c r="B5671" s="49" t="s">
        <v>5970</v>
      </c>
      <c r="C5671" s="49" t="s">
        <v>35</v>
      </c>
      <c r="D5671" s="50">
        <v>5.59</v>
      </c>
    </row>
    <row r="5672" spans="1:4" x14ac:dyDescent="0.25">
      <c r="A5672" s="46">
        <v>102296</v>
      </c>
      <c r="B5672" s="46" t="s">
        <v>5971</v>
      </c>
      <c r="C5672" s="46" t="s">
        <v>35</v>
      </c>
      <c r="D5672" s="48">
        <v>5.36</v>
      </c>
    </row>
    <row r="5673" spans="1:4" x14ac:dyDescent="0.25">
      <c r="A5673" s="49">
        <v>102297</v>
      </c>
      <c r="B5673" s="49" t="s">
        <v>5972</v>
      </c>
      <c r="C5673" s="49" t="s">
        <v>35</v>
      </c>
      <c r="D5673" s="50">
        <v>5.25</v>
      </c>
    </row>
    <row r="5674" spans="1:4" x14ac:dyDescent="0.25">
      <c r="A5674" s="46">
        <v>102298</v>
      </c>
      <c r="B5674" s="46" t="s">
        <v>5973</v>
      </c>
      <c r="C5674" s="46" t="s">
        <v>35</v>
      </c>
      <c r="D5674" s="48">
        <v>15.32</v>
      </c>
    </row>
    <row r="5675" spans="1:4" x14ac:dyDescent="0.25">
      <c r="A5675" s="49">
        <v>102299</v>
      </c>
      <c r="B5675" s="49" t="s">
        <v>5974</v>
      </c>
      <c r="C5675" s="49" t="s">
        <v>35</v>
      </c>
      <c r="D5675" s="50">
        <v>13.01</v>
      </c>
    </row>
    <row r="5676" spans="1:4" x14ac:dyDescent="0.25">
      <c r="A5676" s="46">
        <v>102300</v>
      </c>
      <c r="B5676" s="46" t="s">
        <v>5975</v>
      </c>
      <c r="C5676" s="46" t="s">
        <v>35</v>
      </c>
      <c r="D5676" s="48">
        <v>12.85</v>
      </c>
    </row>
    <row r="5677" spans="1:4" x14ac:dyDescent="0.25">
      <c r="A5677" s="49">
        <v>102301</v>
      </c>
      <c r="B5677" s="49" t="s">
        <v>5976</v>
      </c>
      <c r="C5677" s="49" t="s">
        <v>35</v>
      </c>
      <c r="D5677" s="50">
        <v>11.68</v>
      </c>
    </row>
    <row r="5678" spans="1:4" x14ac:dyDescent="0.25">
      <c r="A5678" s="46">
        <v>102302</v>
      </c>
      <c r="B5678" s="46" t="s">
        <v>5977</v>
      </c>
      <c r="C5678" s="46" t="s">
        <v>35</v>
      </c>
      <c r="D5678" s="48">
        <v>8.4499999999999993</v>
      </c>
    </row>
    <row r="5679" spans="1:4" x14ac:dyDescent="0.25">
      <c r="A5679" s="49">
        <v>102303</v>
      </c>
      <c r="B5679" s="49" t="s">
        <v>5978</v>
      </c>
      <c r="C5679" s="49" t="s">
        <v>35</v>
      </c>
      <c r="D5679" s="50">
        <v>7.17</v>
      </c>
    </row>
    <row r="5680" spans="1:4" x14ac:dyDescent="0.25">
      <c r="A5680" s="46">
        <v>102304</v>
      </c>
      <c r="B5680" s="46" t="s">
        <v>5979</v>
      </c>
      <c r="C5680" s="46" t="s">
        <v>35</v>
      </c>
      <c r="D5680" s="48">
        <v>7.07</v>
      </c>
    </row>
    <row r="5681" spans="1:4" x14ac:dyDescent="0.25">
      <c r="A5681" s="49">
        <v>102305</v>
      </c>
      <c r="B5681" s="49" t="s">
        <v>5980</v>
      </c>
      <c r="C5681" s="49" t="s">
        <v>35</v>
      </c>
      <c r="D5681" s="50">
        <v>6.45</v>
      </c>
    </row>
    <row r="5682" spans="1:4" x14ac:dyDescent="0.25">
      <c r="A5682" s="46">
        <v>102306</v>
      </c>
      <c r="B5682" s="46" t="s">
        <v>5981</v>
      </c>
      <c r="C5682" s="46" t="s">
        <v>35</v>
      </c>
      <c r="D5682" s="48">
        <v>14.69</v>
      </c>
    </row>
    <row r="5683" spans="1:4" x14ac:dyDescent="0.25">
      <c r="A5683" s="49">
        <v>102307</v>
      </c>
      <c r="B5683" s="49" t="s">
        <v>5982</v>
      </c>
      <c r="C5683" s="49" t="s">
        <v>35</v>
      </c>
      <c r="D5683" s="50">
        <v>13.03</v>
      </c>
    </row>
    <row r="5684" spans="1:4" x14ac:dyDescent="0.25">
      <c r="A5684" s="46">
        <v>102308</v>
      </c>
      <c r="B5684" s="46" t="s">
        <v>5983</v>
      </c>
      <c r="C5684" s="46" t="s">
        <v>35</v>
      </c>
      <c r="D5684" s="48">
        <v>12.63</v>
      </c>
    </row>
    <row r="5685" spans="1:4" x14ac:dyDescent="0.25">
      <c r="A5685" s="49">
        <v>102309</v>
      </c>
      <c r="B5685" s="49" t="s">
        <v>5984</v>
      </c>
      <c r="C5685" s="49" t="s">
        <v>35</v>
      </c>
      <c r="D5685" s="50">
        <v>11.96</v>
      </c>
    </row>
    <row r="5686" spans="1:4" x14ac:dyDescent="0.25">
      <c r="A5686" s="46">
        <v>102310</v>
      </c>
      <c r="B5686" s="46" t="s">
        <v>5985</v>
      </c>
      <c r="C5686" s="46" t="s">
        <v>35</v>
      </c>
      <c r="D5686" s="48">
        <v>11.61</v>
      </c>
    </row>
    <row r="5687" spans="1:4" x14ac:dyDescent="0.25">
      <c r="A5687" s="49">
        <v>102311</v>
      </c>
      <c r="B5687" s="49" t="s">
        <v>5986</v>
      </c>
      <c r="C5687" s="49" t="s">
        <v>35</v>
      </c>
      <c r="D5687" s="50">
        <v>11.4</v>
      </c>
    </row>
    <row r="5688" spans="1:4" x14ac:dyDescent="0.25">
      <c r="A5688" s="46">
        <v>102312</v>
      </c>
      <c r="B5688" s="46" t="s">
        <v>5987</v>
      </c>
      <c r="C5688" s="46" t="s">
        <v>35</v>
      </c>
      <c r="D5688" s="48">
        <v>10.95</v>
      </c>
    </row>
    <row r="5689" spans="1:4" x14ac:dyDescent="0.25">
      <c r="A5689" s="49">
        <v>102313</v>
      </c>
      <c r="B5689" s="49" t="s">
        <v>5988</v>
      </c>
      <c r="C5689" s="49" t="s">
        <v>35</v>
      </c>
      <c r="D5689" s="50">
        <v>10.71</v>
      </c>
    </row>
    <row r="5690" spans="1:4" x14ac:dyDescent="0.25">
      <c r="A5690" s="46">
        <v>102314</v>
      </c>
      <c r="B5690" s="46" t="s">
        <v>5989</v>
      </c>
      <c r="C5690" s="46" t="s">
        <v>35</v>
      </c>
      <c r="D5690" s="48">
        <v>8.1</v>
      </c>
    </row>
    <row r="5691" spans="1:4" x14ac:dyDescent="0.25">
      <c r="A5691" s="49">
        <v>102315</v>
      </c>
      <c r="B5691" s="49" t="s">
        <v>5990</v>
      </c>
      <c r="C5691" s="49" t="s">
        <v>35</v>
      </c>
      <c r="D5691" s="50">
        <v>7.19</v>
      </c>
    </row>
    <row r="5692" spans="1:4" x14ac:dyDescent="0.25">
      <c r="A5692" s="46">
        <v>102316</v>
      </c>
      <c r="B5692" s="46" t="s">
        <v>5991</v>
      </c>
      <c r="C5692" s="46" t="s">
        <v>35</v>
      </c>
      <c r="D5692" s="48">
        <v>6.96</v>
      </c>
    </row>
    <row r="5693" spans="1:4" x14ac:dyDescent="0.25">
      <c r="A5693" s="49">
        <v>102317</v>
      </c>
      <c r="B5693" s="49" t="s">
        <v>5992</v>
      </c>
      <c r="C5693" s="49" t="s">
        <v>35</v>
      </c>
      <c r="D5693" s="50">
        <v>6.58</v>
      </c>
    </row>
    <row r="5694" spans="1:4" x14ac:dyDescent="0.25">
      <c r="A5694" s="46">
        <v>102318</v>
      </c>
      <c r="B5694" s="46" t="s">
        <v>5993</v>
      </c>
      <c r="C5694" s="46" t="s">
        <v>35</v>
      </c>
      <c r="D5694" s="48">
        <v>6.41</v>
      </c>
    </row>
    <row r="5695" spans="1:4" x14ac:dyDescent="0.25">
      <c r="A5695" s="49">
        <v>102319</v>
      </c>
      <c r="B5695" s="49" t="s">
        <v>5994</v>
      </c>
      <c r="C5695" s="49" t="s">
        <v>35</v>
      </c>
      <c r="D5695" s="50">
        <v>6.29</v>
      </c>
    </row>
    <row r="5696" spans="1:4" x14ac:dyDescent="0.25">
      <c r="A5696" s="46">
        <v>102320</v>
      </c>
      <c r="B5696" s="46" t="s">
        <v>5995</v>
      </c>
      <c r="C5696" s="46" t="s">
        <v>35</v>
      </c>
      <c r="D5696" s="48">
        <v>6.04</v>
      </c>
    </row>
    <row r="5697" spans="1:4" x14ac:dyDescent="0.25">
      <c r="A5697" s="49">
        <v>102321</v>
      </c>
      <c r="B5697" s="49" t="s">
        <v>5996</v>
      </c>
      <c r="C5697" s="49" t="s">
        <v>35</v>
      </c>
      <c r="D5697" s="50">
        <v>5.91</v>
      </c>
    </row>
    <row r="5698" spans="1:4" x14ac:dyDescent="0.25">
      <c r="A5698" s="46">
        <v>102322</v>
      </c>
      <c r="B5698" s="46" t="s">
        <v>5997</v>
      </c>
      <c r="C5698" s="46" t="s">
        <v>35</v>
      </c>
      <c r="D5698" s="48">
        <v>17.239999999999998</v>
      </c>
    </row>
    <row r="5699" spans="1:4" x14ac:dyDescent="0.25">
      <c r="A5699" s="49">
        <v>102323</v>
      </c>
      <c r="B5699" s="49" t="s">
        <v>5998</v>
      </c>
      <c r="C5699" s="49" t="s">
        <v>35</v>
      </c>
      <c r="D5699" s="50">
        <v>14.63</v>
      </c>
    </row>
    <row r="5700" spans="1:4" x14ac:dyDescent="0.25">
      <c r="A5700" s="46">
        <v>102324</v>
      </c>
      <c r="B5700" s="46" t="s">
        <v>5999</v>
      </c>
      <c r="C5700" s="46" t="s">
        <v>35</v>
      </c>
      <c r="D5700" s="48">
        <v>14.45</v>
      </c>
    </row>
    <row r="5701" spans="1:4" x14ac:dyDescent="0.25">
      <c r="A5701" s="49">
        <v>102325</v>
      </c>
      <c r="B5701" s="49" t="s">
        <v>6000</v>
      </c>
      <c r="C5701" s="49" t="s">
        <v>35</v>
      </c>
      <c r="D5701" s="50">
        <v>13.16</v>
      </c>
    </row>
    <row r="5702" spans="1:4" x14ac:dyDescent="0.25">
      <c r="A5702" s="46">
        <v>102326</v>
      </c>
      <c r="B5702" s="46" t="s">
        <v>6001</v>
      </c>
      <c r="C5702" s="46" t="s">
        <v>35</v>
      </c>
      <c r="D5702" s="48">
        <v>9.51</v>
      </c>
    </row>
    <row r="5703" spans="1:4" x14ac:dyDescent="0.25">
      <c r="A5703" s="49">
        <v>102327</v>
      </c>
      <c r="B5703" s="49" t="s">
        <v>6002</v>
      </c>
      <c r="C5703" s="49" t="s">
        <v>35</v>
      </c>
      <c r="D5703" s="50">
        <v>8.08</v>
      </c>
    </row>
    <row r="5704" spans="1:4" x14ac:dyDescent="0.25">
      <c r="A5704" s="46">
        <v>102328</v>
      </c>
      <c r="B5704" s="46" t="s">
        <v>6003</v>
      </c>
      <c r="C5704" s="46" t="s">
        <v>35</v>
      </c>
      <c r="D5704" s="48">
        <v>7.96</v>
      </c>
    </row>
    <row r="5705" spans="1:4" x14ac:dyDescent="0.25">
      <c r="A5705" s="49">
        <v>102329</v>
      </c>
      <c r="B5705" s="49" t="s">
        <v>6004</v>
      </c>
      <c r="C5705" s="49" t="s">
        <v>35</v>
      </c>
      <c r="D5705" s="50">
        <v>7.25</v>
      </c>
    </row>
    <row r="5706" spans="1:4" x14ac:dyDescent="0.25">
      <c r="A5706" s="46">
        <v>94304</v>
      </c>
      <c r="B5706" s="46" t="s">
        <v>7803</v>
      </c>
      <c r="C5706" s="46" t="s">
        <v>35</v>
      </c>
      <c r="D5706" s="48">
        <v>70.92</v>
      </c>
    </row>
    <row r="5707" spans="1:4" x14ac:dyDescent="0.25">
      <c r="A5707" s="49">
        <v>94306</v>
      </c>
      <c r="B5707" s="49" t="s">
        <v>7804</v>
      </c>
      <c r="C5707" s="49" t="s">
        <v>35</v>
      </c>
      <c r="D5707" s="50">
        <v>65.069999999999993</v>
      </c>
    </row>
    <row r="5708" spans="1:4" x14ac:dyDescent="0.25">
      <c r="A5708" s="46">
        <v>94310</v>
      </c>
      <c r="B5708" s="46" t="s">
        <v>7805</v>
      </c>
      <c r="C5708" s="46" t="s">
        <v>35</v>
      </c>
      <c r="D5708" s="48">
        <v>62.39</v>
      </c>
    </row>
    <row r="5709" spans="1:4" x14ac:dyDescent="0.25">
      <c r="A5709" s="49">
        <v>94316</v>
      </c>
      <c r="B5709" s="49" t="s">
        <v>7806</v>
      </c>
      <c r="C5709" s="49" t="s">
        <v>35</v>
      </c>
      <c r="D5709" s="50">
        <v>65.44</v>
      </c>
    </row>
    <row r="5710" spans="1:4" x14ac:dyDescent="0.25">
      <c r="A5710" s="46">
        <v>94318</v>
      </c>
      <c r="B5710" s="46" t="s">
        <v>7807</v>
      </c>
      <c r="C5710" s="46" t="s">
        <v>35</v>
      </c>
      <c r="D5710" s="48">
        <v>60.84</v>
      </c>
    </row>
    <row r="5711" spans="1:4" x14ac:dyDescent="0.25">
      <c r="A5711" s="49">
        <v>94319</v>
      </c>
      <c r="B5711" s="49" t="s">
        <v>7808</v>
      </c>
      <c r="C5711" s="49" t="s">
        <v>35</v>
      </c>
      <c r="D5711" s="50">
        <v>72.66</v>
      </c>
    </row>
    <row r="5712" spans="1:4" x14ac:dyDescent="0.25">
      <c r="A5712" s="46">
        <v>94327</v>
      </c>
      <c r="B5712" s="46" t="s">
        <v>7809</v>
      </c>
      <c r="C5712" s="46" t="s">
        <v>35</v>
      </c>
      <c r="D5712" s="48">
        <v>107.72</v>
      </c>
    </row>
    <row r="5713" spans="1:4" x14ac:dyDescent="0.25">
      <c r="A5713" s="49">
        <v>94329</v>
      </c>
      <c r="B5713" s="49" t="s">
        <v>7810</v>
      </c>
      <c r="C5713" s="49" t="s">
        <v>35</v>
      </c>
      <c r="D5713" s="50">
        <v>101.87</v>
      </c>
    </row>
    <row r="5714" spans="1:4" x14ac:dyDescent="0.25">
      <c r="A5714" s="46">
        <v>94333</v>
      </c>
      <c r="B5714" s="46" t="s">
        <v>7811</v>
      </c>
      <c r="C5714" s="46" t="s">
        <v>35</v>
      </c>
      <c r="D5714" s="48">
        <v>99.19</v>
      </c>
    </row>
    <row r="5715" spans="1:4" x14ac:dyDescent="0.25">
      <c r="A5715" s="49">
        <v>94339</v>
      </c>
      <c r="B5715" s="49" t="s">
        <v>7812</v>
      </c>
      <c r="C5715" s="49" t="s">
        <v>35</v>
      </c>
      <c r="D5715" s="50">
        <v>102.24</v>
      </c>
    </row>
    <row r="5716" spans="1:4" x14ac:dyDescent="0.25">
      <c r="A5716" s="46">
        <v>94341</v>
      </c>
      <c r="B5716" s="46" t="s">
        <v>7813</v>
      </c>
      <c r="C5716" s="46" t="s">
        <v>35</v>
      </c>
      <c r="D5716" s="48">
        <v>97.64</v>
      </c>
    </row>
    <row r="5717" spans="1:4" x14ac:dyDescent="0.25">
      <c r="A5717" s="49">
        <v>94342</v>
      </c>
      <c r="B5717" s="49" t="s">
        <v>7814</v>
      </c>
      <c r="C5717" s="49" t="s">
        <v>35</v>
      </c>
      <c r="D5717" s="50">
        <v>109.46</v>
      </c>
    </row>
    <row r="5718" spans="1:4" x14ac:dyDescent="0.25">
      <c r="A5718" s="46">
        <v>96385</v>
      </c>
      <c r="B5718" s="46" t="s">
        <v>6005</v>
      </c>
      <c r="C5718" s="46" t="s">
        <v>35</v>
      </c>
      <c r="D5718" s="48">
        <v>10.75</v>
      </c>
    </row>
    <row r="5719" spans="1:4" x14ac:dyDescent="0.25">
      <c r="A5719" s="49">
        <v>96386</v>
      </c>
      <c r="B5719" s="49" t="s">
        <v>6006</v>
      </c>
      <c r="C5719" s="49" t="s">
        <v>35</v>
      </c>
      <c r="D5719" s="50">
        <v>8.09</v>
      </c>
    </row>
    <row r="5720" spans="1:4" x14ac:dyDescent="0.25">
      <c r="A5720" s="46">
        <v>93367</v>
      </c>
      <c r="B5720" s="46" t="s">
        <v>7815</v>
      </c>
      <c r="C5720" s="46" t="s">
        <v>35</v>
      </c>
      <c r="D5720" s="48">
        <v>20.22</v>
      </c>
    </row>
    <row r="5721" spans="1:4" x14ac:dyDescent="0.25">
      <c r="A5721" s="49">
        <v>93368</v>
      </c>
      <c r="B5721" s="49" t="s">
        <v>7816</v>
      </c>
      <c r="C5721" s="49" t="s">
        <v>35</v>
      </c>
      <c r="D5721" s="50">
        <v>17.64</v>
      </c>
    </row>
    <row r="5722" spans="1:4" x14ac:dyDescent="0.25">
      <c r="A5722" s="46">
        <v>93369</v>
      </c>
      <c r="B5722" s="46" t="s">
        <v>7817</v>
      </c>
      <c r="C5722" s="46" t="s">
        <v>35</v>
      </c>
      <c r="D5722" s="48">
        <v>14.37</v>
      </c>
    </row>
    <row r="5723" spans="1:4" x14ac:dyDescent="0.25">
      <c r="A5723" s="49">
        <v>93372</v>
      </c>
      <c r="B5723" s="49" t="s">
        <v>7818</v>
      </c>
      <c r="C5723" s="49" t="s">
        <v>35</v>
      </c>
      <c r="D5723" s="50">
        <v>13.78</v>
      </c>
    </row>
    <row r="5724" spans="1:4" x14ac:dyDescent="0.25">
      <c r="A5724" s="46">
        <v>93373</v>
      </c>
      <c r="B5724" s="46" t="s">
        <v>7819</v>
      </c>
      <c r="C5724" s="46" t="s">
        <v>35</v>
      </c>
      <c r="D5724" s="48">
        <v>11.69</v>
      </c>
    </row>
    <row r="5725" spans="1:4" x14ac:dyDescent="0.25">
      <c r="A5725" s="49">
        <v>93378</v>
      </c>
      <c r="B5725" s="49" t="s">
        <v>7820</v>
      </c>
      <c r="C5725" s="49" t="s">
        <v>35</v>
      </c>
      <c r="D5725" s="50">
        <v>19.2</v>
      </c>
    </row>
    <row r="5726" spans="1:4" x14ac:dyDescent="0.25">
      <c r="A5726" s="46">
        <v>93379</v>
      </c>
      <c r="B5726" s="46" t="s">
        <v>7821</v>
      </c>
      <c r="C5726" s="46" t="s">
        <v>35</v>
      </c>
      <c r="D5726" s="48">
        <v>14.74</v>
      </c>
    </row>
    <row r="5727" spans="1:4" x14ac:dyDescent="0.25">
      <c r="A5727" s="49">
        <v>93380</v>
      </c>
      <c r="B5727" s="49" t="s">
        <v>7822</v>
      </c>
      <c r="C5727" s="49" t="s">
        <v>35</v>
      </c>
      <c r="D5727" s="50">
        <v>12.56</v>
      </c>
    </row>
    <row r="5728" spans="1:4" x14ac:dyDescent="0.25">
      <c r="A5728" s="46">
        <v>93381</v>
      </c>
      <c r="B5728" s="46" t="s">
        <v>7823</v>
      </c>
      <c r="C5728" s="46" t="s">
        <v>35</v>
      </c>
      <c r="D5728" s="48">
        <v>10.14</v>
      </c>
    </row>
    <row r="5729" spans="1:4" x14ac:dyDescent="0.25">
      <c r="A5729" s="49">
        <v>93382</v>
      </c>
      <c r="B5729" s="49" t="s">
        <v>7824</v>
      </c>
      <c r="C5729" s="49" t="s">
        <v>35</v>
      </c>
      <c r="D5729" s="50">
        <v>21.96</v>
      </c>
    </row>
    <row r="5730" spans="1:4" x14ac:dyDescent="0.25">
      <c r="A5730" s="46">
        <v>104728</v>
      </c>
      <c r="B5730" s="46" t="s">
        <v>7825</v>
      </c>
      <c r="C5730" s="46" t="s">
        <v>35</v>
      </c>
      <c r="D5730" s="48">
        <v>17.66</v>
      </c>
    </row>
    <row r="5731" spans="1:4" x14ac:dyDescent="0.25">
      <c r="A5731" s="49">
        <v>104729</v>
      </c>
      <c r="B5731" s="49" t="s">
        <v>7826</v>
      </c>
      <c r="C5731" s="49" t="s">
        <v>35</v>
      </c>
      <c r="D5731" s="50">
        <v>15.06</v>
      </c>
    </row>
    <row r="5732" spans="1:4" x14ac:dyDescent="0.25">
      <c r="A5732" s="46">
        <v>104730</v>
      </c>
      <c r="B5732" s="46" t="s">
        <v>7827</v>
      </c>
      <c r="C5732" s="46" t="s">
        <v>35</v>
      </c>
      <c r="D5732" s="48">
        <v>11.78</v>
      </c>
    </row>
    <row r="5733" spans="1:4" x14ac:dyDescent="0.25">
      <c r="A5733" s="49">
        <v>104731</v>
      </c>
      <c r="B5733" s="49" t="s">
        <v>7828</v>
      </c>
      <c r="C5733" s="49" t="s">
        <v>35</v>
      </c>
      <c r="D5733" s="50">
        <v>11.19</v>
      </c>
    </row>
    <row r="5734" spans="1:4" x14ac:dyDescent="0.25">
      <c r="A5734" s="46">
        <v>104732</v>
      </c>
      <c r="B5734" s="46" t="s">
        <v>7829</v>
      </c>
      <c r="C5734" s="46" t="s">
        <v>35</v>
      </c>
      <c r="D5734" s="48">
        <v>9.1</v>
      </c>
    </row>
    <row r="5735" spans="1:4" x14ac:dyDescent="0.25">
      <c r="A5735" s="49">
        <v>104733</v>
      </c>
      <c r="B5735" s="49" t="s">
        <v>7830</v>
      </c>
      <c r="C5735" s="49" t="s">
        <v>35</v>
      </c>
      <c r="D5735" s="50">
        <v>16.79</v>
      </c>
    </row>
    <row r="5736" spans="1:4" x14ac:dyDescent="0.25">
      <c r="A5736" s="46">
        <v>104734</v>
      </c>
      <c r="B5736" s="46" t="s">
        <v>7831</v>
      </c>
      <c r="C5736" s="46" t="s">
        <v>35</v>
      </c>
      <c r="D5736" s="48">
        <v>12.24</v>
      </c>
    </row>
    <row r="5737" spans="1:4" x14ac:dyDescent="0.25">
      <c r="A5737" s="49">
        <v>104735</v>
      </c>
      <c r="B5737" s="49" t="s">
        <v>7832</v>
      </c>
      <c r="C5737" s="49" t="s">
        <v>35</v>
      </c>
      <c r="D5737" s="50">
        <v>10.01</v>
      </c>
    </row>
    <row r="5738" spans="1:4" x14ac:dyDescent="0.25">
      <c r="A5738" s="46">
        <v>104736</v>
      </c>
      <c r="B5738" s="46" t="s">
        <v>7833</v>
      </c>
      <c r="C5738" s="46" t="s">
        <v>35</v>
      </c>
      <c r="D5738" s="48">
        <v>7.56</v>
      </c>
    </row>
    <row r="5739" spans="1:4" x14ac:dyDescent="0.25">
      <c r="A5739" s="49">
        <v>104737</v>
      </c>
      <c r="B5739" s="49" t="s">
        <v>7834</v>
      </c>
      <c r="C5739" s="49" t="s">
        <v>35</v>
      </c>
      <c r="D5739" s="50">
        <v>19.55</v>
      </c>
    </row>
    <row r="5740" spans="1:4" x14ac:dyDescent="0.25">
      <c r="A5740" s="46">
        <v>104738</v>
      </c>
      <c r="B5740" s="46" t="s">
        <v>7835</v>
      </c>
      <c r="C5740" s="46" t="s">
        <v>35</v>
      </c>
      <c r="D5740" s="48">
        <v>73.7</v>
      </c>
    </row>
    <row r="5741" spans="1:4" x14ac:dyDescent="0.25">
      <c r="A5741" s="49">
        <v>104739</v>
      </c>
      <c r="B5741" s="49" t="s">
        <v>7836</v>
      </c>
      <c r="C5741" s="49" t="s">
        <v>35</v>
      </c>
      <c r="D5741" s="50">
        <v>110.5</v>
      </c>
    </row>
    <row r="5742" spans="1:4" x14ac:dyDescent="0.25">
      <c r="A5742" s="46">
        <v>104740</v>
      </c>
      <c r="B5742" s="46" t="s">
        <v>7837</v>
      </c>
      <c r="C5742" s="46" t="s">
        <v>35</v>
      </c>
      <c r="D5742" s="48">
        <v>23</v>
      </c>
    </row>
    <row r="5743" spans="1:4" x14ac:dyDescent="0.25">
      <c r="A5743" s="49">
        <v>104741</v>
      </c>
      <c r="B5743" s="49" t="s">
        <v>7838</v>
      </c>
      <c r="C5743" s="49" t="s">
        <v>35</v>
      </c>
      <c r="D5743" s="50">
        <v>20.59</v>
      </c>
    </row>
    <row r="5744" spans="1:4" x14ac:dyDescent="0.25">
      <c r="A5744" s="46">
        <v>104742</v>
      </c>
      <c r="B5744" s="46" t="s">
        <v>7839</v>
      </c>
      <c r="C5744" s="46" t="s">
        <v>31</v>
      </c>
      <c r="D5744" s="48">
        <v>7.64</v>
      </c>
    </row>
    <row r="5745" spans="1:4" x14ac:dyDescent="0.25">
      <c r="A5745" s="49">
        <v>97916</v>
      </c>
      <c r="B5745" s="49" t="s">
        <v>6007</v>
      </c>
      <c r="C5745" s="49" t="s">
        <v>6008</v>
      </c>
      <c r="D5745" s="50">
        <v>2.4900000000000002</v>
      </c>
    </row>
    <row r="5746" spans="1:4" x14ac:dyDescent="0.25">
      <c r="A5746" s="46">
        <v>97917</v>
      </c>
      <c r="B5746" s="46" t="s">
        <v>6009</v>
      </c>
      <c r="C5746" s="46" t="s">
        <v>6008</v>
      </c>
      <c r="D5746" s="48">
        <v>2.14</v>
      </c>
    </row>
    <row r="5747" spans="1:4" x14ac:dyDescent="0.25">
      <c r="A5747" s="49">
        <v>97918</v>
      </c>
      <c r="B5747" s="49" t="s">
        <v>6010</v>
      </c>
      <c r="C5747" s="49" t="s">
        <v>6008</v>
      </c>
      <c r="D5747" s="50">
        <v>1.98</v>
      </c>
    </row>
    <row r="5748" spans="1:4" x14ac:dyDescent="0.25">
      <c r="A5748" s="46">
        <v>97919</v>
      </c>
      <c r="B5748" s="46" t="s">
        <v>6011</v>
      </c>
      <c r="C5748" s="46" t="s">
        <v>6008</v>
      </c>
      <c r="D5748" s="48">
        <v>0.78</v>
      </c>
    </row>
    <row r="5749" spans="1:4" x14ac:dyDescent="0.25">
      <c r="A5749" s="49">
        <v>101616</v>
      </c>
      <c r="B5749" s="49" t="s">
        <v>6012</v>
      </c>
      <c r="C5749" s="49" t="s">
        <v>31</v>
      </c>
      <c r="D5749" s="50">
        <v>5.58</v>
      </c>
    </row>
    <row r="5750" spans="1:4" x14ac:dyDescent="0.25">
      <c r="A5750" s="46">
        <v>101617</v>
      </c>
      <c r="B5750" s="46" t="s">
        <v>6013</v>
      </c>
      <c r="C5750" s="46" t="s">
        <v>31</v>
      </c>
      <c r="D5750" s="48">
        <v>2.76</v>
      </c>
    </row>
    <row r="5751" spans="1:4" x14ac:dyDescent="0.25">
      <c r="A5751" s="49">
        <v>101618</v>
      </c>
      <c r="B5751" s="49" t="s">
        <v>6014</v>
      </c>
      <c r="C5751" s="49" t="s">
        <v>35</v>
      </c>
      <c r="D5751" s="50">
        <v>249.43</v>
      </c>
    </row>
    <row r="5752" spans="1:4" x14ac:dyDescent="0.25">
      <c r="A5752" s="46">
        <v>101619</v>
      </c>
      <c r="B5752" s="46" t="s">
        <v>6015</v>
      </c>
      <c r="C5752" s="46" t="s">
        <v>35</v>
      </c>
      <c r="D5752" s="48">
        <v>312.81</v>
      </c>
    </row>
    <row r="5753" spans="1:4" x14ac:dyDescent="0.25">
      <c r="A5753" s="49">
        <v>101620</v>
      </c>
      <c r="B5753" s="49" t="s">
        <v>6016</v>
      </c>
      <c r="C5753" s="49" t="s">
        <v>35</v>
      </c>
      <c r="D5753" s="50">
        <v>227.22</v>
      </c>
    </row>
    <row r="5754" spans="1:4" x14ac:dyDescent="0.25">
      <c r="A5754" s="46">
        <v>101621</v>
      </c>
      <c r="B5754" s="46" t="s">
        <v>6017</v>
      </c>
      <c r="C5754" s="46" t="s">
        <v>35</v>
      </c>
      <c r="D5754" s="48">
        <v>290.60000000000002</v>
      </c>
    </row>
    <row r="5755" spans="1:4" x14ac:dyDescent="0.25">
      <c r="A5755" s="49">
        <v>101622</v>
      </c>
      <c r="B5755" s="49" t="s">
        <v>6018</v>
      </c>
      <c r="C5755" s="49" t="s">
        <v>35</v>
      </c>
      <c r="D5755" s="50">
        <v>222.01</v>
      </c>
    </row>
    <row r="5756" spans="1:4" x14ac:dyDescent="0.25">
      <c r="A5756" s="46">
        <v>101623</v>
      </c>
      <c r="B5756" s="46" t="s">
        <v>6019</v>
      </c>
      <c r="C5756" s="46" t="s">
        <v>35</v>
      </c>
      <c r="D5756" s="48">
        <v>279.02</v>
      </c>
    </row>
    <row r="5757" spans="1:4" x14ac:dyDescent="0.25">
      <c r="A5757" s="49">
        <v>101624</v>
      </c>
      <c r="B5757" s="49" t="s">
        <v>6020</v>
      </c>
      <c r="C5757" s="49" t="s">
        <v>35</v>
      </c>
      <c r="D5757" s="50">
        <v>239.73</v>
      </c>
    </row>
    <row r="5758" spans="1:4" x14ac:dyDescent="0.25">
      <c r="A5758" s="46">
        <v>101625</v>
      </c>
      <c r="B5758" s="46" t="s">
        <v>6021</v>
      </c>
      <c r="C5758" s="46" t="s">
        <v>35</v>
      </c>
      <c r="D5758" s="48">
        <v>187.73</v>
      </c>
    </row>
    <row r="5759" spans="1:4" x14ac:dyDescent="0.25">
      <c r="A5759" s="49">
        <v>101159</v>
      </c>
      <c r="B5759" s="49" t="s">
        <v>6022</v>
      </c>
      <c r="C5759" s="49" t="s">
        <v>31</v>
      </c>
      <c r="D5759" s="50">
        <v>141.29</v>
      </c>
    </row>
    <row r="5760" spans="1:4" x14ac:dyDescent="0.25">
      <c r="A5760" s="46">
        <v>103322</v>
      </c>
      <c r="B5760" s="46" t="s">
        <v>6023</v>
      </c>
      <c r="C5760" s="46" t="s">
        <v>31</v>
      </c>
      <c r="D5760" s="48">
        <v>60.63</v>
      </c>
    </row>
    <row r="5761" spans="1:4" x14ac:dyDescent="0.25">
      <c r="A5761" s="49">
        <v>103323</v>
      </c>
      <c r="B5761" s="49" t="s">
        <v>6024</v>
      </c>
      <c r="C5761" s="49" t="s">
        <v>31</v>
      </c>
      <c r="D5761" s="50">
        <v>61.91</v>
      </c>
    </row>
    <row r="5762" spans="1:4" x14ac:dyDescent="0.25">
      <c r="A5762" s="46">
        <v>103324</v>
      </c>
      <c r="B5762" s="46" t="s">
        <v>6025</v>
      </c>
      <c r="C5762" s="46" t="s">
        <v>31</v>
      </c>
      <c r="D5762" s="48">
        <v>80.39</v>
      </c>
    </row>
    <row r="5763" spans="1:4" x14ac:dyDescent="0.25">
      <c r="A5763" s="49">
        <v>103325</v>
      </c>
      <c r="B5763" s="49" t="s">
        <v>6026</v>
      </c>
      <c r="C5763" s="49" t="s">
        <v>31</v>
      </c>
      <c r="D5763" s="50">
        <v>81.83</v>
      </c>
    </row>
    <row r="5764" spans="1:4" x14ac:dyDescent="0.25">
      <c r="A5764" s="46">
        <v>103326</v>
      </c>
      <c r="B5764" s="46" t="s">
        <v>6027</v>
      </c>
      <c r="C5764" s="46" t="s">
        <v>31</v>
      </c>
      <c r="D5764" s="48">
        <v>97.33</v>
      </c>
    </row>
    <row r="5765" spans="1:4" x14ac:dyDescent="0.25">
      <c r="A5765" s="49">
        <v>103327</v>
      </c>
      <c r="B5765" s="49" t="s">
        <v>6028</v>
      </c>
      <c r="C5765" s="49" t="s">
        <v>31</v>
      </c>
      <c r="D5765" s="50">
        <v>99.03</v>
      </c>
    </row>
    <row r="5766" spans="1:4" x14ac:dyDescent="0.25">
      <c r="A5766" s="46">
        <v>103328</v>
      </c>
      <c r="B5766" s="46" t="s">
        <v>6029</v>
      </c>
      <c r="C5766" s="46" t="s">
        <v>31</v>
      </c>
      <c r="D5766" s="48">
        <v>87.98</v>
      </c>
    </row>
    <row r="5767" spans="1:4" x14ac:dyDescent="0.25">
      <c r="A5767" s="49">
        <v>103329</v>
      </c>
      <c r="B5767" s="49" t="s">
        <v>6030</v>
      </c>
      <c r="C5767" s="49" t="s">
        <v>31</v>
      </c>
      <c r="D5767" s="50">
        <v>89.1</v>
      </c>
    </row>
    <row r="5768" spans="1:4" x14ac:dyDescent="0.25">
      <c r="A5768" s="46">
        <v>103330</v>
      </c>
      <c r="B5768" s="46" t="s">
        <v>6031</v>
      </c>
      <c r="C5768" s="46" t="s">
        <v>31</v>
      </c>
      <c r="D5768" s="48">
        <v>84.01</v>
      </c>
    </row>
    <row r="5769" spans="1:4" x14ac:dyDescent="0.25">
      <c r="A5769" s="49">
        <v>103331</v>
      </c>
      <c r="B5769" s="49" t="s">
        <v>6032</v>
      </c>
      <c r="C5769" s="49" t="s">
        <v>31</v>
      </c>
      <c r="D5769" s="50">
        <v>85.21</v>
      </c>
    </row>
    <row r="5770" spans="1:4" x14ac:dyDescent="0.25">
      <c r="A5770" s="46">
        <v>103332</v>
      </c>
      <c r="B5770" s="46" t="s">
        <v>6033</v>
      </c>
      <c r="C5770" s="46" t="s">
        <v>31</v>
      </c>
      <c r="D5770" s="48">
        <v>114.86</v>
      </c>
    </row>
    <row r="5771" spans="1:4" x14ac:dyDescent="0.25">
      <c r="A5771" s="49">
        <v>103333</v>
      </c>
      <c r="B5771" s="49" t="s">
        <v>6034</v>
      </c>
      <c r="C5771" s="49" t="s">
        <v>31</v>
      </c>
      <c r="D5771" s="50">
        <v>116.15</v>
      </c>
    </row>
    <row r="5772" spans="1:4" x14ac:dyDescent="0.25">
      <c r="A5772" s="46">
        <v>103334</v>
      </c>
      <c r="B5772" s="46" t="s">
        <v>6035</v>
      </c>
      <c r="C5772" s="46" t="s">
        <v>31</v>
      </c>
      <c r="D5772" s="48">
        <v>141.84</v>
      </c>
    </row>
    <row r="5773" spans="1:4" x14ac:dyDescent="0.25">
      <c r="A5773" s="49">
        <v>103335</v>
      </c>
      <c r="B5773" s="49" t="s">
        <v>6036</v>
      </c>
      <c r="C5773" s="49" t="s">
        <v>31</v>
      </c>
      <c r="D5773" s="50">
        <v>144.08000000000001</v>
      </c>
    </row>
    <row r="5774" spans="1:4" x14ac:dyDescent="0.25">
      <c r="A5774" s="46">
        <v>103350</v>
      </c>
      <c r="B5774" s="46" t="s">
        <v>6037</v>
      </c>
      <c r="C5774" s="46" t="s">
        <v>31</v>
      </c>
      <c r="D5774" s="48">
        <v>175.2</v>
      </c>
    </row>
    <row r="5775" spans="1:4" x14ac:dyDescent="0.25">
      <c r="A5775" s="49">
        <v>103351</v>
      </c>
      <c r="B5775" s="49" t="s">
        <v>6038</v>
      </c>
      <c r="C5775" s="49" t="s">
        <v>31</v>
      </c>
      <c r="D5775" s="50">
        <v>176.85</v>
      </c>
    </row>
    <row r="5776" spans="1:4" x14ac:dyDescent="0.25">
      <c r="A5776" s="46">
        <v>103356</v>
      </c>
      <c r="B5776" s="46" t="s">
        <v>6039</v>
      </c>
      <c r="C5776" s="46" t="s">
        <v>31</v>
      </c>
      <c r="D5776" s="48">
        <v>56.66</v>
      </c>
    </row>
    <row r="5777" spans="1:4" x14ac:dyDescent="0.25">
      <c r="A5777" s="49">
        <v>103357</v>
      </c>
      <c r="B5777" s="49" t="s">
        <v>6040</v>
      </c>
      <c r="C5777" s="49" t="s">
        <v>31</v>
      </c>
      <c r="D5777" s="50">
        <v>57.6</v>
      </c>
    </row>
    <row r="5778" spans="1:4" x14ac:dyDescent="0.25">
      <c r="A5778" s="46">
        <v>89282</v>
      </c>
      <c r="B5778" s="46" t="s">
        <v>6041</v>
      </c>
      <c r="C5778" s="46" t="s">
        <v>31</v>
      </c>
      <c r="D5778" s="48">
        <v>76.16</v>
      </c>
    </row>
    <row r="5779" spans="1:4" x14ac:dyDescent="0.25">
      <c r="A5779" s="49">
        <v>89283</v>
      </c>
      <c r="B5779" s="49" t="s">
        <v>6042</v>
      </c>
      <c r="C5779" s="49" t="s">
        <v>31</v>
      </c>
      <c r="D5779" s="50">
        <v>77.680000000000007</v>
      </c>
    </row>
    <row r="5780" spans="1:4" x14ac:dyDescent="0.25">
      <c r="A5780" s="46">
        <v>89290</v>
      </c>
      <c r="B5780" s="46" t="s">
        <v>6043</v>
      </c>
      <c r="C5780" s="46" t="s">
        <v>31</v>
      </c>
      <c r="D5780" s="48">
        <v>84.83</v>
      </c>
    </row>
    <row r="5781" spans="1:4" x14ac:dyDescent="0.25">
      <c r="A5781" s="49">
        <v>89291</v>
      </c>
      <c r="B5781" s="49" t="s">
        <v>6044</v>
      </c>
      <c r="C5781" s="49" t="s">
        <v>31</v>
      </c>
      <c r="D5781" s="50">
        <v>86.51</v>
      </c>
    </row>
    <row r="5782" spans="1:4" x14ac:dyDescent="0.25">
      <c r="A5782" s="46">
        <v>89298</v>
      </c>
      <c r="B5782" s="46" t="s">
        <v>6045</v>
      </c>
      <c r="C5782" s="46" t="s">
        <v>31</v>
      </c>
      <c r="D5782" s="48">
        <v>86.38</v>
      </c>
    </row>
    <row r="5783" spans="1:4" x14ac:dyDescent="0.25">
      <c r="A5783" s="49">
        <v>89299</v>
      </c>
      <c r="B5783" s="49" t="s">
        <v>6046</v>
      </c>
      <c r="C5783" s="49" t="s">
        <v>31</v>
      </c>
      <c r="D5783" s="50">
        <v>88.41</v>
      </c>
    </row>
    <row r="5784" spans="1:4" x14ac:dyDescent="0.25">
      <c r="A5784" s="46">
        <v>89306</v>
      </c>
      <c r="B5784" s="46" t="s">
        <v>6047</v>
      </c>
      <c r="C5784" s="46" t="s">
        <v>31</v>
      </c>
      <c r="D5784" s="48">
        <v>99.23</v>
      </c>
    </row>
    <row r="5785" spans="1:4" x14ac:dyDescent="0.25">
      <c r="A5785" s="49">
        <v>89307</v>
      </c>
      <c r="B5785" s="49" t="s">
        <v>6048</v>
      </c>
      <c r="C5785" s="49" t="s">
        <v>31</v>
      </c>
      <c r="D5785" s="50">
        <v>101.49</v>
      </c>
    </row>
    <row r="5786" spans="1:4" x14ac:dyDescent="0.25">
      <c r="A5786" s="46">
        <v>101157</v>
      </c>
      <c r="B5786" s="46" t="s">
        <v>6049</v>
      </c>
      <c r="C5786" s="46" t="s">
        <v>31</v>
      </c>
      <c r="D5786" s="48">
        <v>71.2</v>
      </c>
    </row>
    <row r="5787" spans="1:4" x14ac:dyDescent="0.25">
      <c r="A5787" s="49">
        <v>101158</v>
      </c>
      <c r="B5787" s="49" t="s">
        <v>6050</v>
      </c>
      <c r="C5787" s="49" t="s">
        <v>31</v>
      </c>
      <c r="D5787" s="50">
        <v>93.94</v>
      </c>
    </row>
    <row r="5788" spans="1:4" x14ac:dyDescent="0.25">
      <c r="A5788" s="46">
        <v>101162</v>
      </c>
      <c r="B5788" s="46" t="s">
        <v>6051</v>
      </c>
      <c r="C5788" s="46" t="s">
        <v>31</v>
      </c>
      <c r="D5788" s="48">
        <v>158.97999999999999</v>
      </c>
    </row>
    <row r="5789" spans="1:4" x14ac:dyDescent="0.25">
      <c r="A5789" s="49">
        <v>103316</v>
      </c>
      <c r="B5789" s="49" t="s">
        <v>6052</v>
      </c>
      <c r="C5789" s="49" t="s">
        <v>31</v>
      </c>
      <c r="D5789" s="50">
        <v>75.17</v>
      </c>
    </row>
    <row r="5790" spans="1:4" x14ac:dyDescent="0.25">
      <c r="A5790" s="46">
        <v>103317</v>
      </c>
      <c r="B5790" s="46" t="s">
        <v>6053</v>
      </c>
      <c r="C5790" s="46" t="s">
        <v>31</v>
      </c>
      <c r="D5790" s="48">
        <v>76.239999999999995</v>
      </c>
    </row>
    <row r="5791" spans="1:4" x14ac:dyDescent="0.25">
      <c r="A5791" s="49">
        <v>103318</v>
      </c>
      <c r="B5791" s="49" t="s">
        <v>6054</v>
      </c>
      <c r="C5791" s="49" t="s">
        <v>31</v>
      </c>
      <c r="D5791" s="50">
        <v>97.02</v>
      </c>
    </row>
    <row r="5792" spans="1:4" x14ac:dyDescent="0.25">
      <c r="A5792" s="46">
        <v>103319</v>
      </c>
      <c r="B5792" s="46" t="s">
        <v>6055</v>
      </c>
      <c r="C5792" s="46" t="s">
        <v>31</v>
      </c>
      <c r="D5792" s="48">
        <v>98.27</v>
      </c>
    </row>
    <row r="5793" spans="1:4" x14ac:dyDescent="0.25">
      <c r="A5793" s="49">
        <v>103320</v>
      </c>
      <c r="B5793" s="49" t="s">
        <v>6056</v>
      </c>
      <c r="C5793" s="49" t="s">
        <v>31</v>
      </c>
      <c r="D5793" s="50">
        <v>117.3</v>
      </c>
    </row>
    <row r="5794" spans="1:4" x14ac:dyDescent="0.25">
      <c r="A5794" s="46">
        <v>103321</v>
      </c>
      <c r="B5794" s="46" t="s">
        <v>6057</v>
      </c>
      <c r="C5794" s="46" t="s">
        <v>31</v>
      </c>
      <c r="D5794" s="48">
        <v>118.87</v>
      </c>
    </row>
    <row r="5795" spans="1:4" x14ac:dyDescent="0.25">
      <c r="A5795" s="49">
        <v>103336</v>
      </c>
      <c r="B5795" s="49" t="s">
        <v>6058</v>
      </c>
      <c r="C5795" s="49" t="s">
        <v>31</v>
      </c>
      <c r="D5795" s="50">
        <v>83.45</v>
      </c>
    </row>
    <row r="5796" spans="1:4" x14ac:dyDescent="0.25">
      <c r="A5796" s="46">
        <v>103337</v>
      </c>
      <c r="B5796" s="46" t="s">
        <v>6059</v>
      </c>
      <c r="C5796" s="46" t="s">
        <v>31</v>
      </c>
      <c r="D5796" s="48">
        <v>84.52</v>
      </c>
    </row>
    <row r="5797" spans="1:4" x14ac:dyDescent="0.25">
      <c r="A5797" s="49">
        <v>103338</v>
      </c>
      <c r="B5797" s="49" t="s">
        <v>6060</v>
      </c>
      <c r="C5797" s="49" t="s">
        <v>31</v>
      </c>
      <c r="D5797" s="50">
        <v>109.38</v>
      </c>
    </row>
    <row r="5798" spans="1:4" x14ac:dyDescent="0.25">
      <c r="A5798" s="46">
        <v>103339</v>
      </c>
      <c r="B5798" s="46" t="s">
        <v>6061</v>
      </c>
      <c r="C5798" s="46" t="s">
        <v>31</v>
      </c>
      <c r="D5798" s="48">
        <v>110.63</v>
      </c>
    </row>
    <row r="5799" spans="1:4" x14ac:dyDescent="0.25">
      <c r="A5799" s="49">
        <v>103340</v>
      </c>
      <c r="B5799" s="49" t="s">
        <v>6062</v>
      </c>
      <c r="C5799" s="49" t="s">
        <v>31</v>
      </c>
      <c r="D5799" s="50">
        <v>133.19999999999999</v>
      </c>
    </row>
    <row r="5800" spans="1:4" x14ac:dyDescent="0.25">
      <c r="A5800" s="46">
        <v>103341</v>
      </c>
      <c r="B5800" s="46" t="s">
        <v>6063</v>
      </c>
      <c r="C5800" s="46" t="s">
        <v>31</v>
      </c>
      <c r="D5800" s="48">
        <v>134.77000000000001</v>
      </c>
    </row>
    <row r="5801" spans="1:4" x14ac:dyDescent="0.25">
      <c r="A5801" s="49">
        <v>103342</v>
      </c>
      <c r="B5801" s="49" t="s">
        <v>6064</v>
      </c>
      <c r="C5801" s="49" t="s">
        <v>31</v>
      </c>
      <c r="D5801" s="50">
        <v>113.77</v>
      </c>
    </row>
    <row r="5802" spans="1:4" x14ac:dyDescent="0.25">
      <c r="A5802" s="46">
        <v>103343</v>
      </c>
      <c r="B5802" s="46" t="s">
        <v>6065</v>
      </c>
      <c r="C5802" s="46" t="s">
        <v>31</v>
      </c>
      <c r="D5802" s="48">
        <v>115.16</v>
      </c>
    </row>
    <row r="5803" spans="1:4" x14ac:dyDescent="0.25">
      <c r="A5803" s="49">
        <v>89453</v>
      </c>
      <c r="B5803" s="49" t="s">
        <v>6066</v>
      </c>
      <c r="C5803" s="49" t="s">
        <v>31</v>
      </c>
      <c r="D5803" s="50">
        <v>88.14</v>
      </c>
    </row>
    <row r="5804" spans="1:4" x14ac:dyDescent="0.25">
      <c r="A5804" s="46">
        <v>89455</v>
      </c>
      <c r="B5804" s="46" t="s">
        <v>6067</v>
      </c>
      <c r="C5804" s="46" t="s">
        <v>31</v>
      </c>
      <c r="D5804" s="48">
        <v>108.08</v>
      </c>
    </row>
    <row r="5805" spans="1:4" x14ac:dyDescent="0.25">
      <c r="A5805" s="49">
        <v>89462</v>
      </c>
      <c r="B5805" s="49" t="s">
        <v>6068</v>
      </c>
      <c r="C5805" s="49" t="s">
        <v>31</v>
      </c>
      <c r="D5805" s="50">
        <v>114.74</v>
      </c>
    </row>
    <row r="5806" spans="1:4" x14ac:dyDescent="0.25">
      <c r="A5806" s="46">
        <v>89464</v>
      </c>
      <c r="B5806" s="46" t="s">
        <v>6069</v>
      </c>
      <c r="C5806" s="46" t="s">
        <v>31</v>
      </c>
      <c r="D5806" s="48">
        <v>136.37</v>
      </c>
    </row>
    <row r="5807" spans="1:4" x14ac:dyDescent="0.25">
      <c r="A5807" s="49">
        <v>89470</v>
      </c>
      <c r="B5807" s="49" t="s">
        <v>6070</v>
      </c>
      <c r="C5807" s="49" t="s">
        <v>31</v>
      </c>
      <c r="D5807" s="50">
        <v>98.51</v>
      </c>
    </row>
    <row r="5808" spans="1:4" x14ac:dyDescent="0.25">
      <c r="A5808" s="46">
        <v>89472</v>
      </c>
      <c r="B5808" s="46" t="s">
        <v>6071</v>
      </c>
      <c r="C5808" s="46" t="s">
        <v>31</v>
      </c>
      <c r="D5808" s="48">
        <v>119.54</v>
      </c>
    </row>
    <row r="5809" spans="1:4" x14ac:dyDescent="0.25">
      <c r="A5809" s="49">
        <v>89478</v>
      </c>
      <c r="B5809" s="49" t="s">
        <v>6072</v>
      </c>
      <c r="C5809" s="49" t="s">
        <v>31</v>
      </c>
      <c r="D5809" s="50">
        <v>131.59</v>
      </c>
    </row>
    <row r="5810" spans="1:4" x14ac:dyDescent="0.25">
      <c r="A5810" s="46">
        <v>89480</v>
      </c>
      <c r="B5810" s="46" t="s">
        <v>6073</v>
      </c>
      <c r="C5810" s="46" t="s">
        <v>31</v>
      </c>
      <c r="D5810" s="48">
        <v>154.32</v>
      </c>
    </row>
    <row r="5811" spans="1:4" x14ac:dyDescent="0.25">
      <c r="A5811" s="49">
        <v>91815</v>
      </c>
      <c r="B5811" s="49" t="s">
        <v>6074</v>
      </c>
      <c r="C5811" s="49" t="s">
        <v>31</v>
      </c>
      <c r="D5811" s="50">
        <v>88.14</v>
      </c>
    </row>
    <row r="5812" spans="1:4" x14ac:dyDescent="0.25">
      <c r="A5812" s="46">
        <v>91816</v>
      </c>
      <c r="B5812" s="46" t="s">
        <v>6075</v>
      </c>
      <c r="C5812" s="46" t="s">
        <v>31</v>
      </c>
      <c r="D5812" s="48">
        <v>114.74</v>
      </c>
    </row>
    <row r="5813" spans="1:4" x14ac:dyDescent="0.25">
      <c r="A5813" s="49">
        <v>101161</v>
      </c>
      <c r="B5813" s="49" t="s">
        <v>6076</v>
      </c>
      <c r="C5813" s="49" t="s">
        <v>31</v>
      </c>
      <c r="D5813" s="50">
        <v>226.49</v>
      </c>
    </row>
    <row r="5814" spans="1:4" x14ac:dyDescent="0.25">
      <c r="A5814" s="46">
        <v>101163</v>
      </c>
      <c r="B5814" s="46" t="s">
        <v>6077</v>
      </c>
      <c r="C5814" s="46" t="s">
        <v>31</v>
      </c>
      <c r="D5814" s="48">
        <v>866.19</v>
      </c>
    </row>
    <row r="5815" spans="1:4" x14ac:dyDescent="0.25">
      <c r="A5815" s="49">
        <v>101164</v>
      </c>
      <c r="B5815" s="49" t="s">
        <v>6078</v>
      </c>
      <c r="C5815" s="49" t="s">
        <v>31</v>
      </c>
      <c r="D5815" s="50">
        <v>878.65</v>
      </c>
    </row>
    <row r="5816" spans="1:4" x14ac:dyDescent="0.25">
      <c r="A5816" s="46">
        <v>96358</v>
      </c>
      <c r="B5816" s="46" t="s">
        <v>7840</v>
      </c>
      <c r="C5816" s="46" t="s">
        <v>31</v>
      </c>
      <c r="D5816" s="48">
        <v>103.32</v>
      </c>
    </row>
    <row r="5817" spans="1:4" x14ac:dyDescent="0.25">
      <c r="A5817" s="49">
        <v>96359</v>
      </c>
      <c r="B5817" s="49" t="s">
        <v>7841</v>
      </c>
      <c r="C5817" s="49" t="s">
        <v>31</v>
      </c>
      <c r="D5817" s="50">
        <v>115.37</v>
      </c>
    </row>
    <row r="5818" spans="1:4" x14ac:dyDescent="0.25">
      <c r="A5818" s="46">
        <v>96360</v>
      </c>
      <c r="B5818" s="46" t="s">
        <v>7842</v>
      </c>
      <c r="C5818" s="46" t="s">
        <v>31</v>
      </c>
      <c r="D5818" s="48">
        <v>134.53</v>
      </c>
    </row>
    <row r="5819" spans="1:4" x14ac:dyDescent="0.25">
      <c r="A5819" s="49">
        <v>96361</v>
      </c>
      <c r="B5819" s="49" t="s">
        <v>7843</v>
      </c>
      <c r="C5819" s="49" t="s">
        <v>31</v>
      </c>
      <c r="D5819" s="50">
        <v>157.75</v>
      </c>
    </row>
    <row r="5820" spans="1:4" x14ac:dyDescent="0.25">
      <c r="A5820" s="46">
        <v>96362</v>
      </c>
      <c r="B5820" s="46" t="s">
        <v>7844</v>
      </c>
      <c r="C5820" s="46" t="s">
        <v>31</v>
      </c>
      <c r="D5820" s="48">
        <v>134.93</v>
      </c>
    </row>
    <row r="5821" spans="1:4" x14ac:dyDescent="0.25">
      <c r="A5821" s="49">
        <v>96363</v>
      </c>
      <c r="B5821" s="49" t="s">
        <v>7845</v>
      </c>
      <c r="C5821" s="49" t="s">
        <v>31</v>
      </c>
      <c r="D5821" s="50">
        <v>147.4</v>
      </c>
    </row>
    <row r="5822" spans="1:4" x14ac:dyDescent="0.25">
      <c r="A5822" s="46">
        <v>96364</v>
      </c>
      <c r="B5822" s="46" t="s">
        <v>7846</v>
      </c>
      <c r="C5822" s="46" t="s">
        <v>31</v>
      </c>
      <c r="D5822" s="48">
        <v>166.14</v>
      </c>
    </row>
    <row r="5823" spans="1:4" x14ac:dyDescent="0.25">
      <c r="A5823" s="49">
        <v>96365</v>
      </c>
      <c r="B5823" s="49" t="s">
        <v>7847</v>
      </c>
      <c r="C5823" s="49" t="s">
        <v>31</v>
      </c>
      <c r="D5823" s="50">
        <v>189.81</v>
      </c>
    </row>
    <row r="5824" spans="1:4" x14ac:dyDescent="0.25">
      <c r="A5824" s="46">
        <v>96366</v>
      </c>
      <c r="B5824" s="46" t="s">
        <v>7848</v>
      </c>
      <c r="C5824" s="46" t="s">
        <v>31</v>
      </c>
      <c r="D5824" s="48">
        <v>166.54</v>
      </c>
    </row>
    <row r="5825" spans="1:4" x14ac:dyDescent="0.25">
      <c r="A5825" s="49">
        <v>96367</v>
      </c>
      <c r="B5825" s="49" t="s">
        <v>7849</v>
      </c>
      <c r="C5825" s="49" t="s">
        <v>31</v>
      </c>
      <c r="D5825" s="50">
        <v>179.45</v>
      </c>
    </row>
    <row r="5826" spans="1:4" x14ac:dyDescent="0.25">
      <c r="A5826" s="46">
        <v>96368</v>
      </c>
      <c r="B5826" s="46" t="s">
        <v>7850</v>
      </c>
      <c r="C5826" s="46" t="s">
        <v>31</v>
      </c>
      <c r="D5826" s="48">
        <v>197.77</v>
      </c>
    </row>
    <row r="5827" spans="1:4" x14ac:dyDescent="0.25">
      <c r="A5827" s="49">
        <v>96369</v>
      </c>
      <c r="B5827" s="49" t="s">
        <v>7851</v>
      </c>
      <c r="C5827" s="49" t="s">
        <v>31</v>
      </c>
      <c r="D5827" s="50">
        <v>221.84</v>
      </c>
    </row>
    <row r="5828" spans="1:4" x14ac:dyDescent="0.25">
      <c r="A5828" s="46">
        <v>96370</v>
      </c>
      <c r="B5828" s="46" t="s">
        <v>7852</v>
      </c>
      <c r="C5828" s="46" t="s">
        <v>31</v>
      </c>
      <c r="D5828" s="48">
        <v>68.17</v>
      </c>
    </row>
    <row r="5829" spans="1:4" x14ac:dyDescent="0.25">
      <c r="A5829" s="49">
        <v>96371</v>
      </c>
      <c r="B5829" s="49" t="s">
        <v>7853</v>
      </c>
      <c r="C5829" s="49" t="s">
        <v>31</v>
      </c>
      <c r="D5829" s="50">
        <v>79.760000000000005</v>
      </c>
    </row>
    <row r="5830" spans="1:4" x14ac:dyDescent="0.25">
      <c r="A5830" s="46">
        <v>96373</v>
      </c>
      <c r="B5830" s="46" t="s">
        <v>7854</v>
      </c>
      <c r="C5830" s="46" t="s">
        <v>36</v>
      </c>
      <c r="D5830" s="48">
        <v>12.27</v>
      </c>
    </row>
    <row r="5831" spans="1:4" x14ac:dyDescent="0.25">
      <c r="A5831" s="49">
        <v>96374</v>
      </c>
      <c r="B5831" s="49" t="s">
        <v>7855</v>
      </c>
      <c r="C5831" s="49" t="s">
        <v>36</v>
      </c>
      <c r="D5831" s="50">
        <v>26.37</v>
      </c>
    </row>
    <row r="5832" spans="1:4" x14ac:dyDescent="0.25">
      <c r="A5832" s="46">
        <v>102235</v>
      </c>
      <c r="B5832" s="46" t="s">
        <v>6079</v>
      </c>
      <c r="C5832" s="46" t="s">
        <v>31</v>
      </c>
      <c r="D5832" s="48">
        <v>500.67</v>
      </c>
    </row>
    <row r="5833" spans="1:4" x14ac:dyDescent="0.25">
      <c r="A5833" s="49">
        <v>102253</v>
      </c>
      <c r="B5833" s="49" t="s">
        <v>6080</v>
      </c>
      <c r="C5833" s="49" t="s">
        <v>31</v>
      </c>
      <c r="D5833" s="50">
        <v>836.58</v>
      </c>
    </row>
    <row r="5834" spans="1:4" x14ac:dyDescent="0.25">
      <c r="A5834" s="46">
        <v>102254</v>
      </c>
      <c r="B5834" s="46" t="s">
        <v>6081</v>
      </c>
      <c r="C5834" s="46" t="s">
        <v>31</v>
      </c>
      <c r="D5834" s="48">
        <v>710.52</v>
      </c>
    </row>
    <row r="5835" spans="1:4" x14ac:dyDescent="0.25">
      <c r="A5835" s="49">
        <v>102255</v>
      </c>
      <c r="B5835" s="49" t="s">
        <v>6082</v>
      </c>
      <c r="C5835" s="49" t="s">
        <v>31</v>
      </c>
      <c r="D5835" s="50">
        <v>845.74</v>
      </c>
    </row>
    <row r="5836" spans="1:4" x14ac:dyDescent="0.25">
      <c r="A5836" s="46">
        <v>102256</v>
      </c>
      <c r="B5836" s="46" t="s">
        <v>6083</v>
      </c>
      <c r="C5836" s="46" t="s">
        <v>31</v>
      </c>
      <c r="D5836" s="48">
        <v>725.68</v>
      </c>
    </row>
    <row r="5837" spans="1:4" x14ac:dyDescent="0.25">
      <c r="A5837" s="49">
        <v>102257</v>
      </c>
      <c r="B5837" s="49" t="s">
        <v>6084</v>
      </c>
      <c r="C5837" s="49" t="s">
        <v>31</v>
      </c>
      <c r="D5837" s="50">
        <v>312.86</v>
      </c>
    </row>
    <row r="5838" spans="1:4" x14ac:dyDescent="0.25">
      <c r="A5838" s="46">
        <v>102258</v>
      </c>
      <c r="B5838" s="46" t="s">
        <v>6085</v>
      </c>
      <c r="C5838" s="46" t="s">
        <v>31</v>
      </c>
      <c r="D5838" s="48">
        <v>340.85</v>
      </c>
    </row>
    <row r="5839" spans="1:4" x14ac:dyDescent="0.25">
      <c r="A5839" s="49">
        <v>104718</v>
      </c>
      <c r="B5839" s="49" t="s">
        <v>7856</v>
      </c>
      <c r="C5839" s="49" t="s">
        <v>31</v>
      </c>
      <c r="D5839" s="50">
        <v>136.6</v>
      </c>
    </row>
    <row r="5840" spans="1:4" x14ac:dyDescent="0.25">
      <c r="A5840" s="46">
        <v>104719</v>
      </c>
      <c r="B5840" s="46" t="s">
        <v>7857</v>
      </c>
      <c r="C5840" s="46" t="s">
        <v>31</v>
      </c>
      <c r="D5840" s="48">
        <v>197.95</v>
      </c>
    </row>
    <row r="5841" spans="1:4" x14ac:dyDescent="0.25">
      <c r="A5841" s="49">
        <v>104720</v>
      </c>
      <c r="B5841" s="49" t="s">
        <v>7858</v>
      </c>
      <c r="C5841" s="49" t="s">
        <v>31</v>
      </c>
      <c r="D5841" s="50">
        <v>169.5</v>
      </c>
    </row>
    <row r="5842" spans="1:4" x14ac:dyDescent="0.25">
      <c r="A5842" s="46">
        <v>104721</v>
      </c>
      <c r="B5842" s="46" t="s">
        <v>7859</v>
      </c>
      <c r="C5842" s="46" t="s">
        <v>31</v>
      </c>
      <c r="D5842" s="48">
        <v>230.85</v>
      </c>
    </row>
    <row r="5843" spans="1:4" x14ac:dyDescent="0.25">
      <c r="A5843" s="49">
        <v>104722</v>
      </c>
      <c r="B5843" s="49" t="s">
        <v>7860</v>
      </c>
      <c r="C5843" s="49" t="s">
        <v>31</v>
      </c>
      <c r="D5843" s="50">
        <v>202.39</v>
      </c>
    </row>
    <row r="5844" spans="1:4" x14ac:dyDescent="0.25">
      <c r="A5844" s="46">
        <v>104723</v>
      </c>
      <c r="B5844" s="46" t="s">
        <v>7861</v>
      </c>
      <c r="C5844" s="46" t="s">
        <v>31</v>
      </c>
      <c r="D5844" s="48">
        <v>263.74</v>
      </c>
    </row>
    <row r="5845" spans="1:4" x14ac:dyDescent="0.25">
      <c r="A5845" s="49">
        <v>104724</v>
      </c>
      <c r="B5845" s="49" t="s">
        <v>7862</v>
      </c>
      <c r="C5845" s="49" t="s">
        <v>31</v>
      </c>
      <c r="D5845" s="50">
        <v>100.13</v>
      </c>
    </row>
    <row r="5846" spans="1:4" x14ac:dyDescent="0.25">
      <c r="A5846" s="46">
        <v>101154</v>
      </c>
      <c r="B5846" s="46" t="s">
        <v>6086</v>
      </c>
      <c r="C5846" s="46" t="s">
        <v>31</v>
      </c>
      <c r="D5846" s="48">
        <v>130.57</v>
      </c>
    </row>
    <row r="5847" spans="1:4" x14ac:dyDescent="0.25">
      <c r="A5847" s="49">
        <v>101155</v>
      </c>
      <c r="B5847" s="49" t="s">
        <v>6087</v>
      </c>
      <c r="C5847" s="49" t="s">
        <v>31</v>
      </c>
      <c r="D5847" s="50">
        <v>184.12</v>
      </c>
    </row>
    <row r="5848" spans="1:4" x14ac:dyDescent="0.25">
      <c r="A5848" s="46">
        <v>101156</v>
      </c>
      <c r="B5848" s="46" t="s">
        <v>6088</v>
      </c>
      <c r="C5848" s="46" t="s">
        <v>31</v>
      </c>
      <c r="D5848" s="48">
        <v>271.42</v>
      </c>
    </row>
    <row r="5849" spans="1:4" x14ac:dyDescent="0.25">
      <c r="A5849" s="49">
        <v>101814</v>
      </c>
      <c r="B5849" s="49" t="s">
        <v>6089</v>
      </c>
      <c r="C5849" s="49" t="s">
        <v>31</v>
      </c>
      <c r="D5849" s="50">
        <v>47.53</v>
      </c>
    </row>
    <row r="5850" spans="1:4" x14ac:dyDescent="0.25">
      <c r="A5850" s="46">
        <v>101816</v>
      </c>
      <c r="B5850" s="46" t="s">
        <v>6090</v>
      </c>
      <c r="C5850" s="46" t="s">
        <v>31</v>
      </c>
      <c r="D5850" s="48">
        <v>72.28</v>
      </c>
    </row>
    <row r="5851" spans="1:4" x14ac:dyDescent="0.25">
      <c r="A5851" s="49">
        <v>101817</v>
      </c>
      <c r="B5851" s="49" t="s">
        <v>6091</v>
      </c>
      <c r="C5851" s="49" t="s">
        <v>31</v>
      </c>
      <c r="D5851" s="50">
        <v>50.32</v>
      </c>
    </row>
    <row r="5852" spans="1:4" x14ac:dyDescent="0.25">
      <c r="A5852" s="46">
        <v>101819</v>
      </c>
      <c r="B5852" s="46" t="s">
        <v>6092</v>
      </c>
      <c r="C5852" s="46" t="s">
        <v>31</v>
      </c>
      <c r="D5852" s="48">
        <v>63.91</v>
      </c>
    </row>
    <row r="5853" spans="1:4" x14ac:dyDescent="0.25">
      <c r="A5853" s="49">
        <v>101820</v>
      </c>
      <c r="B5853" s="49" t="s">
        <v>6093</v>
      </c>
      <c r="C5853" s="49" t="s">
        <v>31</v>
      </c>
      <c r="D5853" s="50">
        <v>38.950000000000003</v>
      </c>
    </row>
    <row r="5854" spans="1:4" x14ac:dyDescent="0.25">
      <c r="A5854" s="46">
        <v>101822</v>
      </c>
      <c r="B5854" s="46" t="s">
        <v>6094</v>
      </c>
      <c r="C5854" s="46" t="s">
        <v>35</v>
      </c>
      <c r="D5854" s="48">
        <v>102.65</v>
      </c>
    </row>
    <row r="5855" spans="1:4" x14ac:dyDescent="0.25">
      <c r="A5855" s="49">
        <v>101823</v>
      </c>
      <c r="B5855" s="49" t="s">
        <v>6095</v>
      </c>
      <c r="C5855" s="49" t="s">
        <v>35</v>
      </c>
      <c r="D5855" s="50">
        <v>143.11000000000001</v>
      </c>
    </row>
    <row r="5856" spans="1:4" x14ac:dyDescent="0.25">
      <c r="A5856" s="46">
        <v>101824</v>
      </c>
      <c r="B5856" s="46" t="s">
        <v>6096</v>
      </c>
      <c r="C5856" s="46" t="s">
        <v>35</v>
      </c>
      <c r="D5856" s="48">
        <v>180.78</v>
      </c>
    </row>
    <row r="5857" spans="1:4" x14ac:dyDescent="0.25">
      <c r="A5857" s="49">
        <v>101825</v>
      </c>
      <c r="B5857" s="49" t="s">
        <v>6097</v>
      </c>
      <c r="C5857" s="49" t="s">
        <v>35</v>
      </c>
      <c r="D5857" s="50">
        <v>217.44</v>
      </c>
    </row>
    <row r="5858" spans="1:4" x14ac:dyDescent="0.25">
      <c r="A5858" s="46">
        <v>101826</v>
      </c>
      <c r="B5858" s="46" t="s">
        <v>6098</v>
      </c>
      <c r="C5858" s="46" t="s">
        <v>35</v>
      </c>
      <c r="D5858" s="48">
        <v>253.62</v>
      </c>
    </row>
    <row r="5859" spans="1:4" x14ac:dyDescent="0.25">
      <c r="A5859" s="49">
        <v>101827</v>
      </c>
      <c r="B5859" s="49" t="s">
        <v>6099</v>
      </c>
      <c r="C5859" s="49" t="s">
        <v>35</v>
      </c>
      <c r="D5859" s="50">
        <v>217.56</v>
      </c>
    </row>
    <row r="5860" spans="1:4" x14ac:dyDescent="0.25">
      <c r="A5860" s="46">
        <v>101828</v>
      </c>
      <c r="B5860" s="46" t="s">
        <v>6100</v>
      </c>
      <c r="C5860" s="46" t="s">
        <v>35</v>
      </c>
      <c r="D5860" s="48">
        <v>198.41</v>
      </c>
    </row>
    <row r="5861" spans="1:4" x14ac:dyDescent="0.25">
      <c r="A5861" s="49">
        <v>101829</v>
      </c>
      <c r="B5861" s="49" t="s">
        <v>6101</v>
      </c>
      <c r="C5861" s="49" t="s">
        <v>35</v>
      </c>
      <c r="D5861" s="50">
        <v>291.10000000000002</v>
      </c>
    </row>
    <row r="5862" spans="1:4" x14ac:dyDescent="0.25">
      <c r="A5862" s="46">
        <v>101830</v>
      </c>
      <c r="B5862" s="46" t="s">
        <v>6102</v>
      </c>
      <c r="C5862" s="46" t="s">
        <v>35</v>
      </c>
      <c r="D5862" s="48">
        <v>325.45999999999998</v>
      </c>
    </row>
    <row r="5863" spans="1:4" x14ac:dyDescent="0.25">
      <c r="A5863" s="49">
        <v>101831</v>
      </c>
      <c r="B5863" s="49" t="s">
        <v>6103</v>
      </c>
      <c r="C5863" s="49" t="s">
        <v>35</v>
      </c>
      <c r="D5863" s="50">
        <v>359.34</v>
      </c>
    </row>
    <row r="5864" spans="1:4" x14ac:dyDescent="0.25">
      <c r="A5864" s="46">
        <v>101832</v>
      </c>
      <c r="B5864" s="46" t="s">
        <v>6104</v>
      </c>
      <c r="C5864" s="46" t="s">
        <v>35</v>
      </c>
      <c r="D5864" s="48">
        <v>272.70999999999998</v>
      </c>
    </row>
    <row r="5865" spans="1:4" x14ac:dyDescent="0.25">
      <c r="A5865" s="49">
        <v>101833</v>
      </c>
      <c r="B5865" s="49" t="s">
        <v>6105</v>
      </c>
      <c r="C5865" s="49" t="s">
        <v>35</v>
      </c>
      <c r="D5865" s="50">
        <v>307.45</v>
      </c>
    </row>
    <row r="5866" spans="1:4" x14ac:dyDescent="0.25">
      <c r="A5866" s="46">
        <v>101834</v>
      </c>
      <c r="B5866" s="46" t="s">
        <v>6106</v>
      </c>
      <c r="C5866" s="46" t="s">
        <v>35</v>
      </c>
      <c r="D5866" s="48">
        <v>341.72</v>
      </c>
    </row>
    <row r="5867" spans="1:4" x14ac:dyDescent="0.25">
      <c r="A5867" s="49">
        <v>101835</v>
      </c>
      <c r="B5867" s="49" t="s">
        <v>6107</v>
      </c>
      <c r="C5867" s="49" t="s">
        <v>35</v>
      </c>
      <c r="D5867" s="50">
        <v>320.47000000000003</v>
      </c>
    </row>
    <row r="5868" spans="1:4" x14ac:dyDescent="0.25">
      <c r="A5868" s="46">
        <v>101836</v>
      </c>
      <c r="B5868" s="46" t="s">
        <v>6108</v>
      </c>
      <c r="C5868" s="46" t="s">
        <v>35</v>
      </c>
      <c r="D5868" s="48">
        <v>23.52</v>
      </c>
    </row>
    <row r="5869" spans="1:4" x14ac:dyDescent="0.25">
      <c r="A5869" s="49">
        <v>101837</v>
      </c>
      <c r="B5869" s="49" t="s">
        <v>6109</v>
      </c>
      <c r="C5869" s="49" t="s">
        <v>35</v>
      </c>
      <c r="D5869" s="50">
        <v>63.98</v>
      </c>
    </row>
    <row r="5870" spans="1:4" x14ac:dyDescent="0.25">
      <c r="A5870" s="46">
        <v>101838</v>
      </c>
      <c r="B5870" s="46" t="s">
        <v>6110</v>
      </c>
      <c r="C5870" s="46" t="s">
        <v>35</v>
      </c>
      <c r="D5870" s="48">
        <v>101.65</v>
      </c>
    </row>
    <row r="5871" spans="1:4" x14ac:dyDescent="0.25">
      <c r="A5871" s="49">
        <v>101839</v>
      </c>
      <c r="B5871" s="49" t="s">
        <v>6111</v>
      </c>
      <c r="C5871" s="49" t="s">
        <v>35</v>
      </c>
      <c r="D5871" s="50">
        <v>138.30000000000001</v>
      </c>
    </row>
    <row r="5872" spans="1:4" x14ac:dyDescent="0.25">
      <c r="A5872" s="46">
        <v>101840</v>
      </c>
      <c r="B5872" s="46" t="s">
        <v>6112</v>
      </c>
      <c r="C5872" s="46" t="s">
        <v>35</v>
      </c>
      <c r="D5872" s="48">
        <v>214.64</v>
      </c>
    </row>
    <row r="5873" spans="1:4" x14ac:dyDescent="0.25">
      <c r="A5873" s="49">
        <v>101841</v>
      </c>
      <c r="B5873" s="49" t="s">
        <v>6113</v>
      </c>
      <c r="C5873" s="49" t="s">
        <v>35</v>
      </c>
      <c r="D5873" s="50">
        <v>138.43</v>
      </c>
    </row>
    <row r="5874" spans="1:4" x14ac:dyDescent="0.25">
      <c r="A5874" s="46">
        <v>101842</v>
      </c>
      <c r="B5874" s="46" t="s">
        <v>6114</v>
      </c>
      <c r="C5874" s="46" t="s">
        <v>35</v>
      </c>
      <c r="D5874" s="48">
        <v>119.28</v>
      </c>
    </row>
    <row r="5875" spans="1:4" x14ac:dyDescent="0.25">
      <c r="A5875" s="49">
        <v>101843</v>
      </c>
      <c r="B5875" s="49" t="s">
        <v>6115</v>
      </c>
      <c r="C5875" s="49" t="s">
        <v>35</v>
      </c>
      <c r="D5875" s="50">
        <v>211.97</v>
      </c>
    </row>
    <row r="5876" spans="1:4" x14ac:dyDescent="0.25">
      <c r="A5876" s="46">
        <v>101844</v>
      </c>
      <c r="B5876" s="46" t="s">
        <v>6116</v>
      </c>
      <c r="C5876" s="46" t="s">
        <v>35</v>
      </c>
      <c r="D5876" s="48">
        <v>246.33</v>
      </c>
    </row>
    <row r="5877" spans="1:4" x14ac:dyDescent="0.25">
      <c r="A5877" s="49">
        <v>101845</v>
      </c>
      <c r="B5877" s="49" t="s">
        <v>6117</v>
      </c>
      <c r="C5877" s="49" t="s">
        <v>35</v>
      </c>
      <c r="D5877" s="50">
        <v>280.20999999999998</v>
      </c>
    </row>
    <row r="5878" spans="1:4" x14ac:dyDescent="0.25">
      <c r="A5878" s="46">
        <v>101846</v>
      </c>
      <c r="B5878" s="46" t="s">
        <v>6118</v>
      </c>
      <c r="C5878" s="46" t="s">
        <v>35</v>
      </c>
      <c r="D5878" s="48">
        <v>193.58</v>
      </c>
    </row>
    <row r="5879" spans="1:4" x14ac:dyDescent="0.25">
      <c r="A5879" s="49">
        <v>101847</v>
      </c>
      <c r="B5879" s="49" t="s">
        <v>6119</v>
      </c>
      <c r="C5879" s="49" t="s">
        <v>35</v>
      </c>
      <c r="D5879" s="50">
        <v>228.32</v>
      </c>
    </row>
    <row r="5880" spans="1:4" x14ac:dyDescent="0.25">
      <c r="A5880" s="46">
        <v>101848</v>
      </c>
      <c r="B5880" s="46" t="s">
        <v>6120</v>
      </c>
      <c r="C5880" s="46" t="s">
        <v>35</v>
      </c>
      <c r="D5880" s="48">
        <v>262.58999999999997</v>
      </c>
    </row>
    <row r="5881" spans="1:4" x14ac:dyDescent="0.25">
      <c r="A5881" s="49">
        <v>101849</v>
      </c>
      <c r="B5881" s="49" t="s">
        <v>6121</v>
      </c>
      <c r="C5881" s="49" t="s">
        <v>35</v>
      </c>
      <c r="D5881" s="50">
        <v>241.34</v>
      </c>
    </row>
    <row r="5882" spans="1:4" x14ac:dyDescent="0.25">
      <c r="A5882" s="46">
        <v>101850</v>
      </c>
      <c r="B5882" s="46" t="s">
        <v>6122</v>
      </c>
      <c r="C5882" s="46" t="s">
        <v>31</v>
      </c>
      <c r="D5882" s="48">
        <v>58.64</v>
      </c>
    </row>
    <row r="5883" spans="1:4" x14ac:dyDescent="0.25">
      <c r="A5883" s="49">
        <v>101852</v>
      </c>
      <c r="B5883" s="49" t="s">
        <v>6123</v>
      </c>
      <c r="C5883" s="49" t="s">
        <v>31</v>
      </c>
      <c r="D5883" s="50">
        <v>72.599999999999994</v>
      </c>
    </row>
    <row r="5884" spans="1:4" x14ac:dyDescent="0.25">
      <c r="A5884" s="46">
        <v>101853</v>
      </c>
      <c r="B5884" s="46" t="s">
        <v>6124</v>
      </c>
      <c r="C5884" s="46" t="s">
        <v>31</v>
      </c>
      <c r="D5884" s="48">
        <v>54.14</v>
      </c>
    </row>
    <row r="5885" spans="1:4" x14ac:dyDescent="0.25">
      <c r="A5885" s="49">
        <v>101855</v>
      </c>
      <c r="B5885" s="49" t="s">
        <v>6125</v>
      </c>
      <c r="C5885" s="49" t="s">
        <v>31</v>
      </c>
      <c r="D5885" s="50">
        <v>79.17</v>
      </c>
    </row>
    <row r="5886" spans="1:4" x14ac:dyDescent="0.25">
      <c r="A5886" s="46">
        <v>101856</v>
      </c>
      <c r="B5886" s="46" t="s">
        <v>6126</v>
      </c>
      <c r="C5886" s="46" t="s">
        <v>31</v>
      </c>
      <c r="D5886" s="48">
        <v>25.09</v>
      </c>
    </row>
    <row r="5887" spans="1:4" x14ac:dyDescent="0.25">
      <c r="A5887" s="49">
        <v>101857</v>
      </c>
      <c r="B5887" s="49" t="s">
        <v>6127</v>
      </c>
      <c r="C5887" s="49" t="s">
        <v>31</v>
      </c>
      <c r="D5887" s="50">
        <v>30.92</v>
      </c>
    </row>
    <row r="5888" spans="1:4" x14ac:dyDescent="0.25">
      <c r="A5888" s="46">
        <v>101858</v>
      </c>
      <c r="B5888" s="46" t="s">
        <v>6128</v>
      </c>
      <c r="C5888" s="46" t="s">
        <v>31</v>
      </c>
      <c r="D5888" s="48">
        <v>25.59</v>
      </c>
    </row>
    <row r="5889" spans="1:4" x14ac:dyDescent="0.25">
      <c r="A5889" s="49">
        <v>101859</v>
      </c>
      <c r="B5889" s="49" t="s">
        <v>6129</v>
      </c>
      <c r="C5889" s="49" t="s">
        <v>31</v>
      </c>
      <c r="D5889" s="50">
        <v>28.09</v>
      </c>
    </row>
    <row r="5890" spans="1:4" x14ac:dyDescent="0.25">
      <c r="A5890" s="46">
        <v>101860</v>
      </c>
      <c r="B5890" s="46" t="s">
        <v>6130</v>
      </c>
      <c r="C5890" s="46" t="s">
        <v>31</v>
      </c>
      <c r="D5890" s="48">
        <v>32.03</v>
      </c>
    </row>
    <row r="5891" spans="1:4" x14ac:dyDescent="0.25">
      <c r="A5891" s="49">
        <v>101861</v>
      </c>
      <c r="B5891" s="49" t="s">
        <v>6131</v>
      </c>
      <c r="C5891" s="49" t="s">
        <v>31</v>
      </c>
      <c r="D5891" s="50">
        <v>30.07</v>
      </c>
    </row>
    <row r="5892" spans="1:4" x14ac:dyDescent="0.25">
      <c r="A5892" s="46">
        <v>101862</v>
      </c>
      <c r="B5892" s="46" t="s">
        <v>6132</v>
      </c>
      <c r="C5892" s="46" t="s">
        <v>31</v>
      </c>
      <c r="D5892" s="48">
        <v>32.61</v>
      </c>
    </row>
    <row r="5893" spans="1:4" x14ac:dyDescent="0.25">
      <c r="A5893" s="49">
        <v>101863</v>
      </c>
      <c r="B5893" s="49" t="s">
        <v>6133</v>
      </c>
      <c r="C5893" s="49" t="s">
        <v>31</v>
      </c>
      <c r="D5893" s="50">
        <v>25.94</v>
      </c>
    </row>
    <row r="5894" spans="1:4" x14ac:dyDescent="0.25">
      <c r="A5894" s="46">
        <v>101864</v>
      </c>
      <c r="B5894" s="46" t="s">
        <v>6134</v>
      </c>
      <c r="C5894" s="46" t="s">
        <v>31</v>
      </c>
      <c r="D5894" s="48">
        <v>29.87</v>
      </c>
    </row>
    <row r="5895" spans="1:4" x14ac:dyDescent="0.25">
      <c r="A5895" s="49">
        <v>101865</v>
      </c>
      <c r="B5895" s="49" t="s">
        <v>6135</v>
      </c>
      <c r="C5895" s="49" t="s">
        <v>31</v>
      </c>
      <c r="D5895" s="50">
        <v>33.81</v>
      </c>
    </row>
    <row r="5896" spans="1:4" x14ac:dyDescent="0.25">
      <c r="A5896" s="46">
        <v>101866</v>
      </c>
      <c r="B5896" s="46" t="s">
        <v>6136</v>
      </c>
      <c r="C5896" s="46" t="s">
        <v>31</v>
      </c>
      <c r="D5896" s="48">
        <v>30.26</v>
      </c>
    </row>
    <row r="5897" spans="1:4" x14ac:dyDescent="0.25">
      <c r="A5897" s="49">
        <v>101867</v>
      </c>
      <c r="B5897" s="49" t="s">
        <v>6137</v>
      </c>
      <c r="C5897" s="49" t="s">
        <v>31</v>
      </c>
      <c r="D5897" s="50">
        <v>34.19</v>
      </c>
    </row>
    <row r="5898" spans="1:4" x14ac:dyDescent="0.25">
      <c r="A5898" s="46">
        <v>101868</v>
      </c>
      <c r="B5898" s="46" t="s">
        <v>6138</v>
      </c>
      <c r="C5898" s="46" t="s">
        <v>31</v>
      </c>
      <c r="D5898" s="48">
        <v>27.51</v>
      </c>
    </row>
    <row r="5899" spans="1:4" x14ac:dyDescent="0.25">
      <c r="A5899" s="49">
        <v>101869</v>
      </c>
      <c r="B5899" s="49" t="s">
        <v>6139</v>
      </c>
      <c r="C5899" s="49" t="s">
        <v>31</v>
      </c>
      <c r="D5899" s="50">
        <v>31.45</v>
      </c>
    </row>
    <row r="5900" spans="1:4" x14ac:dyDescent="0.25">
      <c r="A5900" s="46">
        <v>101870</v>
      </c>
      <c r="B5900" s="46" t="s">
        <v>6140</v>
      </c>
      <c r="C5900" s="46" t="s">
        <v>31</v>
      </c>
      <c r="D5900" s="48">
        <v>35.380000000000003</v>
      </c>
    </row>
    <row r="5901" spans="1:4" x14ac:dyDescent="0.25">
      <c r="A5901" s="49">
        <v>102098</v>
      </c>
      <c r="B5901" s="49" t="s">
        <v>6141</v>
      </c>
      <c r="C5901" s="49" t="s">
        <v>35</v>
      </c>
      <c r="D5901" s="51">
        <v>1768.01</v>
      </c>
    </row>
    <row r="5902" spans="1:4" x14ac:dyDescent="0.25">
      <c r="A5902" s="46">
        <v>102988</v>
      </c>
      <c r="B5902" s="46" t="s">
        <v>6142</v>
      </c>
      <c r="C5902" s="46" t="s">
        <v>31</v>
      </c>
      <c r="D5902" s="48">
        <v>51.38</v>
      </c>
    </row>
    <row r="5903" spans="1:4" x14ac:dyDescent="0.25">
      <c r="A5903" s="49">
        <v>100576</v>
      </c>
      <c r="B5903" s="49" t="s">
        <v>6143</v>
      </c>
      <c r="C5903" s="49" t="s">
        <v>31</v>
      </c>
      <c r="D5903" s="50">
        <v>2.3199999999999998</v>
      </c>
    </row>
    <row r="5904" spans="1:4" x14ac:dyDescent="0.25">
      <c r="A5904" s="46">
        <v>100577</v>
      </c>
      <c r="B5904" s="46" t="s">
        <v>6144</v>
      </c>
      <c r="C5904" s="46" t="s">
        <v>31</v>
      </c>
      <c r="D5904" s="48">
        <v>1.1299999999999999</v>
      </c>
    </row>
    <row r="5905" spans="1:4" x14ac:dyDescent="0.25">
      <c r="A5905" s="49">
        <v>96388</v>
      </c>
      <c r="B5905" s="49" t="s">
        <v>6145</v>
      </c>
      <c r="C5905" s="49" t="s">
        <v>35</v>
      </c>
      <c r="D5905" s="50">
        <v>11.37</v>
      </c>
    </row>
    <row r="5906" spans="1:4" x14ac:dyDescent="0.25">
      <c r="A5906" s="46">
        <v>96389</v>
      </c>
      <c r="B5906" s="46" t="s">
        <v>6146</v>
      </c>
      <c r="C5906" s="46" t="s">
        <v>35</v>
      </c>
      <c r="D5906" s="48">
        <v>56.21</v>
      </c>
    </row>
    <row r="5907" spans="1:4" x14ac:dyDescent="0.25">
      <c r="A5907" s="49">
        <v>96390</v>
      </c>
      <c r="B5907" s="49" t="s">
        <v>6147</v>
      </c>
      <c r="C5907" s="49" t="s">
        <v>35</v>
      </c>
      <c r="D5907" s="50">
        <v>92.26</v>
      </c>
    </row>
    <row r="5908" spans="1:4" x14ac:dyDescent="0.25">
      <c r="A5908" s="46">
        <v>96391</v>
      </c>
      <c r="B5908" s="46" t="s">
        <v>6148</v>
      </c>
      <c r="C5908" s="46" t="s">
        <v>35</v>
      </c>
      <c r="D5908" s="48">
        <v>129.57</v>
      </c>
    </row>
    <row r="5909" spans="1:4" x14ac:dyDescent="0.25">
      <c r="A5909" s="49">
        <v>96392</v>
      </c>
      <c r="B5909" s="49" t="s">
        <v>6149</v>
      </c>
      <c r="C5909" s="49" t="s">
        <v>35</v>
      </c>
      <c r="D5909" s="50">
        <v>165.75</v>
      </c>
    </row>
    <row r="5910" spans="1:4" x14ac:dyDescent="0.25">
      <c r="A5910" s="46">
        <v>96396</v>
      </c>
      <c r="B5910" s="46" t="s">
        <v>6150</v>
      </c>
      <c r="C5910" s="46" t="s">
        <v>35</v>
      </c>
      <c r="D5910" s="48">
        <v>230.46</v>
      </c>
    </row>
    <row r="5911" spans="1:4" x14ac:dyDescent="0.25">
      <c r="A5911" s="49">
        <v>96397</v>
      </c>
      <c r="B5911" s="49" t="s">
        <v>6151</v>
      </c>
      <c r="C5911" s="49" t="s">
        <v>35</v>
      </c>
      <c r="D5911" s="50">
        <v>301.58999999999997</v>
      </c>
    </row>
    <row r="5912" spans="1:4" x14ac:dyDescent="0.25">
      <c r="A5912" s="46">
        <v>96398</v>
      </c>
      <c r="B5912" s="46" t="s">
        <v>6152</v>
      </c>
      <c r="C5912" s="46" t="s">
        <v>35</v>
      </c>
      <c r="D5912" s="48">
        <v>396.47</v>
      </c>
    </row>
    <row r="5913" spans="1:4" x14ac:dyDescent="0.25">
      <c r="A5913" s="49">
        <v>96399</v>
      </c>
      <c r="B5913" s="49" t="s">
        <v>6153</v>
      </c>
      <c r="C5913" s="49" t="s">
        <v>35</v>
      </c>
      <c r="D5913" s="50">
        <v>157.46</v>
      </c>
    </row>
    <row r="5914" spans="1:4" x14ac:dyDescent="0.25">
      <c r="A5914" s="46">
        <v>96400</v>
      </c>
      <c r="B5914" s="46" t="s">
        <v>6154</v>
      </c>
      <c r="C5914" s="46" t="s">
        <v>35</v>
      </c>
      <c r="D5914" s="48">
        <v>203.69</v>
      </c>
    </row>
    <row r="5915" spans="1:4" x14ac:dyDescent="0.25">
      <c r="A5915" s="49">
        <v>100564</v>
      </c>
      <c r="B5915" s="49" t="s">
        <v>6155</v>
      </c>
      <c r="C5915" s="49" t="s">
        <v>35</v>
      </c>
      <c r="D5915" s="50">
        <v>136.16999999999999</v>
      </c>
    </row>
    <row r="5916" spans="1:4" x14ac:dyDescent="0.25">
      <c r="A5916" s="46">
        <v>100565</v>
      </c>
      <c r="B5916" s="46" t="s">
        <v>6156</v>
      </c>
      <c r="C5916" s="46" t="s">
        <v>35</v>
      </c>
      <c r="D5916" s="48">
        <v>117.1</v>
      </c>
    </row>
    <row r="5917" spans="1:4" x14ac:dyDescent="0.25">
      <c r="A5917" s="49">
        <v>100566</v>
      </c>
      <c r="B5917" s="49" t="s">
        <v>6157</v>
      </c>
      <c r="C5917" s="49" t="s">
        <v>35</v>
      </c>
      <c r="D5917" s="50">
        <v>209.71</v>
      </c>
    </row>
    <row r="5918" spans="1:4" x14ac:dyDescent="0.25">
      <c r="A5918" s="46">
        <v>100567</v>
      </c>
      <c r="B5918" s="46" t="s">
        <v>6158</v>
      </c>
      <c r="C5918" s="46" t="s">
        <v>35</v>
      </c>
      <c r="D5918" s="48">
        <v>244.14</v>
      </c>
    </row>
    <row r="5919" spans="1:4" x14ac:dyDescent="0.25">
      <c r="A5919" s="49">
        <v>100568</v>
      </c>
      <c r="B5919" s="49" t="s">
        <v>6159</v>
      </c>
      <c r="C5919" s="49" t="s">
        <v>35</v>
      </c>
      <c r="D5919" s="50">
        <v>277.95</v>
      </c>
    </row>
    <row r="5920" spans="1:4" x14ac:dyDescent="0.25">
      <c r="A5920" s="46">
        <v>100569</v>
      </c>
      <c r="B5920" s="46" t="s">
        <v>6160</v>
      </c>
      <c r="C5920" s="46" t="s">
        <v>35</v>
      </c>
      <c r="D5920" s="48">
        <v>191.33</v>
      </c>
    </row>
    <row r="5921" spans="1:4" x14ac:dyDescent="0.25">
      <c r="A5921" s="49">
        <v>100570</v>
      </c>
      <c r="B5921" s="49" t="s">
        <v>6161</v>
      </c>
      <c r="C5921" s="49" t="s">
        <v>35</v>
      </c>
      <c r="D5921" s="50">
        <v>228.15</v>
      </c>
    </row>
    <row r="5922" spans="1:4" x14ac:dyDescent="0.25">
      <c r="A5922" s="46">
        <v>100571</v>
      </c>
      <c r="B5922" s="46" t="s">
        <v>6162</v>
      </c>
      <c r="C5922" s="46" t="s">
        <v>35</v>
      </c>
      <c r="D5922" s="48">
        <v>260.41000000000003</v>
      </c>
    </row>
    <row r="5923" spans="1:4" x14ac:dyDescent="0.25">
      <c r="A5923" s="49">
        <v>100572</v>
      </c>
      <c r="B5923" s="49" t="s">
        <v>6163</v>
      </c>
      <c r="C5923" s="49" t="s">
        <v>35</v>
      </c>
      <c r="D5923" s="50">
        <v>140.63</v>
      </c>
    </row>
    <row r="5924" spans="1:4" x14ac:dyDescent="0.25">
      <c r="A5924" s="46">
        <v>100573</v>
      </c>
      <c r="B5924" s="46" t="s">
        <v>6164</v>
      </c>
      <c r="C5924" s="46" t="s">
        <v>35</v>
      </c>
      <c r="D5924" s="48">
        <v>121.56</v>
      </c>
    </row>
    <row r="5925" spans="1:4" x14ac:dyDescent="0.25">
      <c r="A5925" s="49">
        <v>100574</v>
      </c>
      <c r="B5925" s="49" t="s">
        <v>6165</v>
      </c>
      <c r="C5925" s="49" t="s">
        <v>35</v>
      </c>
      <c r="D5925" s="50">
        <v>1.3</v>
      </c>
    </row>
    <row r="5926" spans="1:4" x14ac:dyDescent="0.25">
      <c r="A5926" s="46">
        <v>100575</v>
      </c>
      <c r="B5926" s="46" t="s">
        <v>6166</v>
      </c>
      <c r="C5926" s="46" t="s">
        <v>31</v>
      </c>
      <c r="D5926" s="48">
        <v>0.11</v>
      </c>
    </row>
    <row r="5927" spans="1:4" x14ac:dyDescent="0.25">
      <c r="A5927" s="49">
        <v>101767</v>
      </c>
      <c r="B5927" s="49" t="s">
        <v>6167</v>
      </c>
      <c r="C5927" s="49" t="s">
        <v>35</v>
      </c>
      <c r="D5927" s="50">
        <v>25.71</v>
      </c>
    </row>
    <row r="5928" spans="1:4" x14ac:dyDescent="0.25">
      <c r="A5928" s="46">
        <v>101768</v>
      </c>
      <c r="B5928" s="46" t="s">
        <v>6168</v>
      </c>
      <c r="C5928" s="46" t="s">
        <v>35</v>
      </c>
      <c r="D5928" s="48">
        <v>39.46</v>
      </c>
    </row>
    <row r="5929" spans="1:4" x14ac:dyDescent="0.25">
      <c r="A5929" s="49">
        <v>92391</v>
      </c>
      <c r="B5929" s="49" t="s">
        <v>6169</v>
      </c>
      <c r="C5929" s="49" t="s">
        <v>31</v>
      </c>
      <c r="D5929" s="50">
        <v>83.05</v>
      </c>
    </row>
    <row r="5930" spans="1:4" x14ac:dyDescent="0.25">
      <c r="A5930" s="46">
        <v>92392</v>
      </c>
      <c r="B5930" s="46" t="s">
        <v>6170</v>
      </c>
      <c r="C5930" s="46" t="s">
        <v>31</v>
      </c>
      <c r="D5930" s="48">
        <v>173.1</v>
      </c>
    </row>
    <row r="5931" spans="1:4" x14ac:dyDescent="0.25">
      <c r="A5931" s="49">
        <v>92393</v>
      </c>
      <c r="B5931" s="49" t="s">
        <v>6171</v>
      </c>
      <c r="C5931" s="49" t="s">
        <v>31</v>
      </c>
      <c r="D5931" s="50">
        <v>81.37</v>
      </c>
    </row>
    <row r="5932" spans="1:4" x14ac:dyDescent="0.25">
      <c r="A5932" s="46">
        <v>92394</v>
      </c>
      <c r="B5932" s="46" t="s">
        <v>6172</v>
      </c>
      <c r="C5932" s="46" t="s">
        <v>31</v>
      </c>
      <c r="D5932" s="48">
        <v>100.94</v>
      </c>
    </row>
    <row r="5933" spans="1:4" x14ac:dyDescent="0.25">
      <c r="A5933" s="49">
        <v>92395</v>
      </c>
      <c r="B5933" s="49" t="s">
        <v>6173</v>
      </c>
      <c r="C5933" s="49" t="s">
        <v>31</v>
      </c>
      <c r="D5933" s="50">
        <v>120.74</v>
      </c>
    </row>
    <row r="5934" spans="1:4" x14ac:dyDescent="0.25">
      <c r="A5934" s="46">
        <v>92396</v>
      </c>
      <c r="B5934" s="46" t="s">
        <v>6174</v>
      </c>
      <c r="C5934" s="46" t="s">
        <v>31</v>
      </c>
      <c r="D5934" s="48">
        <v>94.06</v>
      </c>
    </row>
    <row r="5935" spans="1:4" x14ac:dyDescent="0.25">
      <c r="A5935" s="49">
        <v>92397</v>
      </c>
      <c r="B5935" s="49" t="s">
        <v>6175</v>
      </c>
      <c r="C5935" s="49" t="s">
        <v>31</v>
      </c>
      <c r="D5935" s="50">
        <v>84.62</v>
      </c>
    </row>
    <row r="5936" spans="1:4" x14ac:dyDescent="0.25">
      <c r="A5936" s="46">
        <v>92398</v>
      </c>
      <c r="B5936" s="46" t="s">
        <v>6176</v>
      </c>
      <c r="C5936" s="46" t="s">
        <v>31</v>
      </c>
      <c r="D5936" s="48">
        <v>105.06</v>
      </c>
    </row>
    <row r="5937" spans="1:4" x14ac:dyDescent="0.25">
      <c r="A5937" s="49">
        <v>92400</v>
      </c>
      <c r="B5937" s="49" t="s">
        <v>6177</v>
      </c>
      <c r="C5937" s="49" t="s">
        <v>31</v>
      </c>
      <c r="D5937" s="50">
        <v>122.99</v>
      </c>
    </row>
    <row r="5938" spans="1:4" x14ac:dyDescent="0.25">
      <c r="A5938" s="46">
        <v>92402</v>
      </c>
      <c r="B5938" s="46" t="s">
        <v>6178</v>
      </c>
      <c r="C5938" s="46" t="s">
        <v>31</v>
      </c>
      <c r="D5938" s="48">
        <v>92.33</v>
      </c>
    </row>
    <row r="5939" spans="1:4" x14ac:dyDescent="0.25">
      <c r="A5939" s="49">
        <v>92403</v>
      </c>
      <c r="B5939" s="49" t="s">
        <v>6179</v>
      </c>
      <c r="C5939" s="49" t="s">
        <v>31</v>
      </c>
      <c r="D5939" s="50">
        <v>82.48</v>
      </c>
    </row>
    <row r="5940" spans="1:4" x14ac:dyDescent="0.25">
      <c r="A5940" s="46">
        <v>92404</v>
      </c>
      <c r="B5940" s="46" t="s">
        <v>6180</v>
      </c>
      <c r="C5940" s="46" t="s">
        <v>31</v>
      </c>
      <c r="D5940" s="48">
        <v>102.92</v>
      </c>
    </row>
    <row r="5941" spans="1:4" x14ac:dyDescent="0.25">
      <c r="A5941" s="49">
        <v>92406</v>
      </c>
      <c r="B5941" s="49" t="s">
        <v>6181</v>
      </c>
      <c r="C5941" s="49" t="s">
        <v>31</v>
      </c>
      <c r="D5941" s="50">
        <v>123.08</v>
      </c>
    </row>
    <row r="5942" spans="1:4" x14ac:dyDescent="0.25">
      <c r="A5942" s="46">
        <v>93679</v>
      </c>
      <c r="B5942" s="46" t="s">
        <v>6182</v>
      </c>
      <c r="C5942" s="46" t="s">
        <v>31</v>
      </c>
      <c r="D5942" s="48">
        <v>105.04</v>
      </c>
    </row>
    <row r="5943" spans="1:4" x14ac:dyDescent="0.25">
      <c r="A5943" s="49">
        <v>93680</v>
      </c>
      <c r="B5943" s="49" t="s">
        <v>6183</v>
      </c>
      <c r="C5943" s="49" t="s">
        <v>31</v>
      </c>
      <c r="D5943" s="50">
        <v>95.32</v>
      </c>
    </row>
    <row r="5944" spans="1:4" x14ac:dyDescent="0.25">
      <c r="A5944" s="46">
        <v>93681</v>
      </c>
      <c r="B5944" s="46" t="s">
        <v>6184</v>
      </c>
      <c r="C5944" s="46" t="s">
        <v>31</v>
      </c>
      <c r="D5944" s="48">
        <v>113.64</v>
      </c>
    </row>
    <row r="5945" spans="1:4" x14ac:dyDescent="0.25">
      <c r="A5945" s="49">
        <v>97104</v>
      </c>
      <c r="B5945" s="49" t="s">
        <v>6185</v>
      </c>
      <c r="C5945" s="49" t="s">
        <v>31</v>
      </c>
      <c r="D5945" s="50">
        <v>160.71</v>
      </c>
    </row>
    <row r="5946" spans="1:4" x14ac:dyDescent="0.25">
      <c r="A5946" s="46">
        <v>97105</v>
      </c>
      <c r="B5946" s="46" t="s">
        <v>6186</v>
      </c>
      <c r="C5946" s="46" t="s">
        <v>31</v>
      </c>
      <c r="D5946" s="48">
        <v>182.68</v>
      </c>
    </row>
    <row r="5947" spans="1:4" x14ac:dyDescent="0.25">
      <c r="A5947" s="49">
        <v>97106</v>
      </c>
      <c r="B5947" s="49" t="s">
        <v>6187</v>
      </c>
      <c r="C5947" s="49" t="s">
        <v>31</v>
      </c>
      <c r="D5947" s="50">
        <v>203.94</v>
      </c>
    </row>
    <row r="5948" spans="1:4" x14ac:dyDescent="0.25">
      <c r="A5948" s="46">
        <v>97107</v>
      </c>
      <c r="B5948" s="46" t="s">
        <v>6188</v>
      </c>
      <c r="C5948" s="46" t="s">
        <v>31</v>
      </c>
      <c r="D5948" s="48">
        <v>232.33</v>
      </c>
    </row>
    <row r="5949" spans="1:4" x14ac:dyDescent="0.25">
      <c r="A5949" s="49">
        <v>97108</v>
      </c>
      <c r="B5949" s="49" t="s">
        <v>6189</v>
      </c>
      <c r="C5949" s="49" t="s">
        <v>31</v>
      </c>
      <c r="D5949" s="50">
        <v>265.19</v>
      </c>
    </row>
    <row r="5950" spans="1:4" x14ac:dyDescent="0.25">
      <c r="A5950" s="46">
        <v>97109</v>
      </c>
      <c r="B5950" s="46" t="s">
        <v>6190</v>
      </c>
      <c r="C5950" s="46" t="s">
        <v>31</v>
      </c>
      <c r="D5950" s="48">
        <v>293.2</v>
      </c>
    </row>
    <row r="5951" spans="1:4" x14ac:dyDescent="0.25">
      <c r="A5951" s="49">
        <v>97111</v>
      </c>
      <c r="B5951" s="49" t="s">
        <v>6191</v>
      </c>
      <c r="C5951" s="49" t="s">
        <v>31</v>
      </c>
      <c r="D5951" s="50">
        <v>279.37</v>
      </c>
    </row>
    <row r="5952" spans="1:4" x14ac:dyDescent="0.25">
      <c r="A5952" s="46">
        <v>97112</v>
      </c>
      <c r="B5952" s="46" t="s">
        <v>6192</v>
      </c>
      <c r="C5952" s="46" t="s">
        <v>31</v>
      </c>
      <c r="D5952" s="48">
        <v>252.88</v>
      </c>
    </row>
    <row r="5953" spans="1:4" x14ac:dyDescent="0.25">
      <c r="A5953" s="49">
        <v>97113</v>
      </c>
      <c r="B5953" s="49" t="s">
        <v>6193</v>
      </c>
      <c r="C5953" s="49" t="s">
        <v>31</v>
      </c>
      <c r="D5953" s="50">
        <v>2.72</v>
      </c>
    </row>
    <row r="5954" spans="1:4" x14ac:dyDescent="0.25">
      <c r="A5954" s="46">
        <v>97114</v>
      </c>
      <c r="B5954" s="46" t="s">
        <v>6194</v>
      </c>
      <c r="C5954" s="46" t="s">
        <v>36</v>
      </c>
      <c r="D5954" s="48">
        <v>0.34</v>
      </c>
    </row>
    <row r="5955" spans="1:4" x14ac:dyDescent="0.25">
      <c r="A5955" s="49">
        <v>97115</v>
      </c>
      <c r="B5955" s="49" t="s">
        <v>6195</v>
      </c>
      <c r="C5955" s="49" t="s">
        <v>263</v>
      </c>
      <c r="D5955" s="50">
        <v>48.06</v>
      </c>
    </row>
    <row r="5956" spans="1:4" x14ac:dyDescent="0.25">
      <c r="A5956" s="46">
        <v>97116</v>
      </c>
      <c r="B5956" s="46" t="s">
        <v>6196</v>
      </c>
      <c r="C5956" s="46" t="s">
        <v>263</v>
      </c>
      <c r="D5956" s="48">
        <v>23.34</v>
      </c>
    </row>
    <row r="5957" spans="1:4" x14ac:dyDescent="0.25">
      <c r="A5957" s="49">
        <v>97117</v>
      </c>
      <c r="B5957" s="49" t="s">
        <v>6197</v>
      </c>
      <c r="C5957" s="49" t="s">
        <v>263</v>
      </c>
      <c r="D5957" s="50">
        <v>21.32</v>
      </c>
    </row>
    <row r="5958" spans="1:4" x14ac:dyDescent="0.25">
      <c r="A5958" s="46">
        <v>97118</v>
      </c>
      <c r="B5958" s="46" t="s">
        <v>6198</v>
      </c>
      <c r="C5958" s="46" t="s">
        <v>263</v>
      </c>
      <c r="D5958" s="48">
        <v>18.170000000000002</v>
      </c>
    </row>
    <row r="5959" spans="1:4" x14ac:dyDescent="0.25">
      <c r="A5959" s="49">
        <v>97119</v>
      </c>
      <c r="B5959" s="49" t="s">
        <v>6199</v>
      </c>
      <c r="C5959" s="49" t="s">
        <v>263</v>
      </c>
      <c r="D5959" s="50">
        <v>16.84</v>
      </c>
    </row>
    <row r="5960" spans="1:4" x14ac:dyDescent="0.25">
      <c r="A5960" s="46">
        <v>97120</v>
      </c>
      <c r="B5960" s="46" t="s">
        <v>6200</v>
      </c>
      <c r="C5960" s="46" t="s">
        <v>263</v>
      </c>
      <c r="D5960" s="48">
        <v>11.09</v>
      </c>
    </row>
    <row r="5961" spans="1:4" x14ac:dyDescent="0.25">
      <c r="A5961" s="49">
        <v>101167</v>
      </c>
      <c r="B5961" s="49" t="s">
        <v>6201</v>
      </c>
      <c r="C5961" s="49" t="s">
        <v>31</v>
      </c>
      <c r="D5961" s="50">
        <v>262.89</v>
      </c>
    </row>
    <row r="5962" spans="1:4" x14ac:dyDescent="0.25">
      <c r="A5962" s="46">
        <v>101169</v>
      </c>
      <c r="B5962" s="46" t="s">
        <v>6202</v>
      </c>
      <c r="C5962" s="46" t="s">
        <v>31</v>
      </c>
      <c r="D5962" s="48">
        <v>276.89</v>
      </c>
    </row>
    <row r="5963" spans="1:4" x14ac:dyDescent="0.25">
      <c r="A5963" s="49">
        <v>101170</v>
      </c>
      <c r="B5963" s="49" t="s">
        <v>6203</v>
      </c>
      <c r="C5963" s="49" t="s">
        <v>31</v>
      </c>
      <c r="D5963" s="50">
        <v>54.49</v>
      </c>
    </row>
    <row r="5964" spans="1:4" x14ac:dyDescent="0.25">
      <c r="A5964" s="46">
        <v>101172</v>
      </c>
      <c r="B5964" s="46" t="s">
        <v>6204</v>
      </c>
      <c r="C5964" s="46" t="s">
        <v>31</v>
      </c>
      <c r="D5964" s="48">
        <v>79.66</v>
      </c>
    </row>
    <row r="5965" spans="1:4" x14ac:dyDescent="0.25">
      <c r="A5965" s="49">
        <v>103904</v>
      </c>
      <c r="B5965" s="49" t="s">
        <v>6205</v>
      </c>
      <c r="C5965" s="49" t="s">
        <v>31</v>
      </c>
      <c r="D5965" s="50">
        <v>155.80000000000001</v>
      </c>
    </row>
    <row r="5966" spans="1:4" x14ac:dyDescent="0.25">
      <c r="A5966" s="46">
        <v>103905</v>
      </c>
      <c r="B5966" s="46" t="s">
        <v>6206</v>
      </c>
      <c r="C5966" s="46" t="s">
        <v>31</v>
      </c>
      <c r="D5966" s="48">
        <v>164.65</v>
      </c>
    </row>
    <row r="5967" spans="1:4" x14ac:dyDescent="0.25">
      <c r="A5967" s="49">
        <v>103906</v>
      </c>
      <c r="B5967" s="49" t="s">
        <v>6207</v>
      </c>
      <c r="C5967" s="49" t="s">
        <v>31</v>
      </c>
      <c r="D5967" s="50">
        <v>190.47</v>
      </c>
    </row>
    <row r="5968" spans="1:4" x14ac:dyDescent="0.25">
      <c r="A5968" s="46">
        <v>103907</v>
      </c>
      <c r="B5968" s="46" t="s">
        <v>6208</v>
      </c>
      <c r="C5968" s="46" t="s">
        <v>31</v>
      </c>
      <c r="D5968" s="48">
        <v>174.35</v>
      </c>
    </row>
    <row r="5969" spans="1:4" x14ac:dyDescent="0.25">
      <c r="A5969" s="49">
        <v>103908</v>
      </c>
      <c r="B5969" s="49" t="s">
        <v>6209</v>
      </c>
      <c r="C5969" s="49" t="s">
        <v>31</v>
      </c>
      <c r="D5969" s="50">
        <v>197.4</v>
      </c>
    </row>
    <row r="5970" spans="1:4" x14ac:dyDescent="0.25">
      <c r="A5970" s="46">
        <v>103909</v>
      </c>
      <c r="B5970" s="46" t="s">
        <v>6210</v>
      </c>
      <c r="C5970" s="46" t="s">
        <v>31</v>
      </c>
      <c r="D5970" s="48">
        <v>224.97</v>
      </c>
    </row>
    <row r="5971" spans="1:4" x14ac:dyDescent="0.25">
      <c r="A5971" s="49">
        <v>103911</v>
      </c>
      <c r="B5971" s="49" t="s">
        <v>6211</v>
      </c>
      <c r="C5971" s="49" t="s">
        <v>31</v>
      </c>
      <c r="D5971" s="50">
        <v>257.01</v>
      </c>
    </row>
    <row r="5972" spans="1:4" x14ac:dyDescent="0.25">
      <c r="A5972" s="46">
        <v>103912</v>
      </c>
      <c r="B5972" s="46" t="s">
        <v>6212</v>
      </c>
      <c r="C5972" s="46" t="s">
        <v>31</v>
      </c>
      <c r="D5972" s="48">
        <v>96.67</v>
      </c>
    </row>
    <row r="5973" spans="1:4" x14ac:dyDescent="0.25">
      <c r="A5973" s="49">
        <v>103913</v>
      </c>
      <c r="B5973" s="49" t="s">
        <v>6213</v>
      </c>
      <c r="C5973" s="49" t="s">
        <v>31</v>
      </c>
      <c r="D5973" s="50">
        <v>142.47999999999999</v>
      </c>
    </row>
    <row r="5974" spans="1:4" x14ac:dyDescent="0.25">
      <c r="A5974" s="46">
        <v>103914</v>
      </c>
      <c r="B5974" s="46" t="s">
        <v>6214</v>
      </c>
      <c r="C5974" s="46" t="s">
        <v>31</v>
      </c>
      <c r="D5974" s="48">
        <v>166.78</v>
      </c>
    </row>
    <row r="5975" spans="1:4" x14ac:dyDescent="0.25">
      <c r="A5975" s="49">
        <v>103915</v>
      </c>
      <c r="B5975" s="49" t="s">
        <v>6215</v>
      </c>
      <c r="C5975" s="49" t="s">
        <v>31</v>
      </c>
      <c r="D5975" s="50">
        <v>181.45</v>
      </c>
    </row>
    <row r="5976" spans="1:4" x14ac:dyDescent="0.25">
      <c r="A5976" s="46">
        <v>103916</v>
      </c>
      <c r="B5976" s="46" t="s">
        <v>6216</v>
      </c>
      <c r="C5976" s="46" t="s">
        <v>31</v>
      </c>
      <c r="D5976" s="48">
        <v>209.99</v>
      </c>
    </row>
    <row r="5977" spans="1:4" x14ac:dyDescent="0.25">
      <c r="A5977" s="49">
        <v>103917</v>
      </c>
      <c r="B5977" s="49" t="s">
        <v>6217</v>
      </c>
      <c r="C5977" s="49" t="s">
        <v>31</v>
      </c>
      <c r="D5977" s="50">
        <v>240.21</v>
      </c>
    </row>
    <row r="5978" spans="1:4" x14ac:dyDescent="0.25">
      <c r="A5978" s="46">
        <v>103918</v>
      </c>
      <c r="B5978" s="46" t="s">
        <v>6218</v>
      </c>
      <c r="C5978" s="46" t="s">
        <v>31</v>
      </c>
      <c r="D5978" s="48">
        <v>255.31</v>
      </c>
    </row>
    <row r="5979" spans="1:4" x14ac:dyDescent="0.25">
      <c r="A5979" s="49">
        <v>104432</v>
      </c>
      <c r="B5979" s="49" t="s">
        <v>6219</v>
      </c>
      <c r="C5979" s="49" t="s">
        <v>31</v>
      </c>
      <c r="D5979" s="50">
        <v>98.37</v>
      </c>
    </row>
    <row r="5980" spans="1:4" x14ac:dyDescent="0.25">
      <c r="A5980" s="46">
        <v>104433</v>
      </c>
      <c r="B5980" s="46" t="s">
        <v>6220</v>
      </c>
      <c r="C5980" s="46" t="s">
        <v>31</v>
      </c>
      <c r="D5980" s="48">
        <v>87.8</v>
      </c>
    </row>
    <row r="5981" spans="1:4" x14ac:dyDescent="0.25">
      <c r="A5981" s="49">
        <v>103689</v>
      </c>
      <c r="B5981" s="49" t="s">
        <v>6221</v>
      </c>
      <c r="C5981" s="49" t="s">
        <v>31</v>
      </c>
      <c r="D5981" s="50">
        <v>314.85000000000002</v>
      </c>
    </row>
    <row r="5982" spans="1:4" x14ac:dyDescent="0.25">
      <c r="A5982" s="46">
        <v>103694</v>
      </c>
      <c r="B5982" s="46" t="s">
        <v>6222</v>
      </c>
      <c r="C5982" s="46" t="s">
        <v>429</v>
      </c>
      <c r="D5982" s="48">
        <v>116.5</v>
      </c>
    </row>
    <row r="5983" spans="1:4" x14ac:dyDescent="0.25">
      <c r="A5983" s="49">
        <v>103695</v>
      </c>
      <c r="B5983" s="49" t="s">
        <v>6223</v>
      </c>
      <c r="C5983" s="49" t="s">
        <v>429</v>
      </c>
      <c r="D5983" s="50">
        <v>103.99</v>
      </c>
    </row>
    <row r="5984" spans="1:4" x14ac:dyDescent="0.25">
      <c r="A5984" s="46">
        <v>103696</v>
      </c>
      <c r="B5984" s="46" t="s">
        <v>6224</v>
      </c>
      <c r="C5984" s="46" t="s">
        <v>429</v>
      </c>
      <c r="D5984" s="48">
        <v>141.16</v>
      </c>
    </row>
    <row r="5985" spans="1:4" x14ac:dyDescent="0.25">
      <c r="A5985" s="49">
        <v>103697</v>
      </c>
      <c r="B5985" s="49" t="s">
        <v>6225</v>
      </c>
      <c r="C5985" s="49" t="s">
        <v>429</v>
      </c>
      <c r="D5985" s="50">
        <v>128.65</v>
      </c>
    </row>
    <row r="5986" spans="1:4" x14ac:dyDescent="0.25">
      <c r="A5986" s="46">
        <v>95995</v>
      </c>
      <c r="B5986" s="46" t="s">
        <v>6226</v>
      </c>
      <c r="C5986" s="46" t="s">
        <v>35</v>
      </c>
      <c r="D5986" s="47">
        <v>1420.12</v>
      </c>
    </row>
    <row r="5987" spans="1:4" x14ac:dyDescent="0.25">
      <c r="A5987" s="49">
        <v>95996</v>
      </c>
      <c r="B5987" s="49" t="s">
        <v>6227</v>
      </c>
      <c r="C5987" s="49" t="s">
        <v>35</v>
      </c>
      <c r="D5987" s="51">
        <v>1228.01</v>
      </c>
    </row>
    <row r="5988" spans="1:4" x14ac:dyDescent="0.25">
      <c r="A5988" s="46">
        <v>96001</v>
      </c>
      <c r="B5988" s="46" t="s">
        <v>6228</v>
      </c>
      <c r="C5988" s="46" t="s">
        <v>31</v>
      </c>
      <c r="D5988" s="48">
        <v>7.62</v>
      </c>
    </row>
    <row r="5989" spans="1:4" x14ac:dyDescent="0.25">
      <c r="A5989" s="49">
        <v>96393</v>
      </c>
      <c r="B5989" s="49" t="s">
        <v>6229</v>
      </c>
      <c r="C5989" s="49" t="s">
        <v>35</v>
      </c>
      <c r="D5989" s="50">
        <v>217.82</v>
      </c>
    </row>
    <row r="5990" spans="1:4" x14ac:dyDescent="0.25">
      <c r="A5990" s="46">
        <v>96394</v>
      </c>
      <c r="B5990" s="46" t="s">
        <v>6230</v>
      </c>
      <c r="C5990" s="46" t="s">
        <v>35</v>
      </c>
      <c r="D5990" s="48">
        <v>287.22000000000003</v>
      </c>
    </row>
    <row r="5991" spans="1:4" x14ac:dyDescent="0.25">
      <c r="A5991" s="49">
        <v>96395</v>
      </c>
      <c r="B5991" s="49" t="s">
        <v>6231</v>
      </c>
      <c r="C5991" s="49" t="s">
        <v>35</v>
      </c>
      <c r="D5991" s="50">
        <v>383.83</v>
      </c>
    </row>
    <row r="5992" spans="1:4" x14ac:dyDescent="0.25">
      <c r="A5992" s="46">
        <v>88411</v>
      </c>
      <c r="B5992" s="46" t="s">
        <v>6232</v>
      </c>
      <c r="C5992" s="46" t="s">
        <v>31</v>
      </c>
      <c r="D5992" s="48">
        <v>2.31</v>
      </c>
    </row>
    <row r="5993" spans="1:4" x14ac:dyDescent="0.25">
      <c r="A5993" s="49">
        <v>88412</v>
      </c>
      <c r="B5993" s="49" t="s">
        <v>6233</v>
      </c>
      <c r="C5993" s="49" t="s">
        <v>31</v>
      </c>
      <c r="D5993" s="50">
        <v>1.62</v>
      </c>
    </row>
    <row r="5994" spans="1:4" x14ac:dyDescent="0.25">
      <c r="A5994" s="46">
        <v>88413</v>
      </c>
      <c r="B5994" s="46" t="s">
        <v>6234</v>
      </c>
      <c r="C5994" s="46" t="s">
        <v>31</v>
      </c>
      <c r="D5994" s="48">
        <v>3.67</v>
      </c>
    </row>
    <row r="5995" spans="1:4" x14ac:dyDescent="0.25">
      <c r="A5995" s="49">
        <v>88414</v>
      </c>
      <c r="B5995" s="49" t="s">
        <v>6235</v>
      </c>
      <c r="C5995" s="49" t="s">
        <v>31</v>
      </c>
      <c r="D5995" s="50">
        <v>4.0999999999999996</v>
      </c>
    </row>
    <row r="5996" spans="1:4" x14ac:dyDescent="0.25">
      <c r="A5996" s="46">
        <v>88415</v>
      </c>
      <c r="B5996" s="46" t="s">
        <v>6236</v>
      </c>
      <c r="C5996" s="46" t="s">
        <v>31</v>
      </c>
      <c r="D5996" s="48">
        <v>2.5299999999999998</v>
      </c>
    </row>
    <row r="5997" spans="1:4" x14ac:dyDescent="0.25">
      <c r="A5997" s="49">
        <v>88416</v>
      </c>
      <c r="B5997" s="49" t="s">
        <v>6237</v>
      </c>
      <c r="C5997" s="49" t="s">
        <v>31</v>
      </c>
      <c r="D5997" s="50">
        <v>16.75</v>
      </c>
    </row>
    <row r="5998" spans="1:4" x14ac:dyDescent="0.25">
      <c r="A5998" s="46">
        <v>88417</v>
      </c>
      <c r="B5998" s="46" t="s">
        <v>6238</v>
      </c>
      <c r="C5998" s="46" t="s">
        <v>31</v>
      </c>
      <c r="D5998" s="48">
        <v>14.35</v>
      </c>
    </row>
    <row r="5999" spans="1:4" x14ac:dyDescent="0.25">
      <c r="A5999" s="49">
        <v>88420</v>
      </c>
      <c r="B5999" s="49" t="s">
        <v>6239</v>
      </c>
      <c r="C5999" s="49" t="s">
        <v>31</v>
      </c>
      <c r="D5999" s="50">
        <v>21.61</v>
      </c>
    </row>
    <row r="6000" spans="1:4" x14ac:dyDescent="0.25">
      <c r="A6000" s="46">
        <v>88421</v>
      </c>
      <c r="B6000" s="46" t="s">
        <v>6240</v>
      </c>
      <c r="C6000" s="46" t="s">
        <v>31</v>
      </c>
      <c r="D6000" s="48">
        <v>23.15</v>
      </c>
    </row>
    <row r="6001" spans="1:4" x14ac:dyDescent="0.25">
      <c r="A6001" s="49">
        <v>88423</v>
      </c>
      <c r="B6001" s="49" t="s">
        <v>6241</v>
      </c>
      <c r="C6001" s="49" t="s">
        <v>31</v>
      </c>
      <c r="D6001" s="50">
        <v>17.5</v>
      </c>
    </row>
    <row r="6002" spans="1:4" x14ac:dyDescent="0.25">
      <c r="A6002" s="46">
        <v>88424</v>
      </c>
      <c r="B6002" s="46" t="s">
        <v>6242</v>
      </c>
      <c r="C6002" s="46" t="s">
        <v>31</v>
      </c>
      <c r="D6002" s="48">
        <v>20.059999999999999</v>
      </c>
    </row>
    <row r="6003" spans="1:4" x14ac:dyDescent="0.25">
      <c r="A6003" s="49">
        <v>88426</v>
      </c>
      <c r="B6003" s="49" t="s">
        <v>6243</v>
      </c>
      <c r="C6003" s="49" t="s">
        <v>31</v>
      </c>
      <c r="D6003" s="50">
        <v>15.9</v>
      </c>
    </row>
    <row r="6004" spans="1:4" x14ac:dyDescent="0.25">
      <c r="A6004" s="46">
        <v>88428</v>
      </c>
      <c r="B6004" s="46" t="s">
        <v>6244</v>
      </c>
      <c r="C6004" s="46" t="s">
        <v>31</v>
      </c>
      <c r="D6004" s="48">
        <v>28.42</v>
      </c>
    </row>
    <row r="6005" spans="1:4" x14ac:dyDescent="0.25">
      <c r="A6005" s="49">
        <v>88429</v>
      </c>
      <c r="B6005" s="49" t="s">
        <v>6245</v>
      </c>
      <c r="C6005" s="49" t="s">
        <v>31</v>
      </c>
      <c r="D6005" s="50">
        <v>31.09</v>
      </c>
    </row>
    <row r="6006" spans="1:4" x14ac:dyDescent="0.25">
      <c r="A6006" s="46">
        <v>88431</v>
      </c>
      <c r="B6006" s="46" t="s">
        <v>6246</v>
      </c>
      <c r="C6006" s="46" t="s">
        <v>31</v>
      </c>
      <c r="D6006" s="48">
        <v>21.37</v>
      </c>
    </row>
    <row r="6007" spans="1:4" x14ac:dyDescent="0.25">
      <c r="A6007" s="49">
        <v>88432</v>
      </c>
      <c r="B6007" s="49" t="s">
        <v>6247</v>
      </c>
      <c r="C6007" s="49" t="s">
        <v>31</v>
      </c>
      <c r="D6007" s="50">
        <v>16.25</v>
      </c>
    </row>
    <row r="6008" spans="1:4" x14ac:dyDescent="0.25">
      <c r="A6008" s="46">
        <v>88484</v>
      </c>
      <c r="B6008" s="46" t="s">
        <v>6248</v>
      </c>
      <c r="C6008" s="46" t="s">
        <v>31</v>
      </c>
      <c r="D6008" s="48">
        <v>3.86</v>
      </c>
    </row>
    <row r="6009" spans="1:4" x14ac:dyDescent="0.25">
      <c r="A6009" s="49">
        <v>88485</v>
      </c>
      <c r="B6009" s="49" t="s">
        <v>6249</v>
      </c>
      <c r="C6009" s="49" t="s">
        <v>31</v>
      </c>
      <c r="D6009" s="50">
        <v>3.03</v>
      </c>
    </row>
    <row r="6010" spans="1:4" x14ac:dyDescent="0.25">
      <c r="A6010" s="46">
        <v>88488</v>
      </c>
      <c r="B6010" s="46" t="s">
        <v>6250</v>
      </c>
      <c r="C6010" s="46" t="s">
        <v>31</v>
      </c>
      <c r="D6010" s="48">
        <v>13.27</v>
      </c>
    </row>
    <row r="6011" spans="1:4" x14ac:dyDescent="0.25">
      <c r="A6011" s="49">
        <v>88489</v>
      </c>
      <c r="B6011" s="49" t="s">
        <v>6251</v>
      </c>
      <c r="C6011" s="49" t="s">
        <v>31</v>
      </c>
      <c r="D6011" s="50">
        <v>11.21</v>
      </c>
    </row>
    <row r="6012" spans="1:4" x14ac:dyDescent="0.25">
      <c r="A6012" s="46">
        <v>88494</v>
      </c>
      <c r="B6012" s="46" t="s">
        <v>6252</v>
      </c>
      <c r="C6012" s="46" t="s">
        <v>31</v>
      </c>
      <c r="D6012" s="48">
        <v>19.41</v>
      </c>
    </row>
    <row r="6013" spans="1:4" x14ac:dyDescent="0.25">
      <c r="A6013" s="49">
        <v>88495</v>
      </c>
      <c r="B6013" s="49" t="s">
        <v>6253</v>
      </c>
      <c r="C6013" s="49" t="s">
        <v>31</v>
      </c>
      <c r="D6013" s="50">
        <v>11.11</v>
      </c>
    </row>
    <row r="6014" spans="1:4" x14ac:dyDescent="0.25">
      <c r="A6014" s="46">
        <v>88496</v>
      </c>
      <c r="B6014" s="46" t="s">
        <v>6254</v>
      </c>
      <c r="C6014" s="46" t="s">
        <v>31</v>
      </c>
      <c r="D6014" s="48">
        <v>29.73</v>
      </c>
    </row>
    <row r="6015" spans="1:4" x14ac:dyDescent="0.25">
      <c r="A6015" s="49">
        <v>88497</v>
      </c>
      <c r="B6015" s="49" t="s">
        <v>6255</v>
      </c>
      <c r="C6015" s="49" t="s">
        <v>31</v>
      </c>
      <c r="D6015" s="50">
        <v>17.54</v>
      </c>
    </row>
    <row r="6016" spans="1:4" x14ac:dyDescent="0.25">
      <c r="A6016" s="46">
        <v>95305</v>
      </c>
      <c r="B6016" s="46" t="s">
        <v>6256</v>
      </c>
      <c r="C6016" s="46" t="s">
        <v>31</v>
      </c>
      <c r="D6016" s="48">
        <v>11.87</v>
      </c>
    </row>
    <row r="6017" spans="1:4" x14ac:dyDescent="0.25">
      <c r="A6017" s="49">
        <v>95306</v>
      </c>
      <c r="B6017" s="49" t="s">
        <v>6257</v>
      </c>
      <c r="C6017" s="49" t="s">
        <v>31</v>
      </c>
      <c r="D6017" s="50">
        <v>13.8</v>
      </c>
    </row>
    <row r="6018" spans="1:4" x14ac:dyDescent="0.25">
      <c r="A6018" s="46">
        <v>95622</v>
      </c>
      <c r="B6018" s="46" t="s">
        <v>6258</v>
      </c>
      <c r="C6018" s="46" t="s">
        <v>31</v>
      </c>
      <c r="D6018" s="48">
        <v>14.63</v>
      </c>
    </row>
    <row r="6019" spans="1:4" x14ac:dyDescent="0.25">
      <c r="A6019" s="49">
        <v>95623</v>
      </c>
      <c r="B6019" s="49" t="s">
        <v>6259</v>
      </c>
      <c r="C6019" s="49" t="s">
        <v>31</v>
      </c>
      <c r="D6019" s="50">
        <v>11.35</v>
      </c>
    </row>
    <row r="6020" spans="1:4" x14ac:dyDescent="0.25">
      <c r="A6020" s="46">
        <v>95624</v>
      </c>
      <c r="B6020" s="46" t="s">
        <v>6260</v>
      </c>
      <c r="C6020" s="46" t="s">
        <v>31</v>
      </c>
      <c r="D6020" s="48">
        <v>21.32</v>
      </c>
    </row>
    <row r="6021" spans="1:4" x14ac:dyDescent="0.25">
      <c r="A6021" s="49">
        <v>95625</v>
      </c>
      <c r="B6021" s="49" t="s">
        <v>6261</v>
      </c>
      <c r="C6021" s="49" t="s">
        <v>31</v>
      </c>
      <c r="D6021" s="50">
        <v>23.43</v>
      </c>
    </row>
    <row r="6022" spans="1:4" x14ac:dyDescent="0.25">
      <c r="A6022" s="46">
        <v>95626</v>
      </c>
      <c r="B6022" s="46" t="s">
        <v>6262</v>
      </c>
      <c r="C6022" s="46" t="s">
        <v>31</v>
      </c>
      <c r="D6022" s="48">
        <v>15.7</v>
      </c>
    </row>
    <row r="6023" spans="1:4" x14ac:dyDescent="0.25">
      <c r="A6023" s="49">
        <v>96126</v>
      </c>
      <c r="B6023" s="49" t="s">
        <v>6263</v>
      </c>
      <c r="C6023" s="49" t="s">
        <v>31</v>
      </c>
      <c r="D6023" s="50">
        <v>20.059999999999999</v>
      </c>
    </row>
    <row r="6024" spans="1:4" x14ac:dyDescent="0.25">
      <c r="A6024" s="46">
        <v>96127</v>
      </c>
      <c r="B6024" s="46" t="s">
        <v>6264</v>
      </c>
      <c r="C6024" s="46" t="s">
        <v>31</v>
      </c>
      <c r="D6024" s="48">
        <v>15.95</v>
      </c>
    </row>
    <row r="6025" spans="1:4" x14ac:dyDescent="0.25">
      <c r="A6025" s="49">
        <v>96128</v>
      </c>
      <c r="B6025" s="49" t="s">
        <v>6265</v>
      </c>
      <c r="C6025" s="49" t="s">
        <v>31</v>
      </c>
      <c r="D6025" s="50">
        <v>28.37</v>
      </c>
    </row>
    <row r="6026" spans="1:4" x14ac:dyDescent="0.25">
      <c r="A6026" s="46">
        <v>96129</v>
      </c>
      <c r="B6026" s="46" t="s">
        <v>6266</v>
      </c>
      <c r="C6026" s="46" t="s">
        <v>31</v>
      </c>
      <c r="D6026" s="48">
        <v>31.02</v>
      </c>
    </row>
    <row r="6027" spans="1:4" x14ac:dyDescent="0.25">
      <c r="A6027" s="49">
        <v>96130</v>
      </c>
      <c r="B6027" s="49" t="s">
        <v>6267</v>
      </c>
      <c r="C6027" s="49" t="s">
        <v>31</v>
      </c>
      <c r="D6027" s="50">
        <v>21.35</v>
      </c>
    </row>
    <row r="6028" spans="1:4" x14ac:dyDescent="0.25">
      <c r="A6028" s="46">
        <v>96131</v>
      </c>
      <c r="B6028" s="46" t="s">
        <v>6268</v>
      </c>
      <c r="C6028" s="46" t="s">
        <v>31</v>
      </c>
      <c r="D6028" s="48">
        <v>28</v>
      </c>
    </row>
    <row r="6029" spans="1:4" x14ac:dyDescent="0.25">
      <c r="A6029" s="49">
        <v>96132</v>
      </c>
      <c r="B6029" s="49" t="s">
        <v>6269</v>
      </c>
      <c r="C6029" s="49" t="s">
        <v>31</v>
      </c>
      <c r="D6029" s="50">
        <v>22.54</v>
      </c>
    </row>
    <row r="6030" spans="1:4" x14ac:dyDescent="0.25">
      <c r="A6030" s="46">
        <v>96133</v>
      </c>
      <c r="B6030" s="46" t="s">
        <v>6270</v>
      </c>
      <c r="C6030" s="46" t="s">
        <v>31</v>
      </c>
      <c r="D6030" s="48">
        <v>39.07</v>
      </c>
    </row>
    <row r="6031" spans="1:4" x14ac:dyDescent="0.25">
      <c r="A6031" s="49">
        <v>96134</v>
      </c>
      <c r="B6031" s="49" t="s">
        <v>6271</v>
      </c>
      <c r="C6031" s="49" t="s">
        <v>31</v>
      </c>
      <c r="D6031" s="50">
        <v>42.59</v>
      </c>
    </row>
    <row r="6032" spans="1:4" x14ac:dyDescent="0.25">
      <c r="A6032" s="46">
        <v>96135</v>
      </c>
      <c r="B6032" s="46" t="s">
        <v>6272</v>
      </c>
      <c r="C6032" s="46" t="s">
        <v>31</v>
      </c>
      <c r="D6032" s="48">
        <v>29.75</v>
      </c>
    </row>
    <row r="6033" spans="1:4" x14ac:dyDescent="0.25">
      <c r="A6033" s="49">
        <v>104639</v>
      </c>
      <c r="B6033" s="49" t="s">
        <v>6273</v>
      </c>
      <c r="C6033" s="49" t="s">
        <v>31</v>
      </c>
      <c r="D6033" s="50">
        <v>10.199999999999999</v>
      </c>
    </row>
    <row r="6034" spans="1:4" x14ac:dyDescent="0.25">
      <c r="A6034" s="46">
        <v>104640</v>
      </c>
      <c r="B6034" s="46" t="s">
        <v>6274</v>
      </c>
      <c r="C6034" s="46" t="s">
        <v>31</v>
      </c>
      <c r="D6034" s="48">
        <v>11.33</v>
      </c>
    </row>
    <row r="6035" spans="1:4" x14ac:dyDescent="0.25">
      <c r="A6035" s="49">
        <v>104641</v>
      </c>
      <c r="B6035" s="49" t="s">
        <v>6275</v>
      </c>
      <c r="C6035" s="49" t="s">
        <v>31</v>
      </c>
      <c r="D6035" s="50">
        <v>8.14</v>
      </c>
    </row>
    <row r="6036" spans="1:4" x14ac:dyDescent="0.25">
      <c r="A6036" s="46">
        <v>104642</v>
      </c>
      <c r="B6036" s="46" t="s">
        <v>6276</v>
      </c>
      <c r="C6036" s="46" t="s">
        <v>31</v>
      </c>
      <c r="D6036" s="48">
        <v>9.27</v>
      </c>
    </row>
    <row r="6037" spans="1:4" x14ac:dyDescent="0.25">
      <c r="A6037" s="49">
        <v>102193</v>
      </c>
      <c r="B6037" s="49" t="s">
        <v>6277</v>
      </c>
      <c r="C6037" s="49" t="s">
        <v>31</v>
      </c>
      <c r="D6037" s="50">
        <v>1.97</v>
      </c>
    </row>
    <row r="6038" spans="1:4" x14ac:dyDescent="0.25">
      <c r="A6038" s="46">
        <v>102194</v>
      </c>
      <c r="B6038" s="46" t="s">
        <v>6278</v>
      </c>
      <c r="C6038" s="46" t="s">
        <v>31</v>
      </c>
      <c r="D6038" s="48">
        <v>7.4</v>
      </c>
    </row>
    <row r="6039" spans="1:4" x14ac:dyDescent="0.25">
      <c r="A6039" s="49">
        <v>102197</v>
      </c>
      <c r="B6039" s="49" t="s">
        <v>6279</v>
      </c>
      <c r="C6039" s="49" t="s">
        <v>31</v>
      </c>
      <c r="D6039" s="50">
        <v>29.8</v>
      </c>
    </row>
    <row r="6040" spans="1:4" x14ac:dyDescent="0.25">
      <c r="A6040" s="46">
        <v>102200</v>
      </c>
      <c r="B6040" s="46" t="s">
        <v>6280</v>
      </c>
      <c r="C6040" s="46" t="s">
        <v>31</v>
      </c>
      <c r="D6040" s="48">
        <v>21.9</v>
      </c>
    </row>
    <row r="6041" spans="1:4" x14ac:dyDescent="0.25">
      <c r="A6041" s="49">
        <v>102201</v>
      </c>
      <c r="B6041" s="49" t="s">
        <v>6281</v>
      </c>
      <c r="C6041" s="49" t="s">
        <v>31</v>
      </c>
      <c r="D6041" s="50">
        <v>18.95</v>
      </c>
    </row>
    <row r="6042" spans="1:4" x14ac:dyDescent="0.25">
      <c r="A6042" s="46">
        <v>102202</v>
      </c>
      <c r="B6042" s="46" t="s">
        <v>6282</v>
      </c>
      <c r="C6042" s="46" t="s">
        <v>31</v>
      </c>
      <c r="D6042" s="48">
        <v>58.8</v>
      </c>
    </row>
    <row r="6043" spans="1:4" x14ac:dyDescent="0.25">
      <c r="A6043" s="49">
        <v>102203</v>
      </c>
      <c r="B6043" s="49" t="s">
        <v>6283</v>
      </c>
      <c r="C6043" s="49" t="s">
        <v>31</v>
      </c>
      <c r="D6043" s="50">
        <v>9.41</v>
      </c>
    </row>
    <row r="6044" spans="1:4" x14ac:dyDescent="0.25">
      <c r="A6044" s="46">
        <v>102204</v>
      </c>
      <c r="B6044" s="46" t="s">
        <v>6284</v>
      </c>
      <c r="C6044" s="46" t="s">
        <v>31</v>
      </c>
      <c r="D6044" s="48">
        <v>9.7100000000000009</v>
      </c>
    </row>
    <row r="6045" spans="1:4" x14ac:dyDescent="0.25">
      <c r="A6045" s="49">
        <v>102205</v>
      </c>
      <c r="B6045" s="49" t="s">
        <v>6285</v>
      </c>
      <c r="C6045" s="49" t="s">
        <v>31</v>
      </c>
      <c r="D6045" s="50">
        <v>8.7200000000000006</v>
      </c>
    </row>
    <row r="6046" spans="1:4" x14ac:dyDescent="0.25">
      <c r="A6046" s="46">
        <v>102207</v>
      </c>
      <c r="B6046" s="46" t="s">
        <v>6286</v>
      </c>
      <c r="C6046" s="46" t="s">
        <v>31</v>
      </c>
      <c r="D6046" s="48">
        <v>7.8</v>
      </c>
    </row>
    <row r="6047" spans="1:4" x14ac:dyDescent="0.25">
      <c r="A6047" s="49">
        <v>102208</v>
      </c>
      <c r="B6047" s="49" t="s">
        <v>6287</v>
      </c>
      <c r="C6047" s="49" t="s">
        <v>31</v>
      </c>
      <c r="D6047" s="50">
        <v>7.41</v>
      </c>
    </row>
    <row r="6048" spans="1:4" x14ac:dyDescent="0.25">
      <c r="A6048" s="46">
        <v>102209</v>
      </c>
      <c r="B6048" s="46" t="s">
        <v>6288</v>
      </c>
      <c r="C6048" s="46" t="s">
        <v>31</v>
      </c>
      <c r="D6048" s="48">
        <v>7.66</v>
      </c>
    </row>
    <row r="6049" spans="1:4" x14ac:dyDescent="0.25">
      <c r="A6049" s="49">
        <v>102210</v>
      </c>
      <c r="B6049" s="49" t="s">
        <v>6289</v>
      </c>
      <c r="C6049" s="49" t="s">
        <v>31</v>
      </c>
      <c r="D6049" s="50">
        <v>7.29</v>
      </c>
    </row>
    <row r="6050" spans="1:4" x14ac:dyDescent="0.25">
      <c r="A6050" s="46">
        <v>102213</v>
      </c>
      <c r="B6050" s="46" t="s">
        <v>6290</v>
      </c>
      <c r="C6050" s="46" t="s">
        <v>31</v>
      </c>
      <c r="D6050" s="48">
        <v>18.829999999999998</v>
      </c>
    </row>
    <row r="6051" spans="1:4" x14ac:dyDescent="0.25">
      <c r="A6051" s="49">
        <v>102214</v>
      </c>
      <c r="B6051" s="49" t="s">
        <v>6291</v>
      </c>
      <c r="C6051" s="49" t="s">
        <v>31</v>
      </c>
      <c r="D6051" s="50">
        <v>19.45</v>
      </c>
    </row>
    <row r="6052" spans="1:4" x14ac:dyDescent="0.25">
      <c r="A6052" s="46">
        <v>102215</v>
      </c>
      <c r="B6052" s="46" t="s">
        <v>6292</v>
      </c>
      <c r="C6052" s="46" t="s">
        <v>31</v>
      </c>
      <c r="D6052" s="48">
        <v>17.46</v>
      </c>
    </row>
    <row r="6053" spans="1:4" x14ac:dyDescent="0.25">
      <c r="A6053" s="49">
        <v>102217</v>
      </c>
      <c r="B6053" s="49" t="s">
        <v>6293</v>
      </c>
      <c r="C6053" s="49" t="s">
        <v>31</v>
      </c>
      <c r="D6053" s="50">
        <v>15.61</v>
      </c>
    </row>
    <row r="6054" spans="1:4" x14ac:dyDescent="0.25">
      <c r="A6054" s="46">
        <v>102218</v>
      </c>
      <c r="B6054" s="46" t="s">
        <v>6294</v>
      </c>
      <c r="C6054" s="46" t="s">
        <v>31</v>
      </c>
      <c r="D6054" s="48">
        <v>14.83</v>
      </c>
    </row>
    <row r="6055" spans="1:4" x14ac:dyDescent="0.25">
      <c r="A6055" s="49">
        <v>102219</v>
      </c>
      <c r="B6055" s="49" t="s">
        <v>6295</v>
      </c>
      <c r="C6055" s="49" t="s">
        <v>31</v>
      </c>
      <c r="D6055" s="50">
        <v>15.33</v>
      </c>
    </row>
    <row r="6056" spans="1:4" x14ac:dyDescent="0.25">
      <c r="A6056" s="46">
        <v>102220</v>
      </c>
      <c r="B6056" s="46" t="s">
        <v>6296</v>
      </c>
      <c r="C6056" s="46" t="s">
        <v>31</v>
      </c>
      <c r="D6056" s="48">
        <v>14.58</v>
      </c>
    </row>
    <row r="6057" spans="1:4" x14ac:dyDescent="0.25">
      <c r="A6057" s="49">
        <v>102223</v>
      </c>
      <c r="B6057" s="49" t="s">
        <v>6297</v>
      </c>
      <c r="C6057" s="49" t="s">
        <v>31</v>
      </c>
      <c r="D6057" s="50">
        <v>28.26</v>
      </c>
    </row>
    <row r="6058" spans="1:4" x14ac:dyDescent="0.25">
      <c r="A6058" s="46">
        <v>102224</v>
      </c>
      <c r="B6058" s="46" t="s">
        <v>6298</v>
      </c>
      <c r="C6058" s="46" t="s">
        <v>31</v>
      </c>
      <c r="D6058" s="48">
        <v>29.18</v>
      </c>
    </row>
    <row r="6059" spans="1:4" x14ac:dyDescent="0.25">
      <c r="A6059" s="49">
        <v>102225</v>
      </c>
      <c r="B6059" s="49" t="s">
        <v>6299</v>
      </c>
      <c r="C6059" s="49" t="s">
        <v>31</v>
      </c>
      <c r="D6059" s="50">
        <v>26.21</v>
      </c>
    </row>
    <row r="6060" spans="1:4" x14ac:dyDescent="0.25">
      <c r="A6060" s="46">
        <v>102227</v>
      </c>
      <c r="B6060" s="46" t="s">
        <v>6300</v>
      </c>
      <c r="C6060" s="46" t="s">
        <v>31</v>
      </c>
      <c r="D6060" s="48">
        <v>23.41</v>
      </c>
    </row>
    <row r="6061" spans="1:4" x14ac:dyDescent="0.25">
      <c r="A6061" s="49">
        <v>102228</v>
      </c>
      <c r="B6061" s="49" t="s">
        <v>6301</v>
      </c>
      <c r="C6061" s="49" t="s">
        <v>31</v>
      </c>
      <c r="D6061" s="50">
        <v>22.26</v>
      </c>
    </row>
    <row r="6062" spans="1:4" x14ac:dyDescent="0.25">
      <c r="A6062" s="46">
        <v>102229</v>
      </c>
      <c r="B6062" s="46" t="s">
        <v>6302</v>
      </c>
      <c r="C6062" s="46" t="s">
        <v>31</v>
      </c>
      <c r="D6062" s="48">
        <v>23.01</v>
      </c>
    </row>
    <row r="6063" spans="1:4" x14ac:dyDescent="0.25">
      <c r="A6063" s="49">
        <v>102230</v>
      </c>
      <c r="B6063" s="49" t="s">
        <v>6303</v>
      </c>
      <c r="C6063" s="49" t="s">
        <v>31</v>
      </c>
      <c r="D6063" s="50">
        <v>21.88</v>
      </c>
    </row>
    <row r="6064" spans="1:4" x14ac:dyDescent="0.25">
      <c r="A6064" s="46">
        <v>102233</v>
      </c>
      <c r="B6064" s="46" t="s">
        <v>6304</v>
      </c>
      <c r="C6064" s="46" t="s">
        <v>31</v>
      </c>
      <c r="D6064" s="48">
        <v>16.37</v>
      </c>
    </row>
    <row r="6065" spans="1:4" x14ac:dyDescent="0.25">
      <c r="A6065" s="49">
        <v>102234</v>
      </c>
      <c r="B6065" s="49" t="s">
        <v>6305</v>
      </c>
      <c r="C6065" s="49" t="s">
        <v>31</v>
      </c>
      <c r="D6065" s="50">
        <v>32.75</v>
      </c>
    </row>
    <row r="6066" spans="1:4" x14ac:dyDescent="0.25">
      <c r="A6066" s="46">
        <v>100716</v>
      </c>
      <c r="B6066" s="46" t="s">
        <v>6306</v>
      </c>
      <c r="C6066" s="46" t="s">
        <v>31</v>
      </c>
      <c r="D6066" s="48">
        <v>26.6</v>
      </c>
    </row>
    <row r="6067" spans="1:4" x14ac:dyDescent="0.25">
      <c r="A6067" s="49">
        <v>100717</v>
      </c>
      <c r="B6067" s="49" t="s">
        <v>6307</v>
      </c>
      <c r="C6067" s="49" t="s">
        <v>31</v>
      </c>
      <c r="D6067" s="50">
        <v>8.9600000000000009</v>
      </c>
    </row>
    <row r="6068" spans="1:4" x14ac:dyDescent="0.25">
      <c r="A6068" s="46">
        <v>100718</v>
      </c>
      <c r="B6068" s="46" t="s">
        <v>6308</v>
      </c>
      <c r="C6068" s="46" t="s">
        <v>36</v>
      </c>
      <c r="D6068" s="48">
        <v>1.28</v>
      </c>
    </row>
    <row r="6069" spans="1:4" x14ac:dyDescent="0.25">
      <c r="A6069" s="49">
        <v>100719</v>
      </c>
      <c r="B6069" s="49" t="s">
        <v>6309</v>
      </c>
      <c r="C6069" s="49" t="s">
        <v>31</v>
      </c>
      <c r="D6069" s="50">
        <v>10.38</v>
      </c>
    </row>
    <row r="6070" spans="1:4" x14ac:dyDescent="0.25">
      <c r="A6070" s="46">
        <v>100720</v>
      </c>
      <c r="B6070" s="46" t="s">
        <v>6310</v>
      </c>
      <c r="C6070" s="46" t="s">
        <v>31</v>
      </c>
      <c r="D6070" s="48">
        <v>9.92</v>
      </c>
    </row>
    <row r="6071" spans="1:4" x14ac:dyDescent="0.25">
      <c r="A6071" s="49">
        <v>100721</v>
      </c>
      <c r="B6071" s="49" t="s">
        <v>6311</v>
      </c>
      <c r="C6071" s="49" t="s">
        <v>31</v>
      </c>
      <c r="D6071" s="50">
        <v>22.95</v>
      </c>
    </row>
    <row r="6072" spans="1:4" x14ac:dyDescent="0.25">
      <c r="A6072" s="46">
        <v>100722</v>
      </c>
      <c r="B6072" s="46" t="s">
        <v>6312</v>
      </c>
      <c r="C6072" s="46" t="s">
        <v>31</v>
      </c>
      <c r="D6072" s="48">
        <v>21.9</v>
      </c>
    </row>
    <row r="6073" spans="1:4" x14ac:dyDescent="0.25">
      <c r="A6073" s="49">
        <v>100723</v>
      </c>
      <c r="B6073" s="49" t="s">
        <v>6313</v>
      </c>
      <c r="C6073" s="49" t="s">
        <v>31</v>
      </c>
      <c r="D6073" s="50">
        <v>11.16</v>
      </c>
    </row>
    <row r="6074" spans="1:4" x14ac:dyDescent="0.25">
      <c r="A6074" s="46">
        <v>100724</v>
      </c>
      <c r="B6074" s="46" t="s">
        <v>6314</v>
      </c>
      <c r="C6074" s="46" t="s">
        <v>31</v>
      </c>
      <c r="D6074" s="48">
        <v>13.02</v>
      </c>
    </row>
    <row r="6075" spans="1:4" x14ac:dyDescent="0.25">
      <c r="A6075" s="49">
        <v>100725</v>
      </c>
      <c r="B6075" s="49" t="s">
        <v>6315</v>
      </c>
      <c r="C6075" s="49" t="s">
        <v>31</v>
      </c>
      <c r="D6075" s="50">
        <v>23.2</v>
      </c>
    </row>
    <row r="6076" spans="1:4" x14ac:dyDescent="0.25">
      <c r="A6076" s="46">
        <v>100726</v>
      </c>
      <c r="B6076" s="46" t="s">
        <v>6316</v>
      </c>
      <c r="C6076" s="46" t="s">
        <v>31</v>
      </c>
      <c r="D6076" s="48">
        <v>24.91</v>
      </c>
    </row>
    <row r="6077" spans="1:4" x14ac:dyDescent="0.25">
      <c r="A6077" s="49">
        <v>100727</v>
      </c>
      <c r="B6077" s="49" t="s">
        <v>6317</v>
      </c>
      <c r="C6077" s="49" t="s">
        <v>31</v>
      </c>
      <c r="D6077" s="50">
        <v>25.56</v>
      </c>
    </row>
    <row r="6078" spans="1:4" x14ac:dyDescent="0.25">
      <c r="A6078" s="46">
        <v>100728</v>
      </c>
      <c r="B6078" s="46" t="s">
        <v>6318</v>
      </c>
      <c r="C6078" s="46" t="s">
        <v>31</v>
      </c>
      <c r="D6078" s="48">
        <v>22.62</v>
      </c>
    </row>
    <row r="6079" spans="1:4" x14ac:dyDescent="0.25">
      <c r="A6079" s="49">
        <v>100729</v>
      </c>
      <c r="B6079" s="49" t="s">
        <v>6319</v>
      </c>
      <c r="C6079" s="49" t="s">
        <v>31</v>
      </c>
      <c r="D6079" s="50">
        <v>19.34</v>
      </c>
    </row>
    <row r="6080" spans="1:4" x14ac:dyDescent="0.25">
      <c r="A6080" s="46">
        <v>100730</v>
      </c>
      <c r="B6080" s="46" t="s">
        <v>6320</v>
      </c>
      <c r="C6080" s="46" t="s">
        <v>31</v>
      </c>
      <c r="D6080" s="48">
        <v>22.25</v>
      </c>
    </row>
    <row r="6081" spans="1:4" x14ac:dyDescent="0.25">
      <c r="A6081" s="49">
        <v>100733</v>
      </c>
      <c r="B6081" s="49" t="s">
        <v>6321</v>
      </c>
      <c r="C6081" s="49" t="s">
        <v>31</v>
      </c>
      <c r="D6081" s="50">
        <v>9.7799999999999994</v>
      </c>
    </row>
    <row r="6082" spans="1:4" x14ac:dyDescent="0.25">
      <c r="A6082" s="46">
        <v>100734</v>
      </c>
      <c r="B6082" s="46" t="s">
        <v>6322</v>
      </c>
      <c r="C6082" s="46" t="s">
        <v>31</v>
      </c>
      <c r="D6082" s="48">
        <v>13.14</v>
      </c>
    </row>
    <row r="6083" spans="1:4" x14ac:dyDescent="0.25">
      <c r="A6083" s="49">
        <v>100735</v>
      </c>
      <c r="B6083" s="49" t="s">
        <v>6323</v>
      </c>
      <c r="C6083" s="49" t="s">
        <v>31</v>
      </c>
      <c r="D6083" s="50">
        <v>10</v>
      </c>
    </row>
    <row r="6084" spans="1:4" x14ac:dyDescent="0.25">
      <c r="A6084" s="46">
        <v>100736</v>
      </c>
      <c r="B6084" s="46" t="s">
        <v>6324</v>
      </c>
      <c r="C6084" s="46" t="s">
        <v>31</v>
      </c>
      <c r="D6084" s="48">
        <v>13.17</v>
      </c>
    </row>
    <row r="6085" spans="1:4" x14ac:dyDescent="0.25">
      <c r="A6085" s="49">
        <v>100739</v>
      </c>
      <c r="B6085" s="49" t="s">
        <v>6325</v>
      </c>
      <c r="C6085" s="49" t="s">
        <v>31</v>
      </c>
      <c r="D6085" s="50">
        <v>10.220000000000001</v>
      </c>
    </row>
    <row r="6086" spans="1:4" x14ac:dyDescent="0.25">
      <c r="A6086" s="46">
        <v>100740</v>
      </c>
      <c r="B6086" s="46" t="s">
        <v>6326</v>
      </c>
      <c r="C6086" s="46" t="s">
        <v>31</v>
      </c>
      <c r="D6086" s="48">
        <v>10.46</v>
      </c>
    </row>
    <row r="6087" spans="1:4" x14ac:dyDescent="0.25">
      <c r="A6087" s="49">
        <v>100741</v>
      </c>
      <c r="B6087" s="49" t="s">
        <v>6327</v>
      </c>
      <c r="C6087" s="49" t="s">
        <v>31</v>
      </c>
      <c r="D6087" s="50">
        <v>22.6</v>
      </c>
    </row>
    <row r="6088" spans="1:4" x14ac:dyDescent="0.25">
      <c r="A6088" s="46">
        <v>100742</v>
      </c>
      <c r="B6088" s="46" t="s">
        <v>6328</v>
      </c>
      <c r="C6088" s="46" t="s">
        <v>31</v>
      </c>
      <c r="D6088" s="48">
        <v>22.41</v>
      </c>
    </row>
    <row r="6089" spans="1:4" x14ac:dyDescent="0.25">
      <c r="A6089" s="49">
        <v>100743</v>
      </c>
      <c r="B6089" s="49" t="s">
        <v>6329</v>
      </c>
      <c r="C6089" s="49" t="s">
        <v>31</v>
      </c>
      <c r="D6089" s="50">
        <v>9.99</v>
      </c>
    </row>
    <row r="6090" spans="1:4" x14ac:dyDescent="0.25">
      <c r="A6090" s="46">
        <v>100744</v>
      </c>
      <c r="B6090" s="46" t="s">
        <v>6330</v>
      </c>
      <c r="C6090" s="46" t="s">
        <v>31</v>
      </c>
      <c r="D6090" s="48">
        <v>10.31</v>
      </c>
    </row>
    <row r="6091" spans="1:4" x14ac:dyDescent="0.25">
      <c r="A6091" s="49">
        <v>100745</v>
      </c>
      <c r="B6091" s="49" t="s">
        <v>6331</v>
      </c>
      <c r="C6091" s="49" t="s">
        <v>31</v>
      </c>
      <c r="D6091" s="50">
        <v>22.35</v>
      </c>
    </row>
    <row r="6092" spans="1:4" x14ac:dyDescent="0.25">
      <c r="A6092" s="46">
        <v>100746</v>
      </c>
      <c r="B6092" s="46" t="s">
        <v>6332</v>
      </c>
      <c r="C6092" s="46" t="s">
        <v>31</v>
      </c>
      <c r="D6092" s="48">
        <v>22.26</v>
      </c>
    </row>
    <row r="6093" spans="1:4" x14ac:dyDescent="0.25">
      <c r="A6093" s="49">
        <v>100747</v>
      </c>
      <c r="B6093" s="49" t="s">
        <v>6333</v>
      </c>
      <c r="C6093" s="49" t="s">
        <v>31</v>
      </c>
      <c r="D6093" s="50">
        <v>10.09</v>
      </c>
    </row>
    <row r="6094" spans="1:4" x14ac:dyDescent="0.25">
      <c r="A6094" s="46">
        <v>100748</v>
      </c>
      <c r="B6094" s="46" t="s">
        <v>6334</v>
      </c>
      <c r="C6094" s="46" t="s">
        <v>31</v>
      </c>
      <c r="D6094" s="48">
        <v>10.38</v>
      </c>
    </row>
    <row r="6095" spans="1:4" x14ac:dyDescent="0.25">
      <c r="A6095" s="49">
        <v>100749</v>
      </c>
      <c r="B6095" s="49" t="s">
        <v>6335</v>
      </c>
      <c r="C6095" s="49" t="s">
        <v>31</v>
      </c>
      <c r="D6095" s="50">
        <v>22.45</v>
      </c>
    </row>
    <row r="6096" spans="1:4" x14ac:dyDescent="0.25">
      <c r="A6096" s="46">
        <v>100750</v>
      </c>
      <c r="B6096" s="46" t="s">
        <v>6336</v>
      </c>
      <c r="C6096" s="46" t="s">
        <v>31</v>
      </c>
      <c r="D6096" s="48">
        <v>22.32</v>
      </c>
    </row>
    <row r="6097" spans="1:4" x14ac:dyDescent="0.25">
      <c r="A6097" s="49">
        <v>100751</v>
      </c>
      <c r="B6097" s="49" t="s">
        <v>6337</v>
      </c>
      <c r="C6097" s="49" t="s">
        <v>31</v>
      </c>
      <c r="D6097" s="50">
        <v>38.69</v>
      </c>
    </row>
    <row r="6098" spans="1:4" x14ac:dyDescent="0.25">
      <c r="A6098" s="46">
        <v>100752</v>
      </c>
      <c r="B6098" s="46" t="s">
        <v>6338</v>
      </c>
      <c r="C6098" s="46" t="s">
        <v>31</v>
      </c>
      <c r="D6098" s="48">
        <v>44.51</v>
      </c>
    </row>
    <row r="6099" spans="1:4" x14ac:dyDescent="0.25">
      <c r="A6099" s="49">
        <v>100753</v>
      </c>
      <c r="B6099" s="49" t="s">
        <v>6339</v>
      </c>
      <c r="C6099" s="49" t="s">
        <v>31</v>
      </c>
      <c r="D6099" s="50">
        <v>20.02</v>
      </c>
    </row>
    <row r="6100" spans="1:4" x14ac:dyDescent="0.25">
      <c r="A6100" s="46">
        <v>100754</v>
      </c>
      <c r="B6100" s="46" t="s">
        <v>6340</v>
      </c>
      <c r="C6100" s="46" t="s">
        <v>31</v>
      </c>
      <c r="D6100" s="48">
        <v>26.35</v>
      </c>
    </row>
    <row r="6101" spans="1:4" x14ac:dyDescent="0.25">
      <c r="A6101" s="49">
        <v>100757</v>
      </c>
      <c r="B6101" s="49" t="s">
        <v>6341</v>
      </c>
      <c r="C6101" s="49" t="s">
        <v>31</v>
      </c>
      <c r="D6101" s="50">
        <v>45.21</v>
      </c>
    </row>
    <row r="6102" spans="1:4" x14ac:dyDescent="0.25">
      <c r="A6102" s="46">
        <v>100758</v>
      </c>
      <c r="B6102" s="46" t="s">
        <v>6342</v>
      </c>
      <c r="C6102" s="46" t="s">
        <v>31</v>
      </c>
      <c r="D6102" s="48">
        <v>44.86</v>
      </c>
    </row>
    <row r="6103" spans="1:4" x14ac:dyDescent="0.25">
      <c r="A6103" s="49">
        <v>100759</v>
      </c>
      <c r="B6103" s="49" t="s">
        <v>6343</v>
      </c>
      <c r="C6103" s="49" t="s">
        <v>31</v>
      </c>
      <c r="D6103" s="50">
        <v>44.71</v>
      </c>
    </row>
    <row r="6104" spans="1:4" x14ac:dyDescent="0.25">
      <c r="A6104" s="46">
        <v>100760</v>
      </c>
      <c r="B6104" s="46" t="s">
        <v>6344</v>
      </c>
      <c r="C6104" s="46" t="s">
        <v>31</v>
      </c>
      <c r="D6104" s="48">
        <v>44.55</v>
      </c>
    </row>
    <row r="6105" spans="1:4" x14ac:dyDescent="0.25">
      <c r="A6105" s="49">
        <v>100761</v>
      </c>
      <c r="B6105" s="49" t="s">
        <v>6345</v>
      </c>
      <c r="C6105" s="49" t="s">
        <v>31</v>
      </c>
      <c r="D6105" s="50">
        <v>44.92</v>
      </c>
    </row>
    <row r="6106" spans="1:4" x14ac:dyDescent="0.25">
      <c r="A6106" s="46">
        <v>100762</v>
      </c>
      <c r="B6106" s="46" t="s">
        <v>6346</v>
      </c>
      <c r="C6106" s="46" t="s">
        <v>31</v>
      </c>
      <c r="D6106" s="48">
        <v>44.68</v>
      </c>
    </row>
    <row r="6107" spans="1:4" x14ac:dyDescent="0.25">
      <c r="A6107" s="49">
        <v>102488</v>
      </c>
      <c r="B6107" s="49" t="s">
        <v>6347</v>
      </c>
      <c r="C6107" s="49" t="s">
        <v>31</v>
      </c>
      <c r="D6107" s="50">
        <v>3.18</v>
      </c>
    </row>
    <row r="6108" spans="1:4" x14ac:dyDescent="0.25">
      <c r="A6108" s="46">
        <v>102489</v>
      </c>
      <c r="B6108" s="46" t="s">
        <v>6348</v>
      </c>
      <c r="C6108" s="46" t="s">
        <v>31</v>
      </c>
      <c r="D6108" s="48">
        <v>26.47</v>
      </c>
    </row>
    <row r="6109" spans="1:4" x14ac:dyDescent="0.25">
      <c r="A6109" s="49">
        <v>102491</v>
      </c>
      <c r="B6109" s="49" t="s">
        <v>6349</v>
      </c>
      <c r="C6109" s="49" t="s">
        <v>31</v>
      </c>
      <c r="D6109" s="50">
        <v>17.75</v>
      </c>
    </row>
    <row r="6110" spans="1:4" x14ac:dyDescent="0.25">
      <c r="A6110" s="46">
        <v>102492</v>
      </c>
      <c r="B6110" s="46" t="s">
        <v>6350</v>
      </c>
      <c r="C6110" s="46" t="s">
        <v>31</v>
      </c>
      <c r="D6110" s="48">
        <v>22.66</v>
      </c>
    </row>
    <row r="6111" spans="1:4" x14ac:dyDescent="0.25">
      <c r="A6111" s="49">
        <v>102494</v>
      </c>
      <c r="B6111" s="49" t="s">
        <v>6351</v>
      </c>
      <c r="C6111" s="49" t="s">
        <v>31</v>
      </c>
      <c r="D6111" s="50">
        <v>59.86</v>
      </c>
    </row>
    <row r="6112" spans="1:4" x14ac:dyDescent="0.25">
      <c r="A6112" s="46">
        <v>102496</v>
      </c>
      <c r="B6112" s="46" t="s">
        <v>6352</v>
      </c>
      <c r="C6112" s="46" t="s">
        <v>36</v>
      </c>
      <c r="D6112" s="48">
        <v>12.42</v>
      </c>
    </row>
    <row r="6113" spans="1:4" x14ac:dyDescent="0.25">
      <c r="A6113" s="49">
        <v>102497</v>
      </c>
      <c r="B6113" s="49" t="s">
        <v>6353</v>
      </c>
      <c r="C6113" s="49" t="s">
        <v>36</v>
      </c>
      <c r="D6113" s="50">
        <v>4.58</v>
      </c>
    </row>
    <row r="6114" spans="1:4" x14ac:dyDescent="0.25">
      <c r="A6114" s="46">
        <v>102498</v>
      </c>
      <c r="B6114" s="46" t="s">
        <v>6354</v>
      </c>
      <c r="C6114" s="46" t="s">
        <v>36</v>
      </c>
      <c r="D6114" s="48">
        <v>1.41</v>
      </c>
    </row>
    <row r="6115" spans="1:4" x14ac:dyDescent="0.25">
      <c r="A6115" s="49">
        <v>102499</v>
      </c>
      <c r="B6115" s="49" t="s">
        <v>6355</v>
      </c>
      <c r="C6115" s="49" t="s">
        <v>31</v>
      </c>
      <c r="D6115" s="50">
        <v>3.1</v>
      </c>
    </row>
    <row r="6116" spans="1:4" x14ac:dyDescent="0.25">
      <c r="A6116" s="46">
        <v>102500</v>
      </c>
      <c r="B6116" s="46" t="s">
        <v>6356</v>
      </c>
      <c r="C6116" s="46" t="s">
        <v>36</v>
      </c>
      <c r="D6116" s="48">
        <v>4.01</v>
      </c>
    </row>
    <row r="6117" spans="1:4" x14ac:dyDescent="0.25">
      <c r="A6117" s="49">
        <v>102501</v>
      </c>
      <c r="B6117" s="49" t="s">
        <v>6357</v>
      </c>
      <c r="C6117" s="49" t="s">
        <v>31</v>
      </c>
      <c r="D6117" s="50">
        <v>22.18</v>
      </c>
    </row>
    <row r="6118" spans="1:4" x14ac:dyDescent="0.25">
      <c r="A6118" s="46">
        <v>102504</v>
      </c>
      <c r="B6118" s="46" t="s">
        <v>6358</v>
      </c>
      <c r="C6118" s="46" t="s">
        <v>36</v>
      </c>
      <c r="D6118" s="48">
        <v>8.86</v>
      </c>
    </row>
    <row r="6119" spans="1:4" x14ac:dyDescent="0.25">
      <c r="A6119" s="49">
        <v>102505</v>
      </c>
      <c r="B6119" s="49" t="s">
        <v>6359</v>
      </c>
      <c r="C6119" s="49" t="s">
        <v>36</v>
      </c>
      <c r="D6119" s="50">
        <v>8.9700000000000006</v>
      </c>
    </row>
    <row r="6120" spans="1:4" x14ac:dyDescent="0.25">
      <c r="A6120" s="46">
        <v>102506</v>
      </c>
      <c r="B6120" s="46" t="s">
        <v>6360</v>
      </c>
      <c r="C6120" s="46" t="s">
        <v>36</v>
      </c>
      <c r="D6120" s="48">
        <v>9.84</v>
      </c>
    </row>
    <row r="6121" spans="1:4" x14ac:dyDescent="0.25">
      <c r="A6121" s="49">
        <v>102507</v>
      </c>
      <c r="B6121" s="49" t="s">
        <v>6361</v>
      </c>
      <c r="C6121" s="49" t="s">
        <v>36</v>
      </c>
      <c r="D6121" s="50">
        <v>5.96</v>
      </c>
    </row>
    <row r="6122" spans="1:4" x14ac:dyDescent="0.25">
      <c r="A6122" s="46">
        <v>102508</v>
      </c>
      <c r="B6122" s="46" t="s">
        <v>6362</v>
      </c>
      <c r="C6122" s="46" t="s">
        <v>31</v>
      </c>
      <c r="D6122" s="48">
        <v>42.14</v>
      </c>
    </row>
    <row r="6123" spans="1:4" x14ac:dyDescent="0.25">
      <c r="A6123" s="49">
        <v>102509</v>
      </c>
      <c r="B6123" s="49" t="s">
        <v>6363</v>
      </c>
      <c r="C6123" s="49" t="s">
        <v>31</v>
      </c>
      <c r="D6123" s="50">
        <v>22.94</v>
      </c>
    </row>
    <row r="6124" spans="1:4" x14ac:dyDescent="0.25">
      <c r="A6124" s="46">
        <v>102512</v>
      </c>
      <c r="B6124" s="46" t="s">
        <v>6364</v>
      </c>
      <c r="C6124" s="46" t="s">
        <v>36</v>
      </c>
      <c r="D6124" s="48">
        <v>5.0999999999999996</v>
      </c>
    </row>
    <row r="6125" spans="1:4" x14ac:dyDescent="0.25">
      <c r="A6125" s="49">
        <v>102513</v>
      </c>
      <c r="B6125" s="49" t="s">
        <v>6365</v>
      </c>
      <c r="C6125" s="49" t="s">
        <v>31</v>
      </c>
      <c r="D6125" s="50">
        <v>42.49</v>
      </c>
    </row>
    <row r="6126" spans="1:4" x14ac:dyDescent="0.25">
      <c r="A6126" s="46">
        <v>102520</v>
      </c>
      <c r="B6126" s="46" t="s">
        <v>6366</v>
      </c>
      <c r="C6126" s="46" t="s">
        <v>31</v>
      </c>
      <c r="D6126" s="48">
        <v>72.349999999999994</v>
      </c>
    </row>
    <row r="6127" spans="1:4" x14ac:dyDescent="0.25">
      <c r="A6127" s="49">
        <v>101749</v>
      </c>
      <c r="B6127" s="49" t="s">
        <v>6367</v>
      </c>
      <c r="C6127" s="49" t="s">
        <v>31</v>
      </c>
      <c r="D6127" s="50">
        <v>55.1</v>
      </c>
    </row>
    <row r="6128" spans="1:4" x14ac:dyDescent="0.25">
      <c r="A6128" s="46">
        <v>101750</v>
      </c>
      <c r="B6128" s="46" t="s">
        <v>6368</v>
      </c>
      <c r="C6128" s="46" t="s">
        <v>31</v>
      </c>
      <c r="D6128" s="48">
        <v>52.78</v>
      </c>
    </row>
    <row r="6129" spans="1:4" x14ac:dyDescent="0.25">
      <c r="A6129" s="49">
        <v>101729</v>
      </c>
      <c r="B6129" s="49" t="s">
        <v>6369</v>
      </c>
      <c r="C6129" s="49" t="s">
        <v>31</v>
      </c>
      <c r="D6129" s="50">
        <v>223.05</v>
      </c>
    </row>
    <row r="6130" spans="1:4" x14ac:dyDescent="0.25">
      <c r="A6130" s="46">
        <v>101746</v>
      </c>
      <c r="B6130" s="46" t="s">
        <v>6370</v>
      </c>
      <c r="C6130" s="46" t="s">
        <v>31</v>
      </c>
      <c r="D6130" s="48">
        <v>351.16</v>
      </c>
    </row>
    <row r="6131" spans="1:4" x14ac:dyDescent="0.25">
      <c r="A6131" s="49">
        <v>101751</v>
      </c>
      <c r="B6131" s="49" t="s">
        <v>6371</v>
      </c>
      <c r="C6131" s="49" t="s">
        <v>31</v>
      </c>
      <c r="D6131" s="50">
        <v>228.78</v>
      </c>
    </row>
    <row r="6132" spans="1:4" x14ac:dyDescent="0.25">
      <c r="A6132" s="46">
        <v>87246</v>
      </c>
      <c r="B6132" s="46" t="s">
        <v>6372</v>
      </c>
      <c r="C6132" s="46" t="s">
        <v>31</v>
      </c>
      <c r="D6132" s="48">
        <v>65.39</v>
      </c>
    </row>
    <row r="6133" spans="1:4" x14ac:dyDescent="0.25">
      <c r="A6133" s="49">
        <v>87247</v>
      </c>
      <c r="B6133" s="49" t="s">
        <v>6373</v>
      </c>
      <c r="C6133" s="49" t="s">
        <v>31</v>
      </c>
      <c r="D6133" s="50">
        <v>59.27</v>
      </c>
    </row>
    <row r="6134" spans="1:4" x14ac:dyDescent="0.25">
      <c r="A6134" s="46">
        <v>87248</v>
      </c>
      <c r="B6134" s="46" t="s">
        <v>6374</v>
      </c>
      <c r="C6134" s="46" t="s">
        <v>31</v>
      </c>
      <c r="D6134" s="48">
        <v>52.87</v>
      </c>
    </row>
    <row r="6135" spans="1:4" x14ac:dyDescent="0.25">
      <c r="A6135" s="49">
        <v>87249</v>
      </c>
      <c r="B6135" s="49" t="s">
        <v>6375</v>
      </c>
      <c r="C6135" s="49" t="s">
        <v>31</v>
      </c>
      <c r="D6135" s="50">
        <v>69.430000000000007</v>
      </c>
    </row>
    <row r="6136" spans="1:4" x14ac:dyDescent="0.25">
      <c r="A6136" s="46">
        <v>87250</v>
      </c>
      <c r="B6136" s="46" t="s">
        <v>6376</v>
      </c>
      <c r="C6136" s="46" t="s">
        <v>31</v>
      </c>
      <c r="D6136" s="48">
        <v>60.28</v>
      </c>
    </row>
    <row r="6137" spans="1:4" x14ac:dyDescent="0.25">
      <c r="A6137" s="49">
        <v>87251</v>
      </c>
      <c r="B6137" s="49" t="s">
        <v>6377</v>
      </c>
      <c r="C6137" s="49" t="s">
        <v>31</v>
      </c>
      <c r="D6137" s="50">
        <v>52.95</v>
      </c>
    </row>
    <row r="6138" spans="1:4" x14ac:dyDescent="0.25">
      <c r="A6138" s="46">
        <v>87255</v>
      </c>
      <c r="B6138" s="46" t="s">
        <v>6378</v>
      </c>
      <c r="C6138" s="46" t="s">
        <v>31</v>
      </c>
      <c r="D6138" s="48">
        <v>107.83</v>
      </c>
    </row>
    <row r="6139" spans="1:4" x14ac:dyDescent="0.25">
      <c r="A6139" s="49">
        <v>87256</v>
      </c>
      <c r="B6139" s="49" t="s">
        <v>6379</v>
      </c>
      <c r="C6139" s="49" t="s">
        <v>31</v>
      </c>
      <c r="D6139" s="50">
        <v>96.62</v>
      </c>
    </row>
    <row r="6140" spans="1:4" x14ac:dyDescent="0.25">
      <c r="A6140" s="46">
        <v>87257</v>
      </c>
      <c r="B6140" s="46" t="s">
        <v>6380</v>
      </c>
      <c r="C6140" s="46" t="s">
        <v>31</v>
      </c>
      <c r="D6140" s="48">
        <v>87.93</v>
      </c>
    </row>
    <row r="6141" spans="1:4" x14ac:dyDescent="0.25">
      <c r="A6141" s="49">
        <v>87258</v>
      </c>
      <c r="B6141" s="49" t="s">
        <v>6381</v>
      </c>
      <c r="C6141" s="49" t="s">
        <v>31</v>
      </c>
      <c r="D6141" s="50">
        <v>156.05000000000001</v>
      </c>
    </row>
    <row r="6142" spans="1:4" x14ac:dyDescent="0.25">
      <c r="A6142" s="46">
        <v>87259</v>
      </c>
      <c r="B6142" s="46" t="s">
        <v>6382</v>
      </c>
      <c r="C6142" s="46" t="s">
        <v>31</v>
      </c>
      <c r="D6142" s="48">
        <v>144.69</v>
      </c>
    </row>
    <row r="6143" spans="1:4" x14ac:dyDescent="0.25">
      <c r="A6143" s="49">
        <v>87260</v>
      </c>
      <c r="B6143" s="49" t="s">
        <v>6383</v>
      </c>
      <c r="C6143" s="49" t="s">
        <v>31</v>
      </c>
      <c r="D6143" s="50">
        <v>136.72999999999999</v>
      </c>
    </row>
    <row r="6144" spans="1:4" x14ac:dyDescent="0.25">
      <c r="A6144" s="46">
        <v>87261</v>
      </c>
      <c r="B6144" s="46" t="s">
        <v>6384</v>
      </c>
      <c r="C6144" s="46" t="s">
        <v>31</v>
      </c>
      <c r="D6144" s="48">
        <v>176.47</v>
      </c>
    </row>
    <row r="6145" spans="1:4" x14ac:dyDescent="0.25">
      <c r="A6145" s="49">
        <v>87262</v>
      </c>
      <c r="B6145" s="49" t="s">
        <v>6385</v>
      </c>
      <c r="C6145" s="49" t="s">
        <v>31</v>
      </c>
      <c r="D6145" s="50">
        <v>163.58000000000001</v>
      </c>
    </row>
    <row r="6146" spans="1:4" x14ac:dyDescent="0.25">
      <c r="A6146" s="46">
        <v>87263</v>
      </c>
      <c r="B6146" s="46" t="s">
        <v>6386</v>
      </c>
      <c r="C6146" s="46" t="s">
        <v>31</v>
      </c>
      <c r="D6146" s="48">
        <v>154.25</v>
      </c>
    </row>
    <row r="6147" spans="1:4" x14ac:dyDescent="0.25">
      <c r="A6147" s="49">
        <v>89046</v>
      </c>
      <c r="B6147" s="49" t="s">
        <v>6387</v>
      </c>
      <c r="C6147" s="49" t="s">
        <v>31</v>
      </c>
      <c r="D6147" s="50">
        <v>58.57</v>
      </c>
    </row>
    <row r="6148" spans="1:4" x14ac:dyDescent="0.25">
      <c r="A6148" s="46">
        <v>89171</v>
      </c>
      <c r="B6148" s="46" t="s">
        <v>6388</v>
      </c>
      <c r="C6148" s="46" t="s">
        <v>31</v>
      </c>
      <c r="D6148" s="48">
        <v>55.7</v>
      </c>
    </row>
    <row r="6149" spans="1:4" x14ac:dyDescent="0.25">
      <c r="A6149" s="49">
        <v>93389</v>
      </c>
      <c r="B6149" s="49" t="s">
        <v>6389</v>
      </c>
      <c r="C6149" s="49" t="s">
        <v>31</v>
      </c>
      <c r="D6149" s="50">
        <v>59.75</v>
      </c>
    </row>
    <row r="6150" spans="1:4" x14ac:dyDescent="0.25">
      <c r="A6150" s="46">
        <v>93390</v>
      </c>
      <c r="B6150" s="46" t="s">
        <v>6390</v>
      </c>
      <c r="C6150" s="46" t="s">
        <v>31</v>
      </c>
      <c r="D6150" s="48">
        <v>53.7</v>
      </c>
    </row>
    <row r="6151" spans="1:4" x14ac:dyDescent="0.25">
      <c r="A6151" s="49">
        <v>93391</v>
      </c>
      <c r="B6151" s="49" t="s">
        <v>6391</v>
      </c>
      <c r="C6151" s="49" t="s">
        <v>31</v>
      </c>
      <c r="D6151" s="50">
        <v>47.33</v>
      </c>
    </row>
    <row r="6152" spans="1:4" x14ac:dyDescent="0.25">
      <c r="A6152" s="46">
        <v>104593</v>
      </c>
      <c r="B6152" s="46" t="s">
        <v>6392</v>
      </c>
      <c r="C6152" s="46" t="s">
        <v>31</v>
      </c>
      <c r="D6152" s="48">
        <v>111.29</v>
      </c>
    </row>
    <row r="6153" spans="1:4" x14ac:dyDescent="0.25">
      <c r="A6153" s="49">
        <v>104594</v>
      </c>
      <c r="B6153" s="49" t="s">
        <v>6393</v>
      </c>
      <c r="C6153" s="49" t="s">
        <v>31</v>
      </c>
      <c r="D6153" s="50">
        <v>98.69</v>
      </c>
    </row>
    <row r="6154" spans="1:4" x14ac:dyDescent="0.25">
      <c r="A6154" s="46">
        <v>104595</v>
      </c>
      <c r="B6154" s="46" t="s">
        <v>6394</v>
      </c>
      <c r="C6154" s="46" t="s">
        <v>31</v>
      </c>
      <c r="D6154" s="48">
        <v>88.31</v>
      </c>
    </row>
    <row r="6155" spans="1:4" x14ac:dyDescent="0.25">
      <c r="A6155" s="49">
        <v>104596</v>
      </c>
      <c r="B6155" s="49" t="s">
        <v>6395</v>
      </c>
      <c r="C6155" s="49" t="s">
        <v>31</v>
      </c>
      <c r="D6155" s="50">
        <v>180.7</v>
      </c>
    </row>
    <row r="6156" spans="1:4" x14ac:dyDescent="0.25">
      <c r="A6156" s="46">
        <v>104597</v>
      </c>
      <c r="B6156" s="46" t="s">
        <v>6396</v>
      </c>
      <c r="C6156" s="46" t="s">
        <v>31</v>
      </c>
      <c r="D6156" s="48">
        <v>166.14</v>
      </c>
    </row>
    <row r="6157" spans="1:4" x14ac:dyDescent="0.25">
      <c r="A6157" s="49">
        <v>104598</v>
      </c>
      <c r="B6157" s="49" t="s">
        <v>6397</v>
      </c>
      <c r="C6157" s="49" t="s">
        <v>31</v>
      </c>
      <c r="D6157" s="50">
        <v>154.77000000000001</v>
      </c>
    </row>
    <row r="6158" spans="1:4" x14ac:dyDescent="0.25">
      <c r="A6158" s="46">
        <v>104599</v>
      </c>
      <c r="B6158" s="46" t="s">
        <v>6398</v>
      </c>
      <c r="C6158" s="46" t="s">
        <v>31</v>
      </c>
      <c r="D6158" s="48">
        <v>76.92</v>
      </c>
    </row>
    <row r="6159" spans="1:4" x14ac:dyDescent="0.25">
      <c r="A6159" s="49">
        <v>104600</v>
      </c>
      <c r="B6159" s="49" t="s">
        <v>6399</v>
      </c>
      <c r="C6159" s="49" t="s">
        <v>31</v>
      </c>
      <c r="D6159" s="50">
        <v>70.81</v>
      </c>
    </row>
    <row r="6160" spans="1:4" x14ac:dyDescent="0.25">
      <c r="A6160" s="46">
        <v>104601</v>
      </c>
      <c r="B6160" s="46" t="s">
        <v>6400</v>
      </c>
      <c r="C6160" s="46" t="s">
        <v>31</v>
      </c>
      <c r="D6160" s="48">
        <v>63.63</v>
      </c>
    </row>
    <row r="6161" spans="1:4" x14ac:dyDescent="0.25">
      <c r="A6161" s="49">
        <v>104602</v>
      </c>
      <c r="B6161" s="49" t="s">
        <v>6401</v>
      </c>
      <c r="C6161" s="49" t="s">
        <v>31</v>
      </c>
      <c r="D6161" s="50">
        <v>57.9</v>
      </c>
    </row>
    <row r="6162" spans="1:4" x14ac:dyDescent="0.25">
      <c r="A6162" s="46">
        <v>104603</v>
      </c>
      <c r="B6162" s="46" t="s">
        <v>6402</v>
      </c>
      <c r="C6162" s="46" t="s">
        <v>31</v>
      </c>
      <c r="D6162" s="48">
        <v>55.04</v>
      </c>
    </row>
    <row r="6163" spans="1:4" x14ac:dyDescent="0.25">
      <c r="A6163" s="49">
        <v>104604</v>
      </c>
      <c r="B6163" s="49" t="s">
        <v>6403</v>
      </c>
      <c r="C6163" s="49" t="s">
        <v>31</v>
      </c>
      <c r="D6163" s="50">
        <v>49.42</v>
      </c>
    </row>
    <row r="6164" spans="1:4" x14ac:dyDescent="0.25">
      <c r="A6164" s="46">
        <v>104605</v>
      </c>
      <c r="B6164" s="46" t="s">
        <v>6404</v>
      </c>
      <c r="C6164" s="46" t="s">
        <v>31</v>
      </c>
      <c r="D6164" s="48">
        <v>93.84</v>
      </c>
    </row>
    <row r="6165" spans="1:4" x14ac:dyDescent="0.25">
      <c r="A6165" s="49">
        <v>104606</v>
      </c>
      <c r="B6165" s="49" t="s">
        <v>6405</v>
      </c>
      <c r="C6165" s="49" t="s">
        <v>31</v>
      </c>
      <c r="D6165" s="50">
        <v>67.2</v>
      </c>
    </row>
    <row r="6166" spans="1:4" x14ac:dyDescent="0.25">
      <c r="A6166" s="46">
        <v>104607</v>
      </c>
      <c r="B6166" s="46" t="s">
        <v>6406</v>
      </c>
      <c r="C6166" s="46" t="s">
        <v>31</v>
      </c>
      <c r="D6166" s="48">
        <v>56.02</v>
      </c>
    </row>
    <row r="6167" spans="1:4" x14ac:dyDescent="0.25">
      <c r="A6167" s="49">
        <v>104608</v>
      </c>
      <c r="B6167" s="49" t="s">
        <v>6407</v>
      </c>
      <c r="C6167" s="49" t="s">
        <v>31</v>
      </c>
      <c r="D6167" s="50">
        <v>189.75</v>
      </c>
    </row>
    <row r="6168" spans="1:4" x14ac:dyDescent="0.25">
      <c r="A6168" s="46">
        <v>104609</v>
      </c>
      <c r="B6168" s="46" t="s">
        <v>6408</v>
      </c>
      <c r="C6168" s="46" t="s">
        <v>31</v>
      </c>
      <c r="D6168" s="48">
        <v>154.22999999999999</v>
      </c>
    </row>
    <row r="6169" spans="1:4" x14ac:dyDescent="0.25">
      <c r="A6169" s="49">
        <v>104610</v>
      </c>
      <c r="B6169" s="49" t="s">
        <v>6409</v>
      </c>
      <c r="C6169" s="49" t="s">
        <v>31</v>
      </c>
      <c r="D6169" s="50">
        <v>140.99</v>
      </c>
    </row>
    <row r="6170" spans="1:4" x14ac:dyDescent="0.25">
      <c r="A6170" s="46">
        <v>98671</v>
      </c>
      <c r="B6170" s="46" t="s">
        <v>6410</v>
      </c>
      <c r="C6170" s="46" t="s">
        <v>31</v>
      </c>
      <c r="D6170" s="48">
        <v>437.51</v>
      </c>
    </row>
    <row r="6171" spans="1:4" x14ac:dyDescent="0.25">
      <c r="A6171" s="49">
        <v>98672</v>
      </c>
      <c r="B6171" s="49" t="s">
        <v>6411</v>
      </c>
      <c r="C6171" s="49" t="s">
        <v>31</v>
      </c>
      <c r="D6171" s="50">
        <v>512.37</v>
      </c>
    </row>
    <row r="6172" spans="1:4" x14ac:dyDescent="0.25">
      <c r="A6172" s="46">
        <v>98678</v>
      </c>
      <c r="B6172" s="46" t="s">
        <v>6412</v>
      </c>
      <c r="C6172" s="46" t="s">
        <v>31</v>
      </c>
      <c r="D6172" s="48">
        <v>437.96</v>
      </c>
    </row>
    <row r="6173" spans="1:4" x14ac:dyDescent="0.25">
      <c r="A6173" s="49">
        <v>98679</v>
      </c>
      <c r="B6173" s="49" t="s">
        <v>6413</v>
      </c>
      <c r="C6173" s="49" t="s">
        <v>31</v>
      </c>
      <c r="D6173" s="50">
        <v>37.01</v>
      </c>
    </row>
    <row r="6174" spans="1:4" x14ac:dyDescent="0.25">
      <c r="A6174" s="46">
        <v>98680</v>
      </c>
      <c r="B6174" s="46" t="s">
        <v>6414</v>
      </c>
      <c r="C6174" s="46" t="s">
        <v>31</v>
      </c>
      <c r="D6174" s="48">
        <v>46.96</v>
      </c>
    </row>
    <row r="6175" spans="1:4" x14ac:dyDescent="0.25">
      <c r="A6175" s="49">
        <v>98681</v>
      </c>
      <c r="B6175" s="49" t="s">
        <v>6415</v>
      </c>
      <c r="C6175" s="49" t="s">
        <v>31</v>
      </c>
      <c r="D6175" s="50">
        <v>34.69</v>
      </c>
    </row>
    <row r="6176" spans="1:4" x14ac:dyDescent="0.25">
      <c r="A6176" s="46">
        <v>98682</v>
      </c>
      <c r="B6176" s="46" t="s">
        <v>6416</v>
      </c>
      <c r="C6176" s="46" t="s">
        <v>31</v>
      </c>
      <c r="D6176" s="48">
        <v>44.64</v>
      </c>
    </row>
    <row r="6177" spans="1:4" x14ac:dyDescent="0.25">
      <c r="A6177" s="49">
        <v>98685</v>
      </c>
      <c r="B6177" s="49" t="s">
        <v>6417</v>
      </c>
      <c r="C6177" s="49" t="s">
        <v>36</v>
      </c>
      <c r="D6177" s="50">
        <v>78.66</v>
      </c>
    </row>
    <row r="6178" spans="1:4" x14ac:dyDescent="0.25">
      <c r="A6178" s="46">
        <v>98686</v>
      </c>
      <c r="B6178" s="46" t="s">
        <v>6418</v>
      </c>
      <c r="C6178" s="46" t="s">
        <v>36</v>
      </c>
      <c r="D6178" s="48">
        <v>40.35</v>
      </c>
    </row>
    <row r="6179" spans="1:4" x14ac:dyDescent="0.25">
      <c r="A6179" s="49">
        <v>98688</v>
      </c>
      <c r="B6179" s="49" t="s">
        <v>6419</v>
      </c>
      <c r="C6179" s="49" t="s">
        <v>36</v>
      </c>
      <c r="D6179" s="50">
        <v>89.12</v>
      </c>
    </row>
    <row r="6180" spans="1:4" x14ac:dyDescent="0.25">
      <c r="A6180" s="46">
        <v>98689</v>
      </c>
      <c r="B6180" s="46" t="s">
        <v>6420</v>
      </c>
      <c r="C6180" s="46" t="s">
        <v>36</v>
      </c>
      <c r="D6180" s="48">
        <v>111.11</v>
      </c>
    </row>
    <row r="6181" spans="1:4" x14ac:dyDescent="0.25">
      <c r="A6181" s="49">
        <v>101090</v>
      </c>
      <c r="B6181" s="49" t="s">
        <v>6421</v>
      </c>
      <c r="C6181" s="49" t="s">
        <v>31</v>
      </c>
      <c r="D6181" s="50">
        <v>195.52</v>
      </c>
    </row>
    <row r="6182" spans="1:4" x14ac:dyDescent="0.25">
      <c r="A6182" s="46">
        <v>101091</v>
      </c>
      <c r="B6182" s="46" t="s">
        <v>6422</v>
      </c>
      <c r="C6182" s="46" t="s">
        <v>31</v>
      </c>
      <c r="D6182" s="48">
        <v>153.34</v>
      </c>
    </row>
    <row r="6183" spans="1:4" x14ac:dyDescent="0.25">
      <c r="A6183" s="49">
        <v>101725</v>
      </c>
      <c r="B6183" s="49" t="s">
        <v>6423</v>
      </c>
      <c r="C6183" s="49" t="s">
        <v>31</v>
      </c>
      <c r="D6183" s="50">
        <v>271.93</v>
      </c>
    </row>
    <row r="6184" spans="1:4" x14ac:dyDescent="0.25">
      <c r="A6184" s="46">
        <v>101726</v>
      </c>
      <c r="B6184" s="46" t="s">
        <v>6424</v>
      </c>
      <c r="C6184" s="46" t="s">
        <v>31</v>
      </c>
      <c r="D6184" s="48">
        <v>190.85</v>
      </c>
    </row>
    <row r="6185" spans="1:4" x14ac:dyDescent="0.25">
      <c r="A6185" s="49">
        <v>101731</v>
      </c>
      <c r="B6185" s="49" t="s">
        <v>6425</v>
      </c>
      <c r="C6185" s="49" t="s">
        <v>31</v>
      </c>
      <c r="D6185" s="50">
        <v>278.18</v>
      </c>
    </row>
    <row r="6186" spans="1:4" x14ac:dyDescent="0.25">
      <c r="A6186" s="46">
        <v>101732</v>
      </c>
      <c r="B6186" s="46" t="s">
        <v>6426</v>
      </c>
      <c r="C6186" s="46" t="s">
        <v>31</v>
      </c>
      <c r="D6186" s="48">
        <v>88.85</v>
      </c>
    </row>
    <row r="6187" spans="1:4" x14ac:dyDescent="0.25">
      <c r="A6187" s="49">
        <v>101094</v>
      </c>
      <c r="B6187" s="49" t="s">
        <v>6427</v>
      </c>
      <c r="C6187" s="49" t="s">
        <v>36</v>
      </c>
      <c r="D6187" s="50">
        <v>186.14</v>
      </c>
    </row>
    <row r="6188" spans="1:4" x14ac:dyDescent="0.25">
      <c r="A6188" s="46">
        <v>101727</v>
      </c>
      <c r="B6188" s="46" t="s">
        <v>6428</v>
      </c>
      <c r="C6188" s="46" t="s">
        <v>31</v>
      </c>
      <c r="D6188" s="48">
        <v>218.4</v>
      </c>
    </row>
    <row r="6189" spans="1:4" x14ac:dyDescent="0.25">
      <c r="A6189" s="49">
        <v>101733</v>
      </c>
      <c r="B6189" s="49" t="s">
        <v>6429</v>
      </c>
      <c r="C6189" s="49" t="s">
        <v>31</v>
      </c>
      <c r="D6189" s="50">
        <v>293.23</v>
      </c>
    </row>
    <row r="6190" spans="1:4" x14ac:dyDescent="0.25">
      <c r="A6190" s="46">
        <v>101734</v>
      </c>
      <c r="B6190" s="46" t="s">
        <v>6430</v>
      </c>
      <c r="C6190" s="46" t="s">
        <v>31</v>
      </c>
      <c r="D6190" s="48">
        <v>449.89</v>
      </c>
    </row>
    <row r="6191" spans="1:4" x14ac:dyDescent="0.25">
      <c r="A6191" s="49">
        <v>101735</v>
      </c>
      <c r="B6191" s="49" t="s">
        <v>6431</v>
      </c>
      <c r="C6191" s="49" t="s">
        <v>31</v>
      </c>
      <c r="D6191" s="50">
        <v>461.25</v>
      </c>
    </row>
    <row r="6192" spans="1:4" x14ac:dyDescent="0.25">
      <c r="A6192" s="46">
        <v>101736</v>
      </c>
      <c r="B6192" s="46" t="s">
        <v>6432</v>
      </c>
      <c r="C6192" s="46" t="s">
        <v>31</v>
      </c>
      <c r="D6192" s="48">
        <v>100.46</v>
      </c>
    </row>
    <row r="6193" spans="1:4" x14ac:dyDescent="0.25">
      <c r="A6193" s="49">
        <v>101737</v>
      </c>
      <c r="B6193" s="49" t="s">
        <v>6433</v>
      </c>
      <c r="C6193" s="49" t="s">
        <v>31</v>
      </c>
      <c r="D6193" s="50">
        <v>122.94</v>
      </c>
    </row>
    <row r="6194" spans="1:4" x14ac:dyDescent="0.25">
      <c r="A6194" s="46">
        <v>101748</v>
      </c>
      <c r="B6194" s="46" t="s">
        <v>6434</v>
      </c>
      <c r="C6194" s="46" t="s">
        <v>31</v>
      </c>
      <c r="D6194" s="48">
        <v>3.2</v>
      </c>
    </row>
    <row r="6195" spans="1:4" x14ac:dyDescent="0.25">
      <c r="A6195" s="49">
        <v>104162</v>
      </c>
      <c r="B6195" s="49" t="s">
        <v>6435</v>
      </c>
      <c r="C6195" s="49" t="s">
        <v>31</v>
      </c>
      <c r="D6195" s="50">
        <v>95</v>
      </c>
    </row>
    <row r="6196" spans="1:4" x14ac:dyDescent="0.25">
      <c r="A6196" s="46">
        <v>101092</v>
      </c>
      <c r="B6196" s="46" t="s">
        <v>6436</v>
      </c>
      <c r="C6196" s="46" t="s">
        <v>31</v>
      </c>
      <c r="D6196" s="48">
        <v>447.23</v>
      </c>
    </row>
    <row r="6197" spans="1:4" x14ac:dyDescent="0.25">
      <c r="A6197" s="49">
        <v>101093</v>
      </c>
      <c r="B6197" s="49" t="s">
        <v>6437</v>
      </c>
      <c r="C6197" s="49" t="s">
        <v>31</v>
      </c>
      <c r="D6197" s="50">
        <v>522.09</v>
      </c>
    </row>
    <row r="6198" spans="1:4" x14ac:dyDescent="0.25">
      <c r="A6198" s="46">
        <v>98695</v>
      </c>
      <c r="B6198" s="46" t="s">
        <v>6438</v>
      </c>
      <c r="C6198" s="46" t="s">
        <v>36</v>
      </c>
      <c r="D6198" s="48">
        <v>90.57</v>
      </c>
    </row>
    <row r="6199" spans="1:4" x14ac:dyDescent="0.25">
      <c r="A6199" s="49">
        <v>98697</v>
      </c>
      <c r="B6199" s="49" t="s">
        <v>6439</v>
      </c>
      <c r="C6199" s="49" t="s">
        <v>36</v>
      </c>
      <c r="D6199" s="50">
        <v>59.84</v>
      </c>
    </row>
    <row r="6200" spans="1:4" x14ac:dyDescent="0.25">
      <c r="A6200" s="46">
        <v>101738</v>
      </c>
      <c r="B6200" s="46" t="s">
        <v>6440</v>
      </c>
      <c r="C6200" s="46" t="s">
        <v>36</v>
      </c>
      <c r="D6200" s="48">
        <v>31.16</v>
      </c>
    </row>
    <row r="6201" spans="1:4" x14ac:dyDescent="0.25">
      <c r="A6201" s="49">
        <v>101739</v>
      </c>
      <c r="B6201" s="49" t="s">
        <v>6441</v>
      </c>
      <c r="C6201" s="49" t="s">
        <v>36</v>
      </c>
      <c r="D6201" s="50">
        <v>33.92</v>
      </c>
    </row>
    <row r="6202" spans="1:4" x14ac:dyDescent="0.25">
      <c r="A6202" s="46">
        <v>88648</v>
      </c>
      <c r="B6202" s="46" t="s">
        <v>6442</v>
      </c>
      <c r="C6202" s="46" t="s">
        <v>36</v>
      </c>
      <c r="D6202" s="48">
        <v>7.4</v>
      </c>
    </row>
    <row r="6203" spans="1:4" x14ac:dyDescent="0.25">
      <c r="A6203" s="49">
        <v>88649</v>
      </c>
      <c r="B6203" s="49" t="s">
        <v>6443</v>
      </c>
      <c r="C6203" s="49" t="s">
        <v>36</v>
      </c>
      <c r="D6203" s="50">
        <v>8.34</v>
      </c>
    </row>
    <row r="6204" spans="1:4" x14ac:dyDescent="0.25">
      <c r="A6204" s="46">
        <v>88650</v>
      </c>
      <c r="B6204" s="46" t="s">
        <v>6444</v>
      </c>
      <c r="C6204" s="46" t="s">
        <v>36</v>
      </c>
      <c r="D6204" s="48">
        <v>15.78</v>
      </c>
    </row>
    <row r="6205" spans="1:4" x14ac:dyDescent="0.25">
      <c r="A6205" s="49">
        <v>96467</v>
      </c>
      <c r="B6205" s="49" t="s">
        <v>6445</v>
      </c>
      <c r="C6205" s="49" t="s">
        <v>36</v>
      </c>
      <c r="D6205" s="50">
        <v>6.76</v>
      </c>
    </row>
    <row r="6206" spans="1:4" x14ac:dyDescent="0.25">
      <c r="A6206" s="46">
        <v>101740</v>
      </c>
      <c r="B6206" s="46" t="s">
        <v>6446</v>
      </c>
      <c r="C6206" s="46" t="s">
        <v>36</v>
      </c>
      <c r="D6206" s="48">
        <v>43.79</v>
      </c>
    </row>
    <row r="6207" spans="1:4" x14ac:dyDescent="0.25">
      <c r="A6207" s="49">
        <v>101741</v>
      </c>
      <c r="B6207" s="49" t="s">
        <v>6447</v>
      </c>
      <c r="C6207" s="49" t="s">
        <v>36</v>
      </c>
      <c r="D6207" s="50">
        <v>21.34</v>
      </c>
    </row>
    <row r="6208" spans="1:4" x14ac:dyDescent="0.25">
      <c r="A6208" s="46">
        <v>94990</v>
      </c>
      <c r="B6208" s="46" t="s">
        <v>6448</v>
      </c>
      <c r="C6208" s="46" t="s">
        <v>35</v>
      </c>
      <c r="D6208" s="48">
        <v>814.8</v>
      </c>
    </row>
    <row r="6209" spans="1:4" x14ac:dyDescent="0.25">
      <c r="A6209" s="49">
        <v>94991</v>
      </c>
      <c r="B6209" s="49" t="s">
        <v>6449</v>
      </c>
      <c r="C6209" s="49" t="s">
        <v>35</v>
      </c>
      <c r="D6209" s="50">
        <v>913.07</v>
      </c>
    </row>
    <row r="6210" spans="1:4" x14ac:dyDescent="0.25">
      <c r="A6210" s="46">
        <v>94992</v>
      </c>
      <c r="B6210" s="46" t="s">
        <v>6450</v>
      </c>
      <c r="C6210" s="46" t="s">
        <v>31</v>
      </c>
      <c r="D6210" s="48">
        <v>82.68</v>
      </c>
    </row>
    <row r="6211" spans="1:4" x14ac:dyDescent="0.25">
      <c r="A6211" s="49">
        <v>94993</v>
      </c>
      <c r="B6211" s="49" t="s">
        <v>6451</v>
      </c>
      <c r="C6211" s="49" t="s">
        <v>31</v>
      </c>
      <c r="D6211" s="50">
        <v>88.57</v>
      </c>
    </row>
    <row r="6212" spans="1:4" x14ac:dyDescent="0.25">
      <c r="A6212" s="46">
        <v>94994</v>
      </c>
      <c r="B6212" s="46" t="s">
        <v>6452</v>
      </c>
      <c r="C6212" s="46" t="s">
        <v>31</v>
      </c>
      <c r="D6212" s="48">
        <v>99.23</v>
      </c>
    </row>
    <row r="6213" spans="1:4" x14ac:dyDescent="0.25">
      <c r="A6213" s="49">
        <v>94995</v>
      </c>
      <c r="B6213" s="49" t="s">
        <v>6453</v>
      </c>
      <c r="C6213" s="49" t="s">
        <v>31</v>
      </c>
      <c r="D6213" s="50">
        <v>107.09</v>
      </c>
    </row>
    <row r="6214" spans="1:4" x14ac:dyDescent="0.25">
      <c r="A6214" s="46">
        <v>101747</v>
      </c>
      <c r="B6214" s="46" t="s">
        <v>6454</v>
      </c>
      <c r="C6214" s="46" t="s">
        <v>31</v>
      </c>
      <c r="D6214" s="48">
        <v>92.82</v>
      </c>
    </row>
    <row r="6215" spans="1:4" x14ac:dyDescent="0.25">
      <c r="A6215" s="49">
        <v>104626</v>
      </c>
      <c r="B6215" s="49" t="s">
        <v>6455</v>
      </c>
      <c r="C6215" s="49" t="s">
        <v>35</v>
      </c>
      <c r="D6215" s="50">
        <v>935.7</v>
      </c>
    </row>
    <row r="6216" spans="1:4" x14ac:dyDescent="0.25">
      <c r="A6216" s="46">
        <v>104658</v>
      </c>
      <c r="B6216" s="46" t="s">
        <v>6456</v>
      </c>
      <c r="C6216" s="46" t="s">
        <v>31</v>
      </c>
      <c r="D6216" s="48">
        <v>213.2</v>
      </c>
    </row>
    <row r="6217" spans="1:4" x14ac:dyDescent="0.25">
      <c r="A6217" s="49">
        <v>87620</v>
      </c>
      <c r="B6217" s="49" t="s">
        <v>6457</v>
      </c>
      <c r="C6217" s="49" t="s">
        <v>31</v>
      </c>
      <c r="D6217" s="50">
        <v>35.049999999999997</v>
      </c>
    </row>
    <row r="6218" spans="1:4" x14ac:dyDescent="0.25">
      <c r="A6218" s="46">
        <v>87622</v>
      </c>
      <c r="B6218" s="46" t="s">
        <v>6458</v>
      </c>
      <c r="C6218" s="46" t="s">
        <v>31</v>
      </c>
      <c r="D6218" s="48">
        <v>38.68</v>
      </c>
    </row>
    <row r="6219" spans="1:4" x14ac:dyDescent="0.25">
      <c r="A6219" s="49">
        <v>87623</v>
      </c>
      <c r="B6219" s="49" t="s">
        <v>6459</v>
      </c>
      <c r="C6219" s="49" t="s">
        <v>31</v>
      </c>
      <c r="D6219" s="50">
        <v>101.44</v>
      </c>
    </row>
    <row r="6220" spans="1:4" x14ac:dyDescent="0.25">
      <c r="A6220" s="46">
        <v>87624</v>
      </c>
      <c r="B6220" s="46" t="s">
        <v>6459</v>
      </c>
      <c r="C6220" s="46" t="s">
        <v>31</v>
      </c>
      <c r="D6220" s="48">
        <v>108.29</v>
      </c>
    </row>
    <row r="6221" spans="1:4" x14ac:dyDescent="0.25">
      <c r="A6221" s="49">
        <v>87630</v>
      </c>
      <c r="B6221" s="49" t="s">
        <v>6460</v>
      </c>
      <c r="C6221" s="49" t="s">
        <v>31</v>
      </c>
      <c r="D6221" s="50">
        <v>43.95</v>
      </c>
    </row>
    <row r="6222" spans="1:4" x14ac:dyDescent="0.25">
      <c r="A6222" s="46">
        <v>87632</v>
      </c>
      <c r="B6222" s="46" t="s">
        <v>6461</v>
      </c>
      <c r="C6222" s="46" t="s">
        <v>31</v>
      </c>
      <c r="D6222" s="48">
        <v>49.01</v>
      </c>
    </row>
    <row r="6223" spans="1:4" x14ac:dyDescent="0.25">
      <c r="A6223" s="49">
        <v>87633</v>
      </c>
      <c r="B6223" s="49" t="s">
        <v>6462</v>
      </c>
      <c r="C6223" s="49" t="s">
        <v>31</v>
      </c>
      <c r="D6223" s="50">
        <v>136.25</v>
      </c>
    </row>
    <row r="6224" spans="1:4" x14ac:dyDescent="0.25">
      <c r="A6224" s="46">
        <v>87634</v>
      </c>
      <c r="B6224" s="46" t="s">
        <v>6463</v>
      </c>
      <c r="C6224" s="46" t="s">
        <v>31</v>
      </c>
      <c r="D6224" s="48">
        <v>145.78</v>
      </c>
    </row>
    <row r="6225" spans="1:4" x14ac:dyDescent="0.25">
      <c r="A6225" s="49">
        <v>87640</v>
      </c>
      <c r="B6225" s="49" t="s">
        <v>6464</v>
      </c>
      <c r="C6225" s="49" t="s">
        <v>31</v>
      </c>
      <c r="D6225" s="50">
        <v>51.23</v>
      </c>
    </row>
    <row r="6226" spans="1:4" x14ac:dyDescent="0.25">
      <c r="A6226" s="46">
        <v>87642</v>
      </c>
      <c r="B6226" s="46" t="s">
        <v>6465</v>
      </c>
      <c r="C6226" s="46" t="s">
        <v>31</v>
      </c>
      <c r="D6226" s="48">
        <v>57.45</v>
      </c>
    </row>
    <row r="6227" spans="1:4" x14ac:dyDescent="0.25">
      <c r="A6227" s="49">
        <v>87643</v>
      </c>
      <c r="B6227" s="49" t="s">
        <v>6466</v>
      </c>
      <c r="C6227" s="49" t="s">
        <v>31</v>
      </c>
      <c r="D6227" s="50">
        <v>164.74</v>
      </c>
    </row>
    <row r="6228" spans="1:4" x14ac:dyDescent="0.25">
      <c r="A6228" s="46">
        <v>87644</v>
      </c>
      <c r="B6228" s="46" t="s">
        <v>6467</v>
      </c>
      <c r="C6228" s="46" t="s">
        <v>31</v>
      </c>
      <c r="D6228" s="48">
        <v>176.46</v>
      </c>
    </row>
    <row r="6229" spans="1:4" x14ac:dyDescent="0.25">
      <c r="A6229" s="49">
        <v>87680</v>
      </c>
      <c r="B6229" s="49" t="s">
        <v>6468</v>
      </c>
      <c r="C6229" s="49" t="s">
        <v>31</v>
      </c>
      <c r="D6229" s="50">
        <v>42.71</v>
      </c>
    </row>
    <row r="6230" spans="1:4" x14ac:dyDescent="0.25">
      <c r="A6230" s="46">
        <v>87682</v>
      </c>
      <c r="B6230" s="46" t="s">
        <v>6469</v>
      </c>
      <c r="C6230" s="46" t="s">
        <v>31</v>
      </c>
      <c r="D6230" s="48">
        <v>48.93</v>
      </c>
    </row>
    <row r="6231" spans="1:4" x14ac:dyDescent="0.25">
      <c r="A6231" s="49">
        <v>87683</v>
      </c>
      <c r="B6231" s="49" t="s">
        <v>6470</v>
      </c>
      <c r="C6231" s="49" t="s">
        <v>31</v>
      </c>
      <c r="D6231" s="50">
        <v>156.22</v>
      </c>
    </row>
    <row r="6232" spans="1:4" x14ac:dyDescent="0.25">
      <c r="A6232" s="46">
        <v>87684</v>
      </c>
      <c r="B6232" s="46" t="s">
        <v>6471</v>
      </c>
      <c r="C6232" s="46" t="s">
        <v>31</v>
      </c>
      <c r="D6232" s="48">
        <v>167.94</v>
      </c>
    </row>
    <row r="6233" spans="1:4" x14ac:dyDescent="0.25">
      <c r="A6233" s="49">
        <v>87690</v>
      </c>
      <c r="B6233" s="49" t="s">
        <v>6472</v>
      </c>
      <c r="C6233" s="49" t="s">
        <v>31</v>
      </c>
      <c r="D6233" s="50">
        <v>48.94</v>
      </c>
    </row>
    <row r="6234" spans="1:4" x14ac:dyDescent="0.25">
      <c r="A6234" s="46">
        <v>87692</v>
      </c>
      <c r="B6234" s="46" t="s">
        <v>6473</v>
      </c>
      <c r="C6234" s="46" t="s">
        <v>31</v>
      </c>
      <c r="D6234" s="48">
        <v>56.06</v>
      </c>
    </row>
    <row r="6235" spans="1:4" x14ac:dyDescent="0.25">
      <c r="A6235" s="49">
        <v>87693</v>
      </c>
      <c r="B6235" s="49" t="s">
        <v>6474</v>
      </c>
      <c r="C6235" s="49" t="s">
        <v>31</v>
      </c>
      <c r="D6235" s="50">
        <v>178.93</v>
      </c>
    </row>
    <row r="6236" spans="1:4" x14ac:dyDescent="0.25">
      <c r="A6236" s="46">
        <v>87694</v>
      </c>
      <c r="B6236" s="46" t="s">
        <v>6475</v>
      </c>
      <c r="C6236" s="46" t="s">
        <v>31</v>
      </c>
      <c r="D6236" s="48">
        <v>192.36</v>
      </c>
    </row>
    <row r="6237" spans="1:4" x14ac:dyDescent="0.25">
      <c r="A6237" s="49">
        <v>87700</v>
      </c>
      <c r="B6237" s="49" t="s">
        <v>6476</v>
      </c>
      <c r="C6237" s="49" t="s">
        <v>31</v>
      </c>
      <c r="D6237" s="50">
        <v>52.91</v>
      </c>
    </row>
    <row r="6238" spans="1:4" x14ac:dyDescent="0.25">
      <c r="A6238" s="46">
        <v>87702</v>
      </c>
      <c r="B6238" s="46" t="s">
        <v>6477</v>
      </c>
      <c r="C6238" s="46" t="s">
        <v>31</v>
      </c>
      <c r="D6238" s="48">
        <v>60.67</v>
      </c>
    </row>
    <row r="6239" spans="1:4" x14ac:dyDescent="0.25">
      <c r="A6239" s="49">
        <v>87703</v>
      </c>
      <c r="B6239" s="49" t="s">
        <v>6478</v>
      </c>
      <c r="C6239" s="49" t="s">
        <v>31</v>
      </c>
      <c r="D6239" s="50">
        <v>194.47</v>
      </c>
    </row>
    <row r="6240" spans="1:4" x14ac:dyDescent="0.25">
      <c r="A6240" s="46">
        <v>87704</v>
      </c>
      <c r="B6240" s="46" t="s">
        <v>6479</v>
      </c>
      <c r="C6240" s="46" t="s">
        <v>31</v>
      </c>
      <c r="D6240" s="48">
        <v>209.09</v>
      </c>
    </row>
    <row r="6241" spans="1:4" x14ac:dyDescent="0.25">
      <c r="A6241" s="49">
        <v>87735</v>
      </c>
      <c r="B6241" s="49" t="s">
        <v>6480</v>
      </c>
      <c r="C6241" s="49" t="s">
        <v>31</v>
      </c>
      <c r="D6241" s="50">
        <v>45.77</v>
      </c>
    </row>
    <row r="6242" spans="1:4" x14ac:dyDescent="0.25">
      <c r="A6242" s="46">
        <v>87737</v>
      </c>
      <c r="B6242" s="46" t="s">
        <v>6481</v>
      </c>
      <c r="C6242" s="46" t="s">
        <v>31</v>
      </c>
      <c r="D6242" s="48">
        <v>49.4</v>
      </c>
    </row>
    <row r="6243" spans="1:4" x14ac:dyDescent="0.25">
      <c r="A6243" s="49">
        <v>87738</v>
      </c>
      <c r="B6243" s="49" t="s">
        <v>6482</v>
      </c>
      <c r="C6243" s="49" t="s">
        <v>31</v>
      </c>
      <c r="D6243" s="50">
        <v>112.16</v>
      </c>
    </row>
    <row r="6244" spans="1:4" x14ac:dyDescent="0.25">
      <c r="A6244" s="46">
        <v>87739</v>
      </c>
      <c r="B6244" s="46" t="s">
        <v>6483</v>
      </c>
      <c r="C6244" s="46" t="s">
        <v>31</v>
      </c>
      <c r="D6244" s="48">
        <v>119.01</v>
      </c>
    </row>
    <row r="6245" spans="1:4" x14ac:dyDescent="0.25">
      <c r="A6245" s="49">
        <v>87745</v>
      </c>
      <c r="B6245" s="49" t="s">
        <v>6484</v>
      </c>
      <c r="C6245" s="49" t="s">
        <v>31</v>
      </c>
      <c r="D6245" s="50">
        <v>54.66</v>
      </c>
    </row>
    <row r="6246" spans="1:4" x14ac:dyDescent="0.25">
      <c r="A6246" s="46">
        <v>87747</v>
      </c>
      <c r="B6246" s="46" t="s">
        <v>6485</v>
      </c>
      <c r="C6246" s="46" t="s">
        <v>31</v>
      </c>
      <c r="D6246" s="48">
        <v>59.72</v>
      </c>
    </row>
    <row r="6247" spans="1:4" x14ac:dyDescent="0.25">
      <c r="A6247" s="49">
        <v>87748</v>
      </c>
      <c r="B6247" s="49" t="s">
        <v>6486</v>
      </c>
      <c r="C6247" s="49" t="s">
        <v>31</v>
      </c>
      <c r="D6247" s="50">
        <v>146.96</v>
      </c>
    </row>
    <row r="6248" spans="1:4" x14ac:dyDescent="0.25">
      <c r="A6248" s="46">
        <v>87749</v>
      </c>
      <c r="B6248" s="46" t="s">
        <v>6487</v>
      </c>
      <c r="C6248" s="46" t="s">
        <v>31</v>
      </c>
      <c r="D6248" s="48">
        <v>156.49</v>
      </c>
    </row>
    <row r="6249" spans="1:4" x14ac:dyDescent="0.25">
      <c r="A6249" s="49">
        <v>87755</v>
      </c>
      <c r="B6249" s="49" t="s">
        <v>6488</v>
      </c>
      <c r="C6249" s="49" t="s">
        <v>31</v>
      </c>
      <c r="D6249" s="50">
        <v>48.31</v>
      </c>
    </row>
    <row r="6250" spans="1:4" x14ac:dyDescent="0.25">
      <c r="A6250" s="46">
        <v>87757</v>
      </c>
      <c r="B6250" s="46" t="s">
        <v>6489</v>
      </c>
      <c r="C6250" s="46" t="s">
        <v>31</v>
      </c>
      <c r="D6250" s="48">
        <v>53.37</v>
      </c>
    </row>
    <row r="6251" spans="1:4" x14ac:dyDescent="0.25">
      <c r="A6251" s="49">
        <v>87758</v>
      </c>
      <c r="B6251" s="49" t="s">
        <v>6490</v>
      </c>
      <c r="C6251" s="49" t="s">
        <v>31</v>
      </c>
      <c r="D6251" s="50">
        <v>140.61000000000001</v>
      </c>
    </row>
    <row r="6252" spans="1:4" x14ac:dyDescent="0.25">
      <c r="A6252" s="46">
        <v>87759</v>
      </c>
      <c r="B6252" s="46" t="s">
        <v>6491</v>
      </c>
      <c r="C6252" s="46" t="s">
        <v>31</v>
      </c>
      <c r="D6252" s="48">
        <v>150.13999999999999</v>
      </c>
    </row>
    <row r="6253" spans="1:4" x14ac:dyDescent="0.25">
      <c r="A6253" s="49">
        <v>87765</v>
      </c>
      <c r="B6253" s="49" t="s">
        <v>6492</v>
      </c>
      <c r="C6253" s="49" t="s">
        <v>31</v>
      </c>
      <c r="D6253" s="50">
        <v>55.63</v>
      </c>
    </row>
    <row r="6254" spans="1:4" x14ac:dyDescent="0.25">
      <c r="A6254" s="46">
        <v>87767</v>
      </c>
      <c r="B6254" s="46" t="s">
        <v>6493</v>
      </c>
      <c r="C6254" s="46" t="s">
        <v>31</v>
      </c>
      <c r="D6254" s="48">
        <v>61.85</v>
      </c>
    </row>
    <row r="6255" spans="1:4" x14ac:dyDescent="0.25">
      <c r="A6255" s="49">
        <v>87768</v>
      </c>
      <c r="B6255" s="49" t="s">
        <v>6494</v>
      </c>
      <c r="C6255" s="49" t="s">
        <v>31</v>
      </c>
      <c r="D6255" s="50">
        <v>169.14</v>
      </c>
    </row>
    <row r="6256" spans="1:4" x14ac:dyDescent="0.25">
      <c r="A6256" s="46">
        <v>87769</v>
      </c>
      <c r="B6256" s="46" t="s">
        <v>6495</v>
      </c>
      <c r="C6256" s="46" t="s">
        <v>31</v>
      </c>
      <c r="D6256" s="48">
        <v>180.86</v>
      </c>
    </row>
    <row r="6257" spans="1:4" x14ac:dyDescent="0.25">
      <c r="A6257" s="49">
        <v>88470</v>
      </c>
      <c r="B6257" s="49" t="s">
        <v>6496</v>
      </c>
      <c r="C6257" s="49" t="s">
        <v>31</v>
      </c>
      <c r="D6257" s="50">
        <v>33.409999999999997</v>
      </c>
    </row>
    <row r="6258" spans="1:4" x14ac:dyDescent="0.25">
      <c r="A6258" s="46">
        <v>88471</v>
      </c>
      <c r="B6258" s="46" t="s">
        <v>6497</v>
      </c>
      <c r="C6258" s="46" t="s">
        <v>31</v>
      </c>
      <c r="D6258" s="48">
        <v>41.6</v>
      </c>
    </row>
    <row r="6259" spans="1:4" x14ac:dyDescent="0.25">
      <c r="A6259" s="49">
        <v>88472</v>
      </c>
      <c r="B6259" s="49" t="s">
        <v>6498</v>
      </c>
      <c r="C6259" s="49" t="s">
        <v>31</v>
      </c>
      <c r="D6259" s="50">
        <v>48.14</v>
      </c>
    </row>
    <row r="6260" spans="1:4" x14ac:dyDescent="0.25">
      <c r="A6260" s="46">
        <v>88476</v>
      </c>
      <c r="B6260" s="46" t="s">
        <v>6499</v>
      </c>
      <c r="C6260" s="46" t="s">
        <v>31</v>
      </c>
      <c r="D6260" s="48">
        <v>31.14</v>
      </c>
    </row>
    <row r="6261" spans="1:4" x14ac:dyDescent="0.25">
      <c r="A6261" s="49">
        <v>88477</v>
      </c>
      <c r="B6261" s="49" t="s">
        <v>6500</v>
      </c>
      <c r="C6261" s="49" t="s">
        <v>31</v>
      </c>
      <c r="D6261" s="50">
        <v>41.29</v>
      </c>
    </row>
    <row r="6262" spans="1:4" x14ac:dyDescent="0.25">
      <c r="A6262" s="46">
        <v>88478</v>
      </c>
      <c r="B6262" s="46" t="s">
        <v>6501</v>
      </c>
      <c r="C6262" s="46" t="s">
        <v>31</v>
      </c>
      <c r="D6262" s="48">
        <v>49.69</v>
      </c>
    </row>
    <row r="6263" spans="1:4" x14ac:dyDescent="0.25">
      <c r="A6263" s="49">
        <v>90930</v>
      </c>
      <c r="B6263" s="49" t="s">
        <v>6502</v>
      </c>
      <c r="C6263" s="49" t="s">
        <v>31</v>
      </c>
      <c r="D6263" s="50">
        <v>86.57</v>
      </c>
    </row>
    <row r="6264" spans="1:4" x14ac:dyDescent="0.25">
      <c r="A6264" s="46">
        <v>90932</v>
      </c>
      <c r="B6264" s="46" t="s">
        <v>6503</v>
      </c>
      <c r="C6264" s="46" t="s">
        <v>31</v>
      </c>
      <c r="D6264" s="48">
        <v>93.69</v>
      </c>
    </row>
    <row r="6265" spans="1:4" x14ac:dyDescent="0.25">
      <c r="A6265" s="49">
        <v>90933</v>
      </c>
      <c r="B6265" s="49" t="s">
        <v>6504</v>
      </c>
      <c r="C6265" s="49" t="s">
        <v>31</v>
      </c>
      <c r="D6265" s="50">
        <v>216.56</v>
      </c>
    </row>
    <row r="6266" spans="1:4" x14ac:dyDescent="0.25">
      <c r="A6266" s="46">
        <v>90934</v>
      </c>
      <c r="B6266" s="46" t="s">
        <v>6505</v>
      </c>
      <c r="C6266" s="46" t="s">
        <v>31</v>
      </c>
      <c r="D6266" s="48">
        <v>229.99</v>
      </c>
    </row>
    <row r="6267" spans="1:4" x14ac:dyDescent="0.25">
      <c r="A6267" s="49">
        <v>90940</v>
      </c>
      <c r="B6267" s="49" t="s">
        <v>6506</v>
      </c>
      <c r="C6267" s="49" t="s">
        <v>31</v>
      </c>
      <c r="D6267" s="50">
        <v>91.7</v>
      </c>
    </row>
    <row r="6268" spans="1:4" x14ac:dyDescent="0.25">
      <c r="A6268" s="46">
        <v>90942</v>
      </c>
      <c r="B6268" s="46" t="s">
        <v>6507</v>
      </c>
      <c r="C6268" s="46" t="s">
        <v>31</v>
      </c>
      <c r="D6268" s="48">
        <v>99.46</v>
      </c>
    </row>
    <row r="6269" spans="1:4" x14ac:dyDescent="0.25">
      <c r="A6269" s="49">
        <v>90943</v>
      </c>
      <c r="B6269" s="49" t="s">
        <v>6508</v>
      </c>
      <c r="C6269" s="49" t="s">
        <v>31</v>
      </c>
      <c r="D6269" s="50">
        <v>233.26</v>
      </c>
    </row>
    <row r="6270" spans="1:4" x14ac:dyDescent="0.25">
      <c r="A6270" s="46">
        <v>90944</v>
      </c>
      <c r="B6270" s="46" t="s">
        <v>6509</v>
      </c>
      <c r="C6270" s="46" t="s">
        <v>31</v>
      </c>
      <c r="D6270" s="48">
        <v>247.88</v>
      </c>
    </row>
    <row r="6271" spans="1:4" x14ac:dyDescent="0.25">
      <c r="A6271" s="49">
        <v>90950</v>
      </c>
      <c r="B6271" s="49" t="s">
        <v>6510</v>
      </c>
      <c r="C6271" s="49" t="s">
        <v>31</v>
      </c>
      <c r="D6271" s="50">
        <v>101.08</v>
      </c>
    </row>
    <row r="6272" spans="1:4" x14ac:dyDescent="0.25">
      <c r="A6272" s="46">
        <v>90952</v>
      </c>
      <c r="B6272" s="46" t="s">
        <v>6511</v>
      </c>
      <c r="C6272" s="46" t="s">
        <v>31</v>
      </c>
      <c r="D6272" s="48">
        <v>110</v>
      </c>
    </row>
    <row r="6273" spans="1:4" x14ac:dyDescent="0.25">
      <c r="A6273" s="49">
        <v>90953</v>
      </c>
      <c r="B6273" s="49" t="s">
        <v>6512</v>
      </c>
      <c r="C6273" s="49" t="s">
        <v>31</v>
      </c>
      <c r="D6273" s="50">
        <v>263.83999999999997</v>
      </c>
    </row>
    <row r="6274" spans="1:4" x14ac:dyDescent="0.25">
      <c r="A6274" s="46">
        <v>90954</v>
      </c>
      <c r="B6274" s="46" t="s">
        <v>6513</v>
      </c>
      <c r="C6274" s="46" t="s">
        <v>31</v>
      </c>
      <c r="D6274" s="48">
        <v>280.64999999999998</v>
      </c>
    </row>
    <row r="6275" spans="1:4" x14ac:dyDescent="0.25">
      <c r="A6275" s="49">
        <v>94438</v>
      </c>
      <c r="B6275" s="49" t="s">
        <v>6514</v>
      </c>
      <c r="C6275" s="49" t="s">
        <v>31</v>
      </c>
      <c r="D6275" s="50">
        <v>46.79</v>
      </c>
    </row>
    <row r="6276" spans="1:4" x14ac:dyDescent="0.25">
      <c r="A6276" s="46">
        <v>94439</v>
      </c>
      <c r="B6276" s="46" t="s">
        <v>6515</v>
      </c>
      <c r="C6276" s="46" t="s">
        <v>31</v>
      </c>
      <c r="D6276" s="48">
        <v>52.61</v>
      </c>
    </row>
    <row r="6277" spans="1:4" x14ac:dyDescent="0.25">
      <c r="A6277" s="49">
        <v>94779</v>
      </c>
      <c r="B6277" s="49" t="s">
        <v>6516</v>
      </c>
      <c r="C6277" s="49" t="s">
        <v>31</v>
      </c>
      <c r="D6277" s="50">
        <v>45.63</v>
      </c>
    </row>
    <row r="6278" spans="1:4" x14ac:dyDescent="0.25">
      <c r="A6278" s="46">
        <v>94782</v>
      </c>
      <c r="B6278" s="46" t="s">
        <v>6517</v>
      </c>
      <c r="C6278" s="46" t="s">
        <v>31</v>
      </c>
      <c r="D6278" s="48">
        <v>52.1</v>
      </c>
    </row>
    <row r="6279" spans="1:4" x14ac:dyDescent="0.25">
      <c r="A6279" s="49">
        <v>102803</v>
      </c>
      <c r="B6279" s="49" t="s">
        <v>6518</v>
      </c>
      <c r="C6279" s="49" t="s">
        <v>31</v>
      </c>
      <c r="D6279" s="50">
        <v>2.1800000000000002</v>
      </c>
    </row>
    <row r="6280" spans="1:4" x14ac:dyDescent="0.25">
      <c r="A6280" s="46">
        <v>101742</v>
      </c>
      <c r="B6280" s="46" t="s">
        <v>6519</v>
      </c>
      <c r="C6280" s="46" t="s">
        <v>36</v>
      </c>
      <c r="D6280" s="48">
        <v>61.74</v>
      </c>
    </row>
    <row r="6281" spans="1:4" x14ac:dyDescent="0.25">
      <c r="A6281" s="49">
        <v>87878</v>
      </c>
      <c r="B6281" s="49" t="s">
        <v>6520</v>
      </c>
      <c r="C6281" s="49" t="s">
        <v>31</v>
      </c>
      <c r="D6281" s="50">
        <v>4.68</v>
      </c>
    </row>
    <row r="6282" spans="1:4" x14ac:dyDescent="0.25">
      <c r="A6282" s="46">
        <v>87879</v>
      </c>
      <c r="B6282" s="46" t="s">
        <v>6521</v>
      </c>
      <c r="C6282" s="46" t="s">
        <v>31</v>
      </c>
      <c r="D6282" s="48">
        <v>4.2</v>
      </c>
    </row>
    <row r="6283" spans="1:4" x14ac:dyDescent="0.25">
      <c r="A6283" s="49">
        <v>87881</v>
      </c>
      <c r="B6283" s="49" t="s">
        <v>6522</v>
      </c>
      <c r="C6283" s="49" t="s">
        <v>31</v>
      </c>
      <c r="D6283" s="50">
        <v>11.88</v>
      </c>
    </row>
    <row r="6284" spans="1:4" x14ac:dyDescent="0.25">
      <c r="A6284" s="46">
        <v>87882</v>
      </c>
      <c r="B6284" s="46" t="s">
        <v>6523</v>
      </c>
      <c r="C6284" s="46" t="s">
        <v>31</v>
      </c>
      <c r="D6284" s="48">
        <v>11.73</v>
      </c>
    </row>
    <row r="6285" spans="1:4" x14ac:dyDescent="0.25">
      <c r="A6285" s="49">
        <v>87884</v>
      </c>
      <c r="B6285" s="49" t="s">
        <v>6524</v>
      </c>
      <c r="C6285" s="49" t="s">
        <v>31</v>
      </c>
      <c r="D6285" s="50">
        <v>12.98</v>
      </c>
    </row>
    <row r="6286" spans="1:4" x14ac:dyDescent="0.25">
      <c r="A6286" s="46">
        <v>87885</v>
      </c>
      <c r="B6286" s="46" t="s">
        <v>6525</v>
      </c>
      <c r="C6286" s="46" t="s">
        <v>31</v>
      </c>
      <c r="D6286" s="48">
        <v>12.59</v>
      </c>
    </row>
    <row r="6287" spans="1:4" x14ac:dyDescent="0.25">
      <c r="A6287" s="49">
        <v>87886</v>
      </c>
      <c r="B6287" s="49" t="s">
        <v>6526</v>
      </c>
      <c r="C6287" s="49" t="s">
        <v>31</v>
      </c>
      <c r="D6287" s="50">
        <v>21.05</v>
      </c>
    </row>
    <row r="6288" spans="1:4" x14ac:dyDescent="0.25">
      <c r="A6288" s="46">
        <v>87887</v>
      </c>
      <c r="B6288" s="46" t="s">
        <v>6527</v>
      </c>
      <c r="C6288" s="46" t="s">
        <v>31</v>
      </c>
      <c r="D6288" s="48">
        <v>20.23</v>
      </c>
    </row>
    <row r="6289" spans="1:4" x14ac:dyDescent="0.25">
      <c r="A6289" s="49">
        <v>87888</v>
      </c>
      <c r="B6289" s="49" t="s">
        <v>6528</v>
      </c>
      <c r="C6289" s="49" t="s">
        <v>31</v>
      </c>
      <c r="D6289" s="50">
        <v>13.32</v>
      </c>
    </row>
    <row r="6290" spans="1:4" x14ac:dyDescent="0.25">
      <c r="A6290" s="46">
        <v>87889</v>
      </c>
      <c r="B6290" s="46" t="s">
        <v>6529</v>
      </c>
      <c r="C6290" s="46" t="s">
        <v>31</v>
      </c>
      <c r="D6290" s="48">
        <v>13.17</v>
      </c>
    </row>
    <row r="6291" spans="1:4" x14ac:dyDescent="0.25">
      <c r="A6291" s="49">
        <v>87891</v>
      </c>
      <c r="B6291" s="49" t="s">
        <v>6530</v>
      </c>
      <c r="C6291" s="49" t="s">
        <v>31</v>
      </c>
      <c r="D6291" s="50">
        <v>14.42</v>
      </c>
    </row>
    <row r="6292" spans="1:4" x14ac:dyDescent="0.25">
      <c r="A6292" s="46">
        <v>87892</v>
      </c>
      <c r="B6292" s="46" t="s">
        <v>6531</v>
      </c>
      <c r="C6292" s="46" t="s">
        <v>31</v>
      </c>
      <c r="D6292" s="48">
        <v>14.03</v>
      </c>
    </row>
    <row r="6293" spans="1:4" x14ac:dyDescent="0.25">
      <c r="A6293" s="49">
        <v>87893</v>
      </c>
      <c r="B6293" s="49" t="s">
        <v>6532</v>
      </c>
      <c r="C6293" s="49" t="s">
        <v>31</v>
      </c>
      <c r="D6293" s="50">
        <v>6.82</v>
      </c>
    </row>
    <row r="6294" spans="1:4" x14ac:dyDescent="0.25">
      <c r="A6294" s="46">
        <v>87894</v>
      </c>
      <c r="B6294" s="46" t="s">
        <v>6533</v>
      </c>
      <c r="C6294" s="46" t="s">
        <v>31</v>
      </c>
      <c r="D6294" s="48">
        <v>6.34</v>
      </c>
    </row>
    <row r="6295" spans="1:4" x14ac:dyDescent="0.25">
      <c r="A6295" s="49">
        <v>87896</v>
      </c>
      <c r="B6295" s="49" t="s">
        <v>6534</v>
      </c>
      <c r="C6295" s="49" t="s">
        <v>31</v>
      </c>
      <c r="D6295" s="50">
        <v>5.33</v>
      </c>
    </row>
    <row r="6296" spans="1:4" x14ac:dyDescent="0.25">
      <c r="A6296" s="46">
        <v>87897</v>
      </c>
      <c r="B6296" s="46" t="s">
        <v>6535</v>
      </c>
      <c r="C6296" s="46" t="s">
        <v>31</v>
      </c>
      <c r="D6296" s="48">
        <v>4.8499999999999996</v>
      </c>
    </row>
    <row r="6297" spans="1:4" x14ac:dyDescent="0.25">
      <c r="A6297" s="49">
        <v>87899</v>
      </c>
      <c r="B6297" s="49" t="s">
        <v>6536</v>
      </c>
      <c r="C6297" s="49" t="s">
        <v>31</v>
      </c>
      <c r="D6297" s="50">
        <v>13.96</v>
      </c>
    </row>
    <row r="6298" spans="1:4" x14ac:dyDescent="0.25">
      <c r="A6298" s="46">
        <v>87900</v>
      </c>
      <c r="B6298" s="46" t="s">
        <v>6537</v>
      </c>
      <c r="C6298" s="46" t="s">
        <v>31</v>
      </c>
      <c r="D6298" s="48">
        <v>13.81</v>
      </c>
    </row>
    <row r="6299" spans="1:4" x14ac:dyDescent="0.25">
      <c r="A6299" s="49">
        <v>87902</v>
      </c>
      <c r="B6299" s="49" t="s">
        <v>6538</v>
      </c>
      <c r="C6299" s="49" t="s">
        <v>31</v>
      </c>
      <c r="D6299" s="50">
        <v>15.06</v>
      </c>
    </row>
    <row r="6300" spans="1:4" x14ac:dyDescent="0.25">
      <c r="A6300" s="46">
        <v>87903</v>
      </c>
      <c r="B6300" s="46" t="s">
        <v>6539</v>
      </c>
      <c r="C6300" s="46" t="s">
        <v>31</v>
      </c>
      <c r="D6300" s="48">
        <v>14.67</v>
      </c>
    </row>
    <row r="6301" spans="1:4" x14ac:dyDescent="0.25">
      <c r="A6301" s="49">
        <v>87904</v>
      </c>
      <c r="B6301" s="49" t="s">
        <v>6540</v>
      </c>
      <c r="C6301" s="49" t="s">
        <v>31</v>
      </c>
      <c r="D6301" s="50">
        <v>7.83</v>
      </c>
    </row>
    <row r="6302" spans="1:4" x14ac:dyDescent="0.25">
      <c r="A6302" s="46">
        <v>87905</v>
      </c>
      <c r="B6302" s="46" t="s">
        <v>6541</v>
      </c>
      <c r="C6302" s="46" t="s">
        <v>31</v>
      </c>
      <c r="D6302" s="48">
        <v>7.35</v>
      </c>
    </row>
    <row r="6303" spans="1:4" x14ac:dyDescent="0.25">
      <c r="A6303" s="49">
        <v>87907</v>
      </c>
      <c r="B6303" s="49" t="s">
        <v>6542</v>
      </c>
      <c r="C6303" s="49" t="s">
        <v>31</v>
      </c>
      <c r="D6303" s="50">
        <v>6.32</v>
      </c>
    </row>
    <row r="6304" spans="1:4" x14ac:dyDescent="0.25">
      <c r="A6304" s="46">
        <v>87908</v>
      </c>
      <c r="B6304" s="46" t="s">
        <v>6543</v>
      </c>
      <c r="C6304" s="46" t="s">
        <v>31</v>
      </c>
      <c r="D6304" s="48">
        <v>5.84</v>
      </c>
    </row>
    <row r="6305" spans="1:4" x14ac:dyDescent="0.25">
      <c r="A6305" s="49">
        <v>87910</v>
      </c>
      <c r="B6305" s="49" t="s">
        <v>6544</v>
      </c>
      <c r="C6305" s="49" t="s">
        <v>31</v>
      </c>
      <c r="D6305" s="50">
        <v>25.85</v>
      </c>
    </row>
    <row r="6306" spans="1:4" x14ac:dyDescent="0.25">
      <c r="A6306" s="46">
        <v>87911</v>
      </c>
      <c r="B6306" s="46" t="s">
        <v>6545</v>
      </c>
      <c r="C6306" s="46" t="s">
        <v>31</v>
      </c>
      <c r="D6306" s="48">
        <v>25.03</v>
      </c>
    </row>
    <row r="6307" spans="1:4" x14ac:dyDescent="0.25">
      <c r="A6307" s="49">
        <v>104410</v>
      </c>
      <c r="B6307" s="49" t="s">
        <v>6546</v>
      </c>
      <c r="C6307" s="49" t="s">
        <v>31</v>
      </c>
      <c r="D6307" s="50">
        <v>4.96</v>
      </c>
    </row>
    <row r="6308" spans="1:4" x14ac:dyDescent="0.25">
      <c r="A6308" s="46">
        <v>104411</v>
      </c>
      <c r="B6308" s="46" t="s">
        <v>6547</v>
      </c>
      <c r="C6308" s="46" t="s">
        <v>31</v>
      </c>
      <c r="D6308" s="48">
        <v>4.96</v>
      </c>
    </row>
    <row r="6309" spans="1:4" x14ac:dyDescent="0.25">
      <c r="A6309" s="49">
        <v>87411</v>
      </c>
      <c r="B6309" s="49" t="s">
        <v>6548</v>
      </c>
      <c r="C6309" s="49" t="s">
        <v>31</v>
      </c>
      <c r="D6309" s="50">
        <v>17.21</v>
      </c>
    </row>
    <row r="6310" spans="1:4" x14ac:dyDescent="0.25">
      <c r="A6310" s="46">
        <v>87412</v>
      </c>
      <c r="B6310" s="46" t="s">
        <v>6549</v>
      </c>
      <c r="C6310" s="46" t="s">
        <v>31</v>
      </c>
      <c r="D6310" s="48">
        <v>24.25</v>
      </c>
    </row>
    <row r="6311" spans="1:4" x14ac:dyDescent="0.25">
      <c r="A6311" s="49">
        <v>87413</v>
      </c>
      <c r="B6311" s="49" t="s">
        <v>6550</v>
      </c>
      <c r="C6311" s="49" t="s">
        <v>31</v>
      </c>
      <c r="D6311" s="50">
        <v>28.3</v>
      </c>
    </row>
    <row r="6312" spans="1:4" x14ac:dyDescent="0.25">
      <c r="A6312" s="46">
        <v>87414</v>
      </c>
      <c r="B6312" s="46" t="s">
        <v>6551</v>
      </c>
      <c r="C6312" s="46" t="s">
        <v>31</v>
      </c>
      <c r="D6312" s="48">
        <v>27.94</v>
      </c>
    </row>
    <row r="6313" spans="1:4" x14ac:dyDescent="0.25">
      <c r="A6313" s="49">
        <v>87415</v>
      </c>
      <c r="B6313" s="49" t="s">
        <v>6552</v>
      </c>
      <c r="C6313" s="49" t="s">
        <v>31</v>
      </c>
      <c r="D6313" s="50">
        <v>34.979999999999997</v>
      </c>
    </row>
    <row r="6314" spans="1:4" x14ac:dyDescent="0.25">
      <c r="A6314" s="46">
        <v>87416</v>
      </c>
      <c r="B6314" s="46" t="s">
        <v>6553</v>
      </c>
      <c r="C6314" s="46" t="s">
        <v>31</v>
      </c>
      <c r="D6314" s="48">
        <v>39.03</v>
      </c>
    </row>
    <row r="6315" spans="1:4" x14ac:dyDescent="0.25">
      <c r="A6315" s="49">
        <v>87418</v>
      </c>
      <c r="B6315" s="49" t="s">
        <v>6554</v>
      </c>
      <c r="C6315" s="49" t="s">
        <v>31</v>
      </c>
      <c r="D6315" s="50">
        <v>19.440000000000001</v>
      </c>
    </row>
    <row r="6316" spans="1:4" x14ac:dyDescent="0.25">
      <c r="A6316" s="46">
        <v>87421</v>
      </c>
      <c r="B6316" s="46" t="s">
        <v>6555</v>
      </c>
      <c r="C6316" s="46" t="s">
        <v>31</v>
      </c>
      <c r="D6316" s="48">
        <v>30.49</v>
      </c>
    </row>
    <row r="6317" spans="1:4" x14ac:dyDescent="0.25">
      <c r="A6317" s="49">
        <v>87424</v>
      </c>
      <c r="B6317" s="49" t="s">
        <v>6556</v>
      </c>
      <c r="C6317" s="49" t="s">
        <v>31</v>
      </c>
      <c r="D6317" s="50">
        <v>38.369999999999997</v>
      </c>
    </row>
    <row r="6318" spans="1:4" x14ac:dyDescent="0.25">
      <c r="A6318" s="46">
        <v>87427</v>
      </c>
      <c r="B6318" s="46" t="s">
        <v>6557</v>
      </c>
      <c r="C6318" s="46" t="s">
        <v>31</v>
      </c>
      <c r="D6318" s="48">
        <v>46.06</v>
      </c>
    </row>
    <row r="6319" spans="1:4" x14ac:dyDescent="0.25">
      <c r="A6319" s="49">
        <v>87430</v>
      </c>
      <c r="B6319" s="49" t="s">
        <v>6558</v>
      </c>
      <c r="C6319" s="49" t="s">
        <v>31</v>
      </c>
      <c r="D6319" s="50">
        <v>18.91</v>
      </c>
    </row>
    <row r="6320" spans="1:4" x14ac:dyDescent="0.25">
      <c r="A6320" s="46">
        <v>87433</v>
      </c>
      <c r="B6320" s="46" t="s">
        <v>6559</v>
      </c>
      <c r="C6320" s="46" t="s">
        <v>31</v>
      </c>
      <c r="D6320" s="48">
        <v>28.27</v>
      </c>
    </row>
    <row r="6321" spans="1:4" x14ac:dyDescent="0.25">
      <c r="A6321" s="49">
        <v>87436</v>
      </c>
      <c r="B6321" s="49" t="s">
        <v>6560</v>
      </c>
      <c r="C6321" s="49" t="s">
        <v>31</v>
      </c>
      <c r="D6321" s="50">
        <v>31.46</v>
      </c>
    </row>
    <row r="6322" spans="1:4" x14ac:dyDescent="0.25">
      <c r="A6322" s="46">
        <v>87439</v>
      </c>
      <c r="B6322" s="46" t="s">
        <v>6561</v>
      </c>
      <c r="C6322" s="46" t="s">
        <v>31</v>
      </c>
      <c r="D6322" s="48">
        <v>38.92</v>
      </c>
    </row>
    <row r="6323" spans="1:4" x14ac:dyDescent="0.25">
      <c r="A6323" s="49">
        <v>87527</v>
      </c>
      <c r="B6323" s="49" t="s">
        <v>6562</v>
      </c>
      <c r="C6323" s="49" t="s">
        <v>31</v>
      </c>
      <c r="D6323" s="50">
        <v>39.520000000000003</v>
      </c>
    </row>
    <row r="6324" spans="1:4" x14ac:dyDescent="0.25">
      <c r="A6324" s="46">
        <v>87528</v>
      </c>
      <c r="B6324" s="46" t="s">
        <v>6563</v>
      </c>
      <c r="C6324" s="46" t="s">
        <v>31</v>
      </c>
      <c r="D6324" s="48">
        <v>44.14</v>
      </c>
    </row>
    <row r="6325" spans="1:4" x14ac:dyDescent="0.25">
      <c r="A6325" s="49">
        <v>87529</v>
      </c>
      <c r="B6325" s="49" t="s">
        <v>6564</v>
      </c>
      <c r="C6325" s="49" t="s">
        <v>31</v>
      </c>
      <c r="D6325" s="50">
        <v>36.06</v>
      </c>
    </row>
    <row r="6326" spans="1:4" x14ac:dyDescent="0.25">
      <c r="A6326" s="46">
        <v>87530</v>
      </c>
      <c r="B6326" s="46" t="s">
        <v>6565</v>
      </c>
      <c r="C6326" s="46" t="s">
        <v>31</v>
      </c>
      <c r="D6326" s="48">
        <v>40.68</v>
      </c>
    </row>
    <row r="6327" spans="1:4" x14ac:dyDescent="0.25">
      <c r="A6327" s="49">
        <v>87531</v>
      </c>
      <c r="B6327" s="49" t="s">
        <v>6566</v>
      </c>
      <c r="C6327" s="49" t="s">
        <v>31</v>
      </c>
      <c r="D6327" s="50">
        <v>34.840000000000003</v>
      </c>
    </row>
    <row r="6328" spans="1:4" x14ac:dyDescent="0.25">
      <c r="A6328" s="46">
        <v>87532</v>
      </c>
      <c r="B6328" s="46" t="s">
        <v>6567</v>
      </c>
      <c r="C6328" s="46" t="s">
        <v>31</v>
      </c>
      <c r="D6328" s="48">
        <v>39.46</v>
      </c>
    </row>
    <row r="6329" spans="1:4" x14ac:dyDescent="0.25">
      <c r="A6329" s="49">
        <v>87535</v>
      </c>
      <c r="B6329" s="49" t="s">
        <v>6568</v>
      </c>
      <c r="C6329" s="49" t="s">
        <v>31</v>
      </c>
      <c r="D6329" s="50">
        <v>31.39</v>
      </c>
    </row>
    <row r="6330" spans="1:4" x14ac:dyDescent="0.25">
      <c r="A6330" s="46">
        <v>87536</v>
      </c>
      <c r="B6330" s="46" t="s">
        <v>6569</v>
      </c>
      <c r="C6330" s="46" t="s">
        <v>31</v>
      </c>
      <c r="D6330" s="48">
        <v>36.01</v>
      </c>
    </row>
    <row r="6331" spans="1:4" x14ac:dyDescent="0.25">
      <c r="A6331" s="49">
        <v>87537</v>
      </c>
      <c r="B6331" s="49" t="s">
        <v>6570</v>
      </c>
      <c r="C6331" s="49" t="s">
        <v>31</v>
      </c>
      <c r="D6331" s="50">
        <v>106.13</v>
      </c>
    </row>
    <row r="6332" spans="1:4" x14ac:dyDescent="0.25">
      <c r="A6332" s="46">
        <v>87538</v>
      </c>
      <c r="B6332" s="46" t="s">
        <v>6571</v>
      </c>
      <c r="C6332" s="46" t="s">
        <v>31</v>
      </c>
      <c r="D6332" s="48">
        <v>103.19</v>
      </c>
    </row>
    <row r="6333" spans="1:4" x14ac:dyDescent="0.25">
      <c r="A6333" s="49">
        <v>87539</v>
      </c>
      <c r="B6333" s="49" t="s">
        <v>6572</v>
      </c>
      <c r="C6333" s="49" t="s">
        <v>31</v>
      </c>
      <c r="D6333" s="50">
        <v>102.13</v>
      </c>
    </row>
    <row r="6334" spans="1:4" x14ac:dyDescent="0.25">
      <c r="A6334" s="46">
        <v>87541</v>
      </c>
      <c r="B6334" s="46" t="s">
        <v>6573</v>
      </c>
      <c r="C6334" s="46" t="s">
        <v>31</v>
      </c>
      <c r="D6334" s="48">
        <v>99.19</v>
      </c>
    </row>
    <row r="6335" spans="1:4" x14ac:dyDescent="0.25">
      <c r="A6335" s="49">
        <v>87543</v>
      </c>
      <c r="B6335" s="49" t="s">
        <v>6574</v>
      </c>
      <c r="C6335" s="49" t="s">
        <v>31</v>
      </c>
      <c r="D6335" s="50">
        <v>32.9</v>
      </c>
    </row>
    <row r="6336" spans="1:4" x14ac:dyDescent="0.25">
      <c r="A6336" s="46">
        <v>87545</v>
      </c>
      <c r="B6336" s="46" t="s">
        <v>6575</v>
      </c>
      <c r="C6336" s="46" t="s">
        <v>31</v>
      </c>
      <c r="D6336" s="48">
        <v>26.5</v>
      </c>
    </row>
    <row r="6337" spans="1:4" x14ac:dyDescent="0.25">
      <c r="A6337" s="49">
        <v>87546</v>
      </c>
      <c r="B6337" s="49" t="s">
        <v>6576</v>
      </c>
      <c r="C6337" s="49" t="s">
        <v>31</v>
      </c>
      <c r="D6337" s="50">
        <v>29.11</v>
      </c>
    </row>
    <row r="6338" spans="1:4" x14ac:dyDescent="0.25">
      <c r="A6338" s="46">
        <v>87547</v>
      </c>
      <c r="B6338" s="46" t="s">
        <v>6577</v>
      </c>
      <c r="C6338" s="46" t="s">
        <v>31</v>
      </c>
      <c r="D6338" s="48">
        <v>23.06</v>
      </c>
    </row>
    <row r="6339" spans="1:4" x14ac:dyDescent="0.25">
      <c r="A6339" s="49">
        <v>87548</v>
      </c>
      <c r="B6339" s="49" t="s">
        <v>6578</v>
      </c>
      <c r="C6339" s="49" t="s">
        <v>31</v>
      </c>
      <c r="D6339" s="50">
        <v>25.67</v>
      </c>
    </row>
    <row r="6340" spans="1:4" x14ac:dyDescent="0.25">
      <c r="A6340" s="46">
        <v>87549</v>
      </c>
      <c r="B6340" s="46" t="s">
        <v>6579</v>
      </c>
      <c r="C6340" s="46" t="s">
        <v>31</v>
      </c>
      <c r="D6340" s="48">
        <v>21.82</v>
      </c>
    </row>
    <row r="6341" spans="1:4" x14ac:dyDescent="0.25">
      <c r="A6341" s="49">
        <v>87550</v>
      </c>
      <c r="B6341" s="49" t="s">
        <v>6580</v>
      </c>
      <c r="C6341" s="49" t="s">
        <v>31</v>
      </c>
      <c r="D6341" s="50">
        <v>24.43</v>
      </c>
    </row>
    <row r="6342" spans="1:4" x14ac:dyDescent="0.25">
      <c r="A6342" s="46">
        <v>87553</v>
      </c>
      <c r="B6342" s="46" t="s">
        <v>6581</v>
      </c>
      <c r="C6342" s="46" t="s">
        <v>31</v>
      </c>
      <c r="D6342" s="48">
        <v>18.37</v>
      </c>
    </row>
    <row r="6343" spans="1:4" x14ac:dyDescent="0.25">
      <c r="A6343" s="49">
        <v>87554</v>
      </c>
      <c r="B6343" s="49" t="s">
        <v>6582</v>
      </c>
      <c r="C6343" s="49" t="s">
        <v>31</v>
      </c>
      <c r="D6343" s="50">
        <v>20.98</v>
      </c>
    </row>
    <row r="6344" spans="1:4" x14ac:dyDescent="0.25">
      <c r="A6344" s="46">
        <v>87555</v>
      </c>
      <c r="B6344" s="46" t="s">
        <v>6583</v>
      </c>
      <c r="C6344" s="46" t="s">
        <v>31</v>
      </c>
      <c r="D6344" s="48">
        <v>63.16</v>
      </c>
    </row>
    <row r="6345" spans="1:4" x14ac:dyDescent="0.25">
      <c r="A6345" s="49">
        <v>87556</v>
      </c>
      <c r="B6345" s="49" t="s">
        <v>6584</v>
      </c>
      <c r="C6345" s="49" t="s">
        <v>31</v>
      </c>
      <c r="D6345" s="50">
        <v>60.24</v>
      </c>
    </row>
    <row r="6346" spans="1:4" x14ac:dyDescent="0.25">
      <c r="A6346" s="46">
        <v>87557</v>
      </c>
      <c r="B6346" s="46" t="s">
        <v>6585</v>
      </c>
      <c r="C6346" s="46" t="s">
        <v>31</v>
      </c>
      <c r="D6346" s="48">
        <v>59.16</v>
      </c>
    </row>
    <row r="6347" spans="1:4" x14ac:dyDescent="0.25">
      <c r="A6347" s="49">
        <v>87559</v>
      </c>
      <c r="B6347" s="49" t="s">
        <v>6586</v>
      </c>
      <c r="C6347" s="49" t="s">
        <v>31</v>
      </c>
      <c r="D6347" s="50">
        <v>56.22</v>
      </c>
    </row>
    <row r="6348" spans="1:4" x14ac:dyDescent="0.25">
      <c r="A6348" s="46">
        <v>87561</v>
      </c>
      <c r="B6348" s="46" t="s">
        <v>6587</v>
      </c>
      <c r="C6348" s="46" t="s">
        <v>31</v>
      </c>
      <c r="D6348" s="48">
        <v>59.43</v>
      </c>
    </row>
    <row r="6349" spans="1:4" x14ac:dyDescent="0.25">
      <c r="A6349" s="49">
        <v>87775</v>
      </c>
      <c r="B6349" s="49" t="s">
        <v>6588</v>
      </c>
      <c r="C6349" s="49" t="s">
        <v>31</v>
      </c>
      <c r="D6349" s="50">
        <v>49.99</v>
      </c>
    </row>
    <row r="6350" spans="1:4" x14ac:dyDescent="0.25">
      <c r="A6350" s="46">
        <v>87777</v>
      </c>
      <c r="B6350" s="46" t="s">
        <v>6589</v>
      </c>
      <c r="C6350" s="46" t="s">
        <v>31</v>
      </c>
      <c r="D6350" s="48">
        <v>53.85</v>
      </c>
    </row>
    <row r="6351" spans="1:4" x14ac:dyDescent="0.25">
      <c r="A6351" s="49">
        <v>87778</v>
      </c>
      <c r="B6351" s="49" t="s">
        <v>6590</v>
      </c>
      <c r="C6351" s="49" t="s">
        <v>31</v>
      </c>
      <c r="D6351" s="50">
        <v>106.05</v>
      </c>
    </row>
    <row r="6352" spans="1:4" x14ac:dyDescent="0.25">
      <c r="A6352" s="46">
        <v>87779</v>
      </c>
      <c r="B6352" s="46" t="s">
        <v>6591</v>
      </c>
      <c r="C6352" s="46" t="s">
        <v>31</v>
      </c>
      <c r="D6352" s="48">
        <v>64.36</v>
      </c>
    </row>
    <row r="6353" spans="1:4" x14ac:dyDescent="0.25">
      <c r="A6353" s="49">
        <v>87781</v>
      </c>
      <c r="B6353" s="49" t="s">
        <v>6592</v>
      </c>
      <c r="C6353" s="49" t="s">
        <v>31</v>
      </c>
      <c r="D6353" s="50">
        <v>69.53</v>
      </c>
    </row>
    <row r="6354" spans="1:4" x14ac:dyDescent="0.25">
      <c r="A6354" s="46">
        <v>87783</v>
      </c>
      <c r="B6354" s="46" t="s">
        <v>6593</v>
      </c>
      <c r="C6354" s="46" t="s">
        <v>31</v>
      </c>
      <c r="D6354" s="48">
        <v>139.72999999999999</v>
      </c>
    </row>
    <row r="6355" spans="1:4" x14ac:dyDescent="0.25">
      <c r="A6355" s="49">
        <v>87784</v>
      </c>
      <c r="B6355" s="49" t="s">
        <v>6594</v>
      </c>
      <c r="C6355" s="49" t="s">
        <v>31</v>
      </c>
      <c r="D6355" s="50">
        <v>70.44</v>
      </c>
    </row>
    <row r="6356" spans="1:4" x14ac:dyDescent="0.25">
      <c r="A6356" s="46">
        <v>87786</v>
      </c>
      <c r="B6356" s="46" t="s">
        <v>6595</v>
      </c>
      <c r="C6356" s="46" t="s">
        <v>31</v>
      </c>
      <c r="D6356" s="48">
        <v>76.92</v>
      </c>
    </row>
    <row r="6357" spans="1:4" x14ac:dyDescent="0.25">
      <c r="A6357" s="49">
        <v>87787</v>
      </c>
      <c r="B6357" s="49" t="s">
        <v>6596</v>
      </c>
      <c r="C6357" s="49" t="s">
        <v>31</v>
      </c>
      <c r="D6357" s="50">
        <v>165.83</v>
      </c>
    </row>
    <row r="6358" spans="1:4" x14ac:dyDescent="0.25">
      <c r="A6358" s="46">
        <v>87788</v>
      </c>
      <c r="B6358" s="46" t="s">
        <v>6597</v>
      </c>
      <c r="C6358" s="46" t="s">
        <v>31</v>
      </c>
      <c r="D6358" s="48">
        <v>82.85</v>
      </c>
    </row>
    <row r="6359" spans="1:4" x14ac:dyDescent="0.25">
      <c r="A6359" s="49">
        <v>87790</v>
      </c>
      <c r="B6359" s="49" t="s">
        <v>6598</v>
      </c>
      <c r="C6359" s="49" t="s">
        <v>31</v>
      </c>
      <c r="D6359" s="50">
        <v>89.99</v>
      </c>
    </row>
    <row r="6360" spans="1:4" x14ac:dyDescent="0.25">
      <c r="A6360" s="46">
        <v>87791</v>
      </c>
      <c r="B6360" s="46" t="s">
        <v>6599</v>
      </c>
      <c r="C6360" s="46" t="s">
        <v>31</v>
      </c>
      <c r="D6360" s="48">
        <v>182.65</v>
      </c>
    </row>
    <row r="6361" spans="1:4" x14ac:dyDescent="0.25">
      <c r="A6361" s="49">
        <v>87792</v>
      </c>
      <c r="B6361" s="49" t="s">
        <v>6600</v>
      </c>
      <c r="C6361" s="49" t="s">
        <v>31</v>
      </c>
      <c r="D6361" s="50">
        <v>37.369999999999997</v>
      </c>
    </row>
    <row r="6362" spans="1:4" x14ac:dyDescent="0.25">
      <c r="A6362" s="46">
        <v>87794</v>
      </c>
      <c r="B6362" s="46" t="s">
        <v>6601</v>
      </c>
      <c r="C6362" s="46" t="s">
        <v>31</v>
      </c>
      <c r="D6362" s="48">
        <v>40.97</v>
      </c>
    </row>
    <row r="6363" spans="1:4" x14ac:dyDescent="0.25">
      <c r="A6363" s="49">
        <v>87795</v>
      </c>
      <c r="B6363" s="49" t="s">
        <v>6602</v>
      </c>
      <c r="C6363" s="49" t="s">
        <v>31</v>
      </c>
      <c r="D6363" s="50">
        <v>90.59</v>
      </c>
    </row>
    <row r="6364" spans="1:4" x14ac:dyDescent="0.25">
      <c r="A6364" s="46">
        <v>87797</v>
      </c>
      <c r="B6364" s="46" t="s">
        <v>6603</v>
      </c>
      <c r="C6364" s="46" t="s">
        <v>31</v>
      </c>
      <c r="D6364" s="48">
        <v>51.38</v>
      </c>
    </row>
    <row r="6365" spans="1:4" x14ac:dyDescent="0.25">
      <c r="A6365" s="49">
        <v>87799</v>
      </c>
      <c r="B6365" s="49" t="s">
        <v>6604</v>
      </c>
      <c r="C6365" s="49" t="s">
        <v>31</v>
      </c>
      <c r="D6365" s="50">
        <v>56.21</v>
      </c>
    </row>
    <row r="6366" spans="1:4" x14ac:dyDescent="0.25">
      <c r="A6366" s="46">
        <v>87800</v>
      </c>
      <c r="B6366" s="46" t="s">
        <v>6605</v>
      </c>
      <c r="C6366" s="46" t="s">
        <v>31</v>
      </c>
      <c r="D6366" s="48">
        <v>122.52</v>
      </c>
    </row>
    <row r="6367" spans="1:4" x14ac:dyDescent="0.25">
      <c r="A6367" s="49">
        <v>87801</v>
      </c>
      <c r="B6367" s="49" t="s">
        <v>6606</v>
      </c>
      <c r="C6367" s="49" t="s">
        <v>31</v>
      </c>
      <c r="D6367" s="50">
        <v>57.06</v>
      </c>
    </row>
    <row r="6368" spans="1:4" x14ac:dyDescent="0.25">
      <c r="A6368" s="46">
        <v>87803</v>
      </c>
      <c r="B6368" s="46" t="s">
        <v>37</v>
      </c>
      <c r="C6368" s="46" t="s">
        <v>31</v>
      </c>
      <c r="D6368" s="48">
        <v>63.11</v>
      </c>
    </row>
    <row r="6369" spans="1:4" x14ac:dyDescent="0.25">
      <c r="A6369" s="49">
        <v>87804</v>
      </c>
      <c r="B6369" s="49" t="s">
        <v>6607</v>
      </c>
      <c r="C6369" s="49" t="s">
        <v>31</v>
      </c>
      <c r="D6369" s="50">
        <v>146.91</v>
      </c>
    </row>
    <row r="6370" spans="1:4" x14ac:dyDescent="0.25">
      <c r="A6370" s="46">
        <v>87805</v>
      </c>
      <c r="B6370" s="46" t="s">
        <v>6608</v>
      </c>
      <c r="C6370" s="46" t="s">
        <v>31</v>
      </c>
      <c r="D6370" s="48">
        <v>62.3</v>
      </c>
    </row>
    <row r="6371" spans="1:4" x14ac:dyDescent="0.25">
      <c r="A6371" s="49">
        <v>87807</v>
      </c>
      <c r="B6371" s="49" t="s">
        <v>6609</v>
      </c>
      <c r="C6371" s="49" t="s">
        <v>31</v>
      </c>
      <c r="D6371" s="50">
        <v>68.959999999999994</v>
      </c>
    </row>
    <row r="6372" spans="1:4" x14ac:dyDescent="0.25">
      <c r="A6372" s="46">
        <v>87808</v>
      </c>
      <c r="B6372" s="46" t="s">
        <v>6610</v>
      </c>
      <c r="C6372" s="46" t="s">
        <v>31</v>
      </c>
      <c r="D6372" s="48">
        <v>158.5</v>
      </c>
    </row>
    <row r="6373" spans="1:4" x14ac:dyDescent="0.25">
      <c r="A6373" s="49">
        <v>87809</v>
      </c>
      <c r="B6373" s="49" t="s">
        <v>6611</v>
      </c>
      <c r="C6373" s="49" t="s">
        <v>31</v>
      </c>
      <c r="D6373" s="50">
        <v>69.66</v>
      </c>
    </row>
    <row r="6374" spans="1:4" x14ac:dyDescent="0.25">
      <c r="A6374" s="46">
        <v>87811</v>
      </c>
      <c r="B6374" s="46" t="s">
        <v>6612</v>
      </c>
      <c r="C6374" s="46" t="s">
        <v>31</v>
      </c>
      <c r="D6374" s="48">
        <v>73.260000000000005</v>
      </c>
    </row>
    <row r="6375" spans="1:4" x14ac:dyDescent="0.25">
      <c r="A6375" s="49">
        <v>87812</v>
      </c>
      <c r="B6375" s="49" t="s">
        <v>6613</v>
      </c>
      <c r="C6375" s="49" t="s">
        <v>31</v>
      </c>
      <c r="D6375" s="50">
        <v>119.65</v>
      </c>
    </row>
    <row r="6376" spans="1:4" x14ac:dyDescent="0.25">
      <c r="A6376" s="46">
        <v>87813</v>
      </c>
      <c r="B6376" s="46" t="s">
        <v>6614</v>
      </c>
      <c r="C6376" s="46" t="s">
        <v>31</v>
      </c>
      <c r="D6376" s="48">
        <v>83.68</v>
      </c>
    </row>
    <row r="6377" spans="1:4" x14ac:dyDescent="0.25">
      <c r="A6377" s="49">
        <v>87815</v>
      </c>
      <c r="B6377" s="49" t="s">
        <v>6615</v>
      </c>
      <c r="C6377" s="49" t="s">
        <v>31</v>
      </c>
      <c r="D6377" s="50">
        <v>88.51</v>
      </c>
    </row>
    <row r="6378" spans="1:4" x14ac:dyDescent="0.25">
      <c r="A6378" s="46">
        <v>87816</v>
      </c>
      <c r="B6378" s="46" t="s">
        <v>6616</v>
      </c>
      <c r="C6378" s="46" t="s">
        <v>31</v>
      </c>
      <c r="D6378" s="48">
        <v>151.63</v>
      </c>
    </row>
    <row r="6379" spans="1:4" x14ac:dyDescent="0.25">
      <c r="A6379" s="49">
        <v>87817</v>
      </c>
      <c r="B6379" s="49" t="s">
        <v>6617</v>
      </c>
      <c r="C6379" s="49" t="s">
        <v>31</v>
      </c>
      <c r="D6379" s="50">
        <v>89.36</v>
      </c>
    </row>
    <row r="6380" spans="1:4" x14ac:dyDescent="0.25">
      <c r="A6380" s="46">
        <v>87819</v>
      </c>
      <c r="B6380" s="46" t="s">
        <v>6618</v>
      </c>
      <c r="C6380" s="46" t="s">
        <v>31</v>
      </c>
      <c r="D6380" s="48">
        <v>95.41</v>
      </c>
    </row>
    <row r="6381" spans="1:4" x14ac:dyDescent="0.25">
      <c r="A6381" s="49">
        <v>87820</v>
      </c>
      <c r="B6381" s="49" t="s">
        <v>6619</v>
      </c>
      <c r="C6381" s="49" t="s">
        <v>31</v>
      </c>
      <c r="D6381" s="50">
        <v>176.02</v>
      </c>
    </row>
    <row r="6382" spans="1:4" x14ac:dyDescent="0.25">
      <c r="A6382" s="46">
        <v>87821</v>
      </c>
      <c r="B6382" s="46" t="s">
        <v>6620</v>
      </c>
      <c r="C6382" s="46" t="s">
        <v>31</v>
      </c>
      <c r="D6382" s="48">
        <v>115.61</v>
      </c>
    </row>
    <row r="6383" spans="1:4" x14ac:dyDescent="0.25">
      <c r="A6383" s="49">
        <v>87823</v>
      </c>
      <c r="B6383" s="49" t="s">
        <v>7863</v>
      </c>
      <c r="C6383" s="49" t="s">
        <v>31</v>
      </c>
      <c r="D6383" s="50">
        <v>122.27</v>
      </c>
    </row>
    <row r="6384" spans="1:4" x14ac:dyDescent="0.25">
      <c r="A6384" s="46">
        <v>87824</v>
      </c>
      <c r="B6384" s="46" t="s">
        <v>6621</v>
      </c>
      <c r="C6384" s="46" t="s">
        <v>31</v>
      </c>
      <c r="D6384" s="48">
        <v>201.22</v>
      </c>
    </row>
    <row r="6385" spans="1:4" x14ac:dyDescent="0.25">
      <c r="A6385" s="49">
        <v>87825</v>
      </c>
      <c r="B6385" s="49" t="s">
        <v>6622</v>
      </c>
      <c r="C6385" s="49" t="s">
        <v>31</v>
      </c>
      <c r="D6385" s="50">
        <v>65.61</v>
      </c>
    </row>
    <row r="6386" spans="1:4" x14ac:dyDescent="0.25">
      <c r="A6386" s="46">
        <v>87827</v>
      </c>
      <c r="B6386" s="46" t="s">
        <v>6623</v>
      </c>
      <c r="C6386" s="46" t="s">
        <v>31</v>
      </c>
      <c r="D6386" s="48">
        <v>70.02</v>
      </c>
    </row>
    <row r="6387" spans="1:4" x14ac:dyDescent="0.25">
      <c r="A6387" s="49">
        <v>87828</v>
      </c>
      <c r="B6387" s="49" t="s">
        <v>6624</v>
      </c>
      <c r="C6387" s="49" t="s">
        <v>31</v>
      </c>
      <c r="D6387" s="50">
        <v>128.72</v>
      </c>
    </row>
    <row r="6388" spans="1:4" x14ac:dyDescent="0.25">
      <c r="A6388" s="46">
        <v>87829</v>
      </c>
      <c r="B6388" s="46" t="s">
        <v>6625</v>
      </c>
      <c r="C6388" s="46" t="s">
        <v>31</v>
      </c>
      <c r="D6388" s="48">
        <v>79.64</v>
      </c>
    </row>
    <row r="6389" spans="1:4" x14ac:dyDescent="0.25">
      <c r="A6389" s="49">
        <v>87831</v>
      </c>
      <c r="B6389" s="49" t="s">
        <v>6626</v>
      </c>
      <c r="C6389" s="49" t="s">
        <v>31</v>
      </c>
      <c r="D6389" s="50">
        <v>85.54</v>
      </c>
    </row>
    <row r="6390" spans="1:4" x14ac:dyDescent="0.25">
      <c r="A6390" s="46">
        <v>87832</v>
      </c>
      <c r="B6390" s="46" t="s">
        <v>6627</v>
      </c>
      <c r="C6390" s="46" t="s">
        <v>31</v>
      </c>
      <c r="D6390" s="48">
        <v>164.94</v>
      </c>
    </row>
    <row r="6391" spans="1:4" x14ac:dyDescent="0.25">
      <c r="A6391" s="49">
        <v>87834</v>
      </c>
      <c r="B6391" s="49" t="s">
        <v>6628</v>
      </c>
      <c r="C6391" s="49" t="s">
        <v>31</v>
      </c>
      <c r="D6391" s="50">
        <v>262.77</v>
      </c>
    </row>
    <row r="6392" spans="1:4" x14ac:dyDescent="0.25">
      <c r="A6392" s="46">
        <v>87835</v>
      </c>
      <c r="B6392" s="46" t="s">
        <v>6629</v>
      </c>
      <c r="C6392" s="46" t="s">
        <v>31</v>
      </c>
      <c r="D6392" s="48">
        <v>182.2</v>
      </c>
    </row>
    <row r="6393" spans="1:4" x14ac:dyDescent="0.25">
      <c r="A6393" s="49">
        <v>87836</v>
      </c>
      <c r="B6393" s="49" t="s">
        <v>6630</v>
      </c>
      <c r="C6393" s="49" t="s">
        <v>31</v>
      </c>
      <c r="D6393" s="50">
        <v>254.83</v>
      </c>
    </row>
    <row r="6394" spans="1:4" x14ac:dyDescent="0.25">
      <c r="A6394" s="46">
        <v>87837</v>
      </c>
      <c r="B6394" s="46" t="s">
        <v>6631</v>
      </c>
      <c r="C6394" s="46" t="s">
        <v>31</v>
      </c>
      <c r="D6394" s="48">
        <v>175.33</v>
      </c>
    </row>
    <row r="6395" spans="1:4" x14ac:dyDescent="0.25">
      <c r="A6395" s="49">
        <v>87838</v>
      </c>
      <c r="B6395" s="49" t="s">
        <v>6632</v>
      </c>
      <c r="C6395" s="49" t="s">
        <v>31</v>
      </c>
      <c r="D6395" s="50">
        <v>270</v>
      </c>
    </row>
    <row r="6396" spans="1:4" x14ac:dyDescent="0.25">
      <c r="A6396" s="46">
        <v>87839</v>
      </c>
      <c r="B6396" s="46" t="s">
        <v>6633</v>
      </c>
      <c r="C6396" s="46" t="s">
        <v>31</v>
      </c>
      <c r="D6396" s="48">
        <v>187.54</v>
      </c>
    </row>
    <row r="6397" spans="1:4" x14ac:dyDescent="0.25">
      <c r="A6397" s="49">
        <v>87840</v>
      </c>
      <c r="B6397" s="49" t="s">
        <v>6634</v>
      </c>
      <c r="C6397" s="49" t="s">
        <v>31</v>
      </c>
      <c r="D6397" s="50">
        <v>260.27999999999997</v>
      </c>
    </row>
    <row r="6398" spans="1:4" x14ac:dyDescent="0.25">
      <c r="A6398" s="46">
        <v>87841</v>
      </c>
      <c r="B6398" s="46" t="s">
        <v>6635</v>
      </c>
      <c r="C6398" s="46" t="s">
        <v>31</v>
      </c>
      <c r="D6398" s="48">
        <v>178.88</v>
      </c>
    </row>
    <row r="6399" spans="1:4" x14ac:dyDescent="0.25">
      <c r="A6399" s="49">
        <v>87842</v>
      </c>
      <c r="B6399" s="49" t="s">
        <v>6636</v>
      </c>
      <c r="C6399" s="49" t="s">
        <v>31</v>
      </c>
      <c r="D6399" s="50">
        <v>271.58999999999997</v>
      </c>
    </row>
    <row r="6400" spans="1:4" x14ac:dyDescent="0.25">
      <c r="A6400" s="46">
        <v>87843</v>
      </c>
      <c r="B6400" s="46" t="s">
        <v>6637</v>
      </c>
      <c r="C6400" s="46" t="s">
        <v>31</v>
      </c>
      <c r="D6400" s="48">
        <v>197.12</v>
      </c>
    </row>
    <row r="6401" spans="1:4" x14ac:dyDescent="0.25">
      <c r="A6401" s="49">
        <v>87844</v>
      </c>
      <c r="B6401" s="49" t="s">
        <v>6638</v>
      </c>
      <c r="C6401" s="49" t="s">
        <v>31</v>
      </c>
      <c r="D6401" s="50">
        <v>257.19</v>
      </c>
    </row>
    <row r="6402" spans="1:4" x14ac:dyDescent="0.25">
      <c r="A6402" s="46">
        <v>87845</v>
      </c>
      <c r="B6402" s="46" t="s">
        <v>6639</v>
      </c>
      <c r="C6402" s="46" t="s">
        <v>31</v>
      </c>
      <c r="D6402" s="48">
        <v>183.8</v>
      </c>
    </row>
    <row r="6403" spans="1:4" x14ac:dyDescent="0.25">
      <c r="A6403" s="49">
        <v>87846</v>
      </c>
      <c r="B6403" s="49" t="s">
        <v>6640</v>
      </c>
      <c r="C6403" s="49" t="s">
        <v>31</v>
      </c>
      <c r="D6403" s="50">
        <v>283.63</v>
      </c>
    </row>
    <row r="6404" spans="1:4" x14ac:dyDescent="0.25">
      <c r="A6404" s="46">
        <v>87847</v>
      </c>
      <c r="B6404" s="46" t="s">
        <v>6641</v>
      </c>
      <c r="C6404" s="46" t="s">
        <v>31</v>
      </c>
      <c r="D6404" s="48">
        <v>203.06</v>
      </c>
    </row>
    <row r="6405" spans="1:4" x14ac:dyDescent="0.25">
      <c r="A6405" s="49">
        <v>87848</v>
      </c>
      <c r="B6405" s="49" t="s">
        <v>6642</v>
      </c>
      <c r="C6405" s="49" t="s">
        <v>31</v>
      </c>
      <c r="D6405" s="50">
        <v>274.51</v>
      </c>
    </row>
    <row r="6406" spans="1:4" x14ac:dyDescent="0.25">
      <c r="A6406" s="46">
        <v>87849</v>
      </c>
      <c r="B6406" s="46" t="s">
        <v>6643</v>
      </c>
      <c r="C6406" s="46" t="s">
        <v>31</v>
      </c>
      <c r="D6406" s="48">
        <v>195.02</v>
      </c>
    </row>
    <row r="6407" spans="1:4" x14ac:dyDescent="0.25">
      <c r="A6407" s="49">
        <v>87850</v>
      </c>
      <c r="B6407" s="49" t="s">
        <v>6644</v>
      </c>
      <c r="C6407" s="49" t="s">
        <v>31</v>
      </c>
      <c r="D6407" s="50">
        <v>290.87</v>
      </c>
    </row>
    <row r="6408" spans="1:4" x14ac:dyDescent="0.25">
      <c r="A6408" s="46">
        <v>87851</v>
      </c>
      <c r="B6408" s="46" t="s">
        <v>6645</v>
      </c>
      <c r="C6408" s="46" t="s">
        <v>31</v>
      </c>
      <c r="D6408" s="48">
        <v>208.43</v>
      </c>
    </row>
    <row r="6409" spans="1:4" x14ac:dyDescent="0.25">
      <c r="A6409" s="49">
        <v>87852</v>
      </c>
      <c r="B6409" s="49" t="s">
        <v>6646</v>
      </c>
      <c r="C6409" s="49" t="s">
        <v>31</v>
      </c>
      <c r="D6409" s="50">
        <v>279.94</v>
      </c>
    </row>
    <row r="6410" spans="1:4" x14ac:dyDescent="0.25">
      <c r="A6410" s="46">
        <v>87853</v>
      </c>
      <c r="B6410" s="46" t="s">
        <v>6647</v>
      </c>
      <c r="C6410" s="46" t="s">
        <v>31</v>
      </c>
      <c r="D6410" s="48">
        <v>198.54</v>
      </c>
    </row>
    <row r="6411" spans="1:4" x14ac:dyDescent="0.25">
      <c r="A6411" s="49">
        <v>87854</v>
      </c>
      <c r="B6411" s="49" t="s">
        <v>6648</v>
      </c>
      <c r="C6411" s="49" t="s">
        <v>31</v>
      </c>
      <c r="D6411" s="50">
        <v>292.45</v>
      </c>
    </row>
    <row r="6412" spans="1:4" x14ac:dyDescent="0.25">
      <c r="A6412" s="46">
        <v>87855</v>
      </c>
      <c r="B6412" s="46" t="s">
        <v>6649</v>
      </c>
      <c r="C6412" s="46" t="s">
        <v>31</v>
      </c>
      <c r="D6412" s="48">
        <v>218</v>
      </c>
    </row>
    <row r="6413" spans="1:4" x14ac:dyDescent="0.25">
      <c r="A6413" s="49">
        <v>87856</v>
      </c>
      <c r="B6413" s="49" t="s">
        <v>6650</v>
      </c>
      <c r="C6413" s="49" t="s">
        <v>31</v>
      </c>
      <c r="D6413" s="50">
        <v>276.87</v>
      </c>
    </row>
    <row r="6414" spans="1:4" x14ac:dyDescent="0.25">
      <c r="A6414" s="46">
        <v>87857</v>
      </c>
      <c r="B6414" s="46" t="s">
        <v>6651</v>
      </c>
      <c r="C6414" s="46" t="s">
        <v>31</v>
      </c>
      <c r="D6414" s="48">
        <v>203.47</v>
      </c>
    </row>
    <row r="6415" spans="1:4" x14ac:dyDescent="0.25">
      <c r="A6415" s="49">
        <v>87858</v>
      </c>
      <c r="B6415" s="49" t="s">
        <v>6652</v>
      </c>
      <c r="C6415" s="49" t="s">
        <v>31</v>
      </c>
      <c r="D6415" s="50">
        <v>191.93</v>
      </c>
    </row>
    <row r="6416" spans="1:4" x14ac:dyDescent="0.25">
      <c r="A6416" s="46">
        <v>87859</v>
      </c>
      <c r="B6416" s="46" t="s">
        <v>6653</v>
      </c>
      <c r="C6416" s="46" t="s">
        <v>31</v>
      </c>
      <c r="D6416" s="48">
        <v>218.49</v>
      </c>
    </row>
    <row r="6417" spans="1:4" x14ac:dyDescent="0.25">
      <c r="A6417" s="49">
        <v>89048</v>
      </c>
      <c r="B6417" s="49" t="s">
        <v>6654</v>
      </c>
      <c r="C6417" s="49" t="s">
        <v>31</v>
      </c>
      <c r="D6417" s="50">
        <v>36.799999999999997</v>
      </c>
    </row>
    <row r="6418" spans="1:4" x14ac:dyDescent="0.25">
      <c r="A6418" s="46">
        <v>89049</v>
      </c>
      <c r="B6418" s="46" t="s">
        <v>6655</v>
      </c>
      <c r="C6418" s="46" t="s">
        <v>31</v>
      </c>
      <c r="D6418" s="48">
        <v>23.66</v>
      </c>
    </row>
    <row r="6419" spans="1:4" x14ac:dyDescent="0.25">
      <c r="A6419" s="49">
        <v>89173</v>
      </c>
      <c r="B6419" s="49" t="s">
        <v>6656</v>
      </c>
      <c r="C6419" s="49" t="s">
        <v>31</v>
      </c>
      <c r="D6419" s="50">
        <v>36.25</v>
      </c>
    </row>
    <row r="6420" spans="1:4" x14ac:dyDescent="0.25">
      <c r="A6420" s="46">
        <v>90406</v>
      </c>
      <c r="B6420" s="46" t="s">
        <v>6657</v>
      </c>
      <c r="C6420" s="46" t="s">
        <v>31</v>
      </c>
      <c r="D6420" s="48">
        <v>46.13</v>
      </c>
    </row>
    <row r="6421" spans="1:4" x14ac:dyDescent="0.25">
      <c r="A6421" s="49">
        <v>90407</v>
      </c>
      <c r="B6421" s="49" t="s">
        <v>6658</v>
      </c>
      <c r="C6421" s="49" t="s">
        <v>31</v>
      </c>
      <c r="D6421" s="50">
        <v>50.75</v>
      </c>
    </row>
    <row r="6422" spans="1:4" x14ac:dyDescent="0.25">
      <c r="A6422" s="46">
        <v>90408</v>
      </c>
      <c r="B6422" s="46" t="s">
        <v>6659</v>
      </c>
      <c r="C6422" s="46" t="s">
        <v>31</v>
      </c>
      <c r="D6422" s="48">
        <v>32.82</v>
      </c>
    </row>
    <row r="6423" spans="1:4" x14ac:dyDescent="0.25">
      <c r="A6423" s="49">
        <v>90409</v>
      </c>
      <c r="B6423" s="49" t="s">
        <v>6660</v>
      </c>
      <c r="C6423" s="49" t="s">
        <v>31</v>
      </c>
      <c r="D6423" s="50">
        <v>35.43</v>
      </c>
    </row>
    <row r="6424" spans="1:4" x14ac:dyDescent="0.25">
      <c r="A6424" s="46">
        <v>104203</v>
      </c>
      <c r="B6424" s="46" t="s">
        <v>6661</v>
      </c>
      <c r="C6424" s="46" t="s">
        <v>31</v>
      </c>
      <c r="D6424" s="48">
        <v>54.15</v>
      </c>
    </row>
    <row r="6425" spans="1:4" x14ac:dyDescent="0.25">
      <c r="A6425" s="49">
        <v>104204</v>
      </c>
      <c r="B6425" s="49" t="s">
        <v>6662</v>
      </c>
      <c r="C6425" s="49" t="s">
        <v>31</v>
      </c>
      <c r="D6425" s="50">
        <v>69.94</v>
      </c>
    </row>
    <row r="6426" spans="1:4" x14ac:dyDescent="0.25">
      <c r="A6426" s="46">
        <v>104205</v>
      </c>
      <c r="B6426" s="46" t="s">
        <v>6663</v>
      </c>
      <c r="C6426" s="46" t="s">
        <v>31</v>
      </c>
      <c r="D6426" s="48">
        <v>76.680000000000007</v>
      </c>
    </row>
    <row r="6427" spans="1:4" x14ac:dyDescent="0.25">
      <c r="A6427" s="49">
        <v>104206</v>
      </c>
      <c r="B6427" s="49" t="s">
        <v>6664</v>
      </c>
      <c r="C6427" s="49" t="s">
        <v>31</v>
      </c>
      <c r="D6427" s="50">
        <v>84.65</v>
      </c>
    </row>
    <row r="6428" spans="1:4" x14ac:dyDescent="0.25">
      <c r="A6428" s="46">
        <v>104207</v>
      </c>
      <c r="B6428" s="46" t="s">
        <v>6665</v>
      </c>
      <c r="C6428" s="46" t="s">
        <v>31</v>
      </c>
      <c r="D6428" s="48">
        <v>40.549999999999997</v>
      </c>
    </row>
    <row r="6429" spans="1:4" x14ac:dyDescent="0.25">
      <c r="A6429" s="49">
        <v>104208</v>
      </c>
      <c r="B6429" s="49" t="s">
        <v>6666</v>
      </c>
      <c r="C6429" s="49" t="s">
        <v>31</v>
      </c>
      <c r="D6429" s="50">
        <v>55.89</v>
      </c>
    </row>
    <row r="6430" spans="1:4" x14ac:dyDescent="0.25">
      <c r="A6430" s="46">
        <v>104209</v>
      </c>
      <c r="B6430" s="46" t="s">
        <v>6667</v>
      </c>
      <c r="C6430" s="46" t="s">
        <v>31</v>
      </c>
      <c r="D6430" s="48">
        <v>62.22</v>
      </c>
    </row>
    <row r="6431" spans="1:4" x14ac:dyDescent="0.25">
      <c r="A6431" s="49">
        <v>104210</v>
      </c>
      <c r="B6431" s="49" t="s">
        <v>6668</v>
      </c>
      <c r="C6431" s="49" t="s">
        <v>31</v>
      </c>
      <c r="D6431" s="50">
        <v>64.66</v>
      </c>
    </row>
    <row r="6432" spans="1:4" x14ac:dyDescent="0.25">
      <c r="A6432" s="46">
        <v>104211</v>
      </c>
      <c r="B6432" s="46" t="s">
        <v>6669</v>
      </c>
      <c r="C6432" s="46" t="s">
        <v>31</v>
      </c>
      <c r="D6432" s="48">
        <v>75.81</v>
      </c>
    </row>
    <row r="6433" spans="1:4" x14ac:dyDescent="0.25">
      <c r="A6433" s="49">
        <v>104212</v>
      </c>
      <c r="B6433" s="49" t="s">
        <v>6670</v>
      </c>
      <c r="C6433" s="49" t="s">
        <v>31</v>
      </c>
      <c r="D6433" s="50">
        <v>91.21</v>
      </c>
    </row>
    <row r="6434" spans="1:4" x14ac:dyDescent="0.25">
      <c r="A6434" s="46">
        <v>104213</v>
      </c>
      <c r="B6434" s="46" t="s">
        <v>6671</v>
      </c>
      <c r="C6434" s="46" t="s">
        <v>31</v>
      </c>
      <c r="D6434" s="48">
        <v>97.55</v>
      </c>
    </row>
    <row r="6435" spans="1:4" x14ac:dyDescent="0.25">
      <c r="A6435" s="49">
        <v>104214</v>
      </c>
      <c r="B6435" s="49" t="s">
        <v>6672</v>
      </c>
      <c r="C6435" s="49" t="s">
        <v>31</v>
      </c>
      <c r="D6435" s="50">
        <v>116.24</v>
      </c>
    </row>
    <row r="6436" spans="1:4" x14ac:dyDescent="0.25">
      <c r="A6436" s="46">
        <v>104215</v>
      </c>
      <c r="B6436" s="46" t="s">
        <v>6673</v>
      </c>
      <c r="C6436" s="46" t="s">
        <v>31</v>
      </c>
      <c r="D6436" s="48">
        <v>71.17</v>
      </c>
    </row>
    <row r="6437" spans="1:4" x14ac:dyDescent="0.25">
      <c r="A6437" s="49">
        <v>104216</v>
      </c>
      <c r="B6437" s="49" t="s">
        <v>6674</v>
      </c>
      <c r="C6437" s="49" t="s">
        <v>31</v>
      </c>
      <c r="D6437" s="50">
        <v>86.47</v>
      </c>
    </row>
    <row r="6438" spans="1:4" x14ac:dyDescent="0.25">
      <c r="A6438" s="46">
        <v>104217</v>
      </c>
      <c r="B6438" s="46" t="s">
        <v>6675</v>
      </c>
      <c r="C6438" s="46" t="s">
        <v>31</v>
      </c>
      <c r="D6438" s="48">
        <v>46.59</v>
      </c>
    </row>
    <row r="6439" spans="1:4" x14ac:dyDescent="0.25">
      <c r="A6439" s="49">
        <v>104218</v>
      </c>
      <c r="B6439" s="49" t="s">
        <v>6676</v>
      </c>
      <c r="C6439" s="49" t="s">
        <v>31</v>
      </c>
      <c r="D6439" s="50">
        <v>50.45</v>
      </c>
    </row>
    <row r="6440" spans="1:4" x14ac:dyDescent="0.25">
      <c r="A6440" s="46">
        <v>104219</v>
      </c>
      <c r="B6440" s="46" t="s">
        <v>6677</v>
      </c>
      <c r="C6440" s="46" t="s">
        <v>31</v>
      </c>
      <c r="D6440" s="48">
        <v>102.99</v>
      </c>
    </row>
    <row r="6441" spans="1:4" x14ac:dyDescent="0.25">
      <c r="A6441" s="49">
        <v>104220</v>
      </c>
      <c r="B6441" s="49" t="s">
        <v>6678</v>
      </c>
      <c r="C6441" s="49" t="s">
        <v>31</v>
      </c>
      <c r="D6441" s="50">
        <v>50.5</v>
      </c>
    </row>
    <row r="6442" spans="1:4" x14ac:dyDescent="0.25">
      <c r="A6442" s="46">
        <v>104221</v>
      </c>
      <c r="B6442" s="46" t="s">
        <v>6679</v>
      </c>
      <c r="C6442" s="46" t="s">
        <v>31</v>
      </c>
      <c r="D6442" s="48">
        <v>59.99</v>
      </c>
    </row>
    <row r="6443" spans="1:4" x14ac:dyDescent="0.25">
      <c r="A6443" s="49">
        <v>104222</v>
      </c>
      <c r="B6443" s="49" t="s">
        <v>6680</v>
      </c>
      <c r="C6443" s="49" t="s">
        <v>31</v>
      </c>
      <c r="D6443" s="50">
        <v>65.16</v>
      </c>
    </row>
    <row r="6444" spans="1:4" x14ac:dyDescent="0.25">
      <c r="A6444" s="46">
        <v>104223</v>
      </c>
      <c r="B6444" s="46" t="s">
        <v>6681</v>
      </c>
      <c r="C6444" s="46" t="s">
        <v>31</v>
      </c>
      <c r="D6444" s="48">
        <v>135.77000000000001</v>
      </c>
    </row>
    <row r="6445" spans="1:4" x14ac:dyDescent="0.25">
      <c r="A6445" s="49">
        <v>104224</v>
      </c>
      <c r="B6445" s="49" t="s">
        <v>6682</v>
      </c>
      <c r="C6445" s="49" t="s">
        <v>31</v>
      </c>
      <c r="D6445" s="50">
        <v>65.209999999999994</v>
      </c>
    </row>
    <row r="6446" spans="1:4" x14ac:dyDescent="0.25">
      <c r="A6446" s="46">
        <v>104225</v>
      </c>
      <c r="B6446" s="46" t="s">
        <v>6683</v>
      </c>
      <c r="C6446" s="46" t="s">
        <v>31</v>
      </c>
      <c r="D6446" s="48">
        <v>66.069999999999993</v>
      </c>
    </row>
    <row r="6447" spans="1:4" x14ac:dyDescent="0.25">
      <c r="A6447" s="49">
        <v>104226</v>
      </c>
      <c r="B6447" s="49" t="s">
        <v>6684</v>
      </c>
      <c r="C6447" s="49" t="s">
        <v>31</v>
      </c>
      <c r="D6447" s="50">
        <v>72.55</v>
      </c>
    </row>
    <row r="6448" spans="1:4" x14ac:dyDescent="0.25">
      <c r="A6448" s="46">
        <v>104227</v>
      </c>
      <c r="B6448" s="46" t="s">
        <v>6685</v>
      </c>
      <c r="C6448" s="46" t="s">
        <v>31</v>
      </c>
      <c r="D6448" s="48">
        <v>161.87</v>
      </c>
    </row>
    <row r="6449" spans="1:4" x14ac:dyDescent="0.25">
      <c r="A6449" s="49">
        <v>104228</v>
      </c>
      <c r="B6449" s="49" t="s">
        <v>6686</v>
      </c>
      <c r="C6449" s="49" t="s">
        <v>31</v>
      </c>
      <c r="D6449" s="50">
        <v>71.95</v>
      </c>
    </row>
    <row r="6450" spans="1:4" x14ac:dyDescent="0.25">
      <c r="A6450" s="46">
        <v>104229</v>
      </c>
      <c r="B6450" s="46" t="s">
        <v>6687</v>
      </c>
      <c r="C6450" s="46" t="s">
        <v>31</v>
      </c>
      <c r="D6450" s="48">
        <v>77.45</v>
      </c>
    </row>
    <row r="6451" spans="1:4" x14ac:dyDescent="0.25">
      <c r="A6451" s="49">
        <v>104230</v>
      </c>
      <c r="B6451" s="49" t="s">
        <v>6688</v>
      </c>
      <c r="C6451" s="49" t="s">
        <v>31</v>
      </c>
      <c r="D6451" s="50">
        <v>84.59</v>
      </c>
    </row>
    <row r="6452" spans="1:4" x14ac:dyDescent="0.25">
      <c r="A6452" s="46">
        <v>104231</v>
      </c>
      <c r="B6452" s="46" t="s">
        <v>6689</v>
      </c>
      <c r="C6452" s="46" t="s">
        <v>31</v>
      </c>
      <c r="D6452" s="48">
        <v>178.28</v>
      </c>
    </row>
    <row r="6453" spans="1:4" x14ac:dyDescent="0.25">
      <c r="A6453" s="49">
        <v>104232</v>
      </c>
      <c r="B6453" s="49" t="s">
        <v>6690</v>
      </c>
      <c r="C6453" s="49" t="s">
        <v>31</v>
      </c>
      <c r="D6453" s="50">
        <v>79.430000000000007</v>
      </c>
    </row>
    <row r="6454" spans="1:4" x14ac:dyDescent="0.25">
      <c r="A6454" s="46">
        <v>104233</v>
      </c>
      <c r="B6454" s="46" t="s">
        <v>6691</v>
      </c>
      <c r="C6454" s="46" t="s">
        <v>31</v>
      </c>
      <c r="D6454" s="48">
        <v>35.369999999999997</v>
      </c>
    </row>
    <row r="6455" spans="1:4" x14ac:dyDescent="0.25">
      <c r="A6455" s="49">
        <v>104234</v>
      </c>
      <c r="B6455" s="49" t="s">
        <v>6692</v>
      </c>
      <c r="C6455" s="49" t="s">
        <v>31</v>
      </c>
      <c r="D6455" s="50">
        <v>38.97</v>
      </c>
    </row>
    <row r="6456" spans="1:4" x14ac:dyDescent="0.25">
      <c r="A6456" s="46">
        <v>104235</v>
      </c>
      <c r="B6456" s="46" t="s">
        <v>6693</v>
      </c>
      <c r="C6456" s="46" t="s">
        <v>31</v>
      </c>
      <c r="D6456" s="48">
        <v>88.71</v>
      </c>
    </row>
    <row r="6457" spans="1:4" x14ac:dyDescent="0.25">
      <c r="A6457" s="49">
        <v>104236</v>
      </c>
      <c r="B6457" s="49" t="s">
        <v>6694</v>
      </c>
      <c r="C6457" s="49" t="s">
        <v>31</v>
      </c>
      <c r="D6457" s="50">
        <v>38.299999999999997</v>
      </c>
    </row>
    <row r="6458" spans="1:4" x14ac:dyDescent="0.25">
      <c r="A6458" s="46">
        <v>104237</v>
      </c>
      <c r="B6458" s="46" t="s">
        <v>6695</v>
      </c>
      <c r="C6458" s="46" t="s">
        <v>31</v>
      </c>
      <c r="D6458" s="48">
        <v>48.42</v>
      </c>
    </row>
    <row r="6459" spans="1:4" x14ac:dyDescent="0.25">
      <c r="A6459" s="49">
        <v>104238</v>
      </c>
      <c r="B6459" s="49" t="s">
        <v>6696</v>
      </c>
      <c r="C6459" s="49" t="s">
        <v>31</v>
      </c>
      <c r="D6459" s="50">
        <v>53.25</v>
      </c>
    </row>
    <row r="6460" spans="1:4" x14ac:dyDescent="0.25">
      <c r="A6460" s="46">
        <v>104239</v>
      </c>
      <c r="B6460" s="46" t="s">
        <v>6697</v>
      </c>
      <c r="C6460" s="46" t="s">
        <v>31</v>
      </c>
      <c r="D6460" s="48">
        <v>119.82</v>
      </c>
    </row>
    <row r="6461" spans="1:4" x14ac:dyDescent="0.25">
      <c r="A6461" s="49">
        <v>104240</v>
      </c>
      <c r="B6461" s="49" t="s">
        <v>6698</v>
      </c>
      <c r="C6461" s="49" t="s">
        <v>31</v>
      </c>
      <c r="D6461" s="50">
        <v>52.66</v>
      </c>
    </row>
    <row r="6462" spans="1:4" x14ac:dyDescent="0.25">
      <c r="A6462" s="46">
        <v>104241</v>
      </c>
      <c r="B6462" s="46" t="s">
        <v>6699</v>
      </c>
      <c r="C6462" s="46" t="s">
        <v>31</v>
      </c>
      <c r="D6462" s="48">
        <v>54.1</v>
      </c>
    </row>
    <row r="6463" spans="1:4" x14ac:dyDescent="0.25">
      <c r="A6463" s="49">
        <v>104242</v>
      </c>
      <c r="B6463" s="49" t="s">
        <v>6700</v>
      </c>
      <c r="C6463" s="49" t="s">
        <v>31</v>
      </c>
      <c r="D6463" s="50">
        <v>60.15</v>
      </c>
    </row>
    <row r="6464" spans="1:4" x14ac:dyDescent="0.25">
      <c r="A6464" s="46">
        <v>104243</v>
      </c>
      <c r="B6464" s="46" t="s">
        <v>6701</v>
      </c>
      <c r="C6464" s="46" t="s">
        <v>31</v>
      </c>
      <c r="D6464" s="48">
        <v>144.21</v>
      </c>
    </row>
    <row r="6465" spans="1:4" x14ac:dyDescent="0.25">
      <c r="A6465" s="49">
        <v>104244</v>
      </c>
      <c r="B6465" s="49" t="s">
        <v>6702</v>
      </c>
      <c r="C6465" s="49" t="s">
        <v>31</v>
      </c>
      <c r="D6465" s="50">
        <v>59</v>
      </c>
    </row>
    <row r="6466" spans="1:4" x14ac:dyDescent="0.25">
      <c r="A6466" s="46">
        <v>104245</v>
      </c>
      <c r="B6466" s="46" t="s">
        <v>6703</v>
      </c>
      <c r="C6466" s="46" t="s">
        <v>31</v>
      </c>
      <c r="D6466" s="48">
        <v>59.03</v>
      </c>
    </row>
    <row r="6467" spans="1:4" x14ac:dyDescent="0.25">
      <c r="A6467" s="49">
        <v>104246</v>
      </c>
      <c r="B6467" s="49" t="s">
        <v>6704</v>
      </c>
      <c r="C6467" s="49" t="s">
        <v>31</v>
      </c>
      <c r="D6467" s="50">
        <v>65.69</v>
      </c>
    </row>
    <row r="6468" spans="1:4" x14ac:dyDescent="0.25">
      <c r="A6468" s="46">
        <v>104247</v>
      </c>
      <c r="B6468" s="46" t="s">
        <v>6705</v>
      </c>
      <c r="C6468" s="46" t="s">
        <v>31</v>
      </c>
      <c r="D6468" s="48">
        <v>155.88</v>
      </c>
    </row>
    <row r="6469" spans="1:4" x14ac:dyDescent="0.25">
      <c r="A6469" s="49">
        <v>104248</v>
      </c>
      <c r="B6469" s="49" t="s">
        <v>6706</v>
      </c>
      <c r="C6469" s="49" t="s">
        <v>31</v>
      </c>
      <c r="D6469" s="50">
        <v>61.53</v>
      </c>
    </row>
    <row r="6470" spans="1:4" x14ac:dyDescent="0.25">
      <c r="A6470" s="46">
        <v>104249</v>
      </c>
      <c r="B6470" s="46" t="s">
        <v>6707</v>
      </c>
      <c r="C6470" s="46" t="s">
        <v>31</v>
      </c>
      <c r="D6470" s="48">
        <v>63.55</v>
      </c>
    </row>
    <row r="6471" spans="1:4" x14ac:dyDescent="0.25">
      <c r="A6471" s="49">
        <v>104250</v>
      </c>
      <c r="B6471" s="49" t="s">
        <v>6708</v>
      </c>
      <c r="C6471" s="49" t="s">
        <v>31</v>
      </c>
      <c r="D6471" s="50">
        <v>67.150000000000006</v>
      </c>
    </row>
    <row r="6472" spans="1:4" x14ac:dyDescent="0.25">
      <c r="A6472" s="46">
        <v>104251</v>
      </c>
      <c r="B6472" s="46" t="s">
        <v>6709</v>
      </c>
      <c r="C6472" s="46" t="s">
        <v>31</v>
      </c>
      <c r="D6472" s="48">
        <v>114.15</v>
      </c>
    </row>
    <row r="6473" spans="1:4" x14ac:dyDescent="0.25">
      <c r="A6473" s="49">
        <v>104252</v>
      </c>
      <c r="B6473" s="49" t="s">
        <v>6710</v>
      </c>
      <c r="C6473" s="49" t="s">
        <v>31</v>
      </c>
      <c r="D6473" s="50">
        <v>69.25</v>
      </c>
    </row>
    <row r="6474" spans="1:4" x14ac:dyDescent="0.25">
      <c r="A6474" s="46">
        <v>104253</v>
      </c>
      <c r="B6474" s="46" t="s">
        <v>6711</v>
      </c>
      <c r="C6474" s="46" t="s">
        <v>31</v>
      </c>
      <c r="D6474" s="48">
        <v>76.61</v>
      </c>
    </row>
    <row r="6475" spans="1:4" x14ac:dyDescent="0.25">
      <c r="A6475" s="49">
        <v>104254</v>
      </c>
      <c r="B6475" s="49" t="s">
        <v>6712</v>
      </c>
      <c r="C6475" s="49" t="s">
        <v>31</v>
      </c>
      <c r="D6475" s="50">
        <v>81.44</v>
      </c>
    </row>
    <row r="6476" spans="1:4" x14ac:dyDescent="0.25">
      <c r="A6476" s="46">
        <v>104255</v>
      </c>
      <c r="B6476" s="46" t="s">
        <v>6713</v>
      </c>
      <c r="C6476" s="46" t="s">
        <v>31</v>
      </c>
      <c r="D6476" s="48">
        <v>145.26</v>
      </c>
    </row>
    <row r="6477" spans="1:4" x14ac:dyDescent="0.25">
      <c r="A6477" s="49">
        <v>104256</v>
      </c>
      <c r="B6477" s="49" t="s">
        <v>6714</v>
      </c>
      <c r="C6477" s="49" t="s">
        <v>31</v>
      </c>
      <c r="D6477" s="50">
        <v>83.61</v>
      </c>
    </row>
    <row r="6478" spans="1:4" x14ac:dyDescent="0.25">
      <c r="A6478" s="46">
        <v>104257</v>
      </c>
      <c r="B6478" s="46" t="s">
        <v>6715</v>
      </c>
      <c r="C6478" s="46" t="s">
        <v>31</v>
      </c>
      <c r="D6478" s="48">
        <v>82.29</v>
      </c>
    </row>
    <row r="6479" spans="1:4" x14ac:dyDescent="0.25">
      <c r="A6479" s="49">
        <v>104258</v>
      </c>
      <c r="B6479" s="49" t="s">
        <v>6716</v>
      </c>
      <c r="C6479" s="49" t="s">
        <v>31</v>
      </c>
      <c r="D6479" s="50">
        <v>88.34</v>
      </c>
    </row>
    <row r="6480" spans="1:4" x14ac:dyDescent="0.25">
      <c r="A6480" s="46">
        <v>104259</v>
      </c>
      <c r="B6480" s="46" t="s">
        <v>6717</v>
      </c>
      <c r="C6480" s="46" t="s">
        <v>31</v>
      </c>
      <c r="D6480" s="48">
        <v>169.65</v>
      </c>
    </row>
    <row r="6481" spans="1:4" x14ac:dyDescent="0.25">
      <c r="A6481" s="49">
        <v>104260</v>
      </c>
      <c r="B6481" s="49" t="s">
        <v>6718</v>
      </c>
      <c r="C6481" s="49" t="s">
        <v>31</v>
      </c>
      <c r="D6481" s="50">
        <v>89.94</v>
      </c>
    </row>
    <row r="6482" spans="1:4" x14ac:dyDescent="0.25">
      <c r="A6482" s="46">
        <v>104261</v>
      </c>
      <c r="B6482" s="46" t="s">
        <v>6719</v>
      </c>
      <c r="C6482" s="46" t="s">
        <v>31</v>
      </c>
      <c r="D6482" s="48">
        <v>105.98</v>
      </c>
    </row>
    <row r="6483" spans="1:4" x14ac:dyDescent="0.25">
      <c r="A6483" s="49">
        <v>104262</v>
      </c>
      <c r="B6483" s="49" t="s">
        <v>6720</v>
      </c>
      <c r="C6483" s="49" t="s">
        <v>31</v>
      </c>
      <c r="D6483" s="50">
        <v>112.64</v>
      </c>
    </row>
    <row r="6484" spans="1:4" x14ac:dyDescent="0.25">
      <c r="A6484" s="46">
        <v>104263</v>
      </c>
      <c r="B6484" s="46" t="s">
        <v>6721</v>
      </c>
      <c r="C6484" s="46" t="s">
        <v>31</v>
      </c>
      <c r="D6484" s="48">
        <v>193.36</v>
      </c>
    </row>
    <row r="6485" spans="1:4" x14ac:dyDescent="0.25">
      <c r="A6485" s="49">
        <v>104264</v>
      </c>
      <c r="B6485" s="49" t="s">
        <v>6722</v>
      </c>
      <c r="C6485" s="49" t="s">
        <v>31</v>
      </c>
      <c r="D6485" s="50">
        <v>106.86</v>
      </c>
    </row>
    <row r="6486" spans="1:4" x14ac:dyDescent="0.25">
      <c r="A6486" s="46">
        <v>104627</v>
      </c>
      <c r="B6486" s="46" t="s">
        <v>6723</v>
      </c>
      <c r="C6486" s="46" t="s">
        <v>31</v>
      </c>
      <c r="D6486" s="48">
        <v>19.43</v>
      </c>
    </row>
    <row r="6487" spans="1:4" x14ac:dyDescent="0.25">
      <c r="A6487" s="49">
        <v>104628</v>
      </c>
      <c r="B6487" s="49" t="s">
        <v>6724</v>
      </c>
      <c r="C6487" s="49" t="s">
        <v>31</v>
      </c>
      <c r="D6487" s="50">
        <v>28.57</v>
      </c>
    </row>
    <row r="6488" spans="1:4" x14ac:dyDescent="0.25">
      <c r="A6488" s="46">
        <v>104629</v>
      </c>
      <c r="B6488" s="46" t="s">
        <v>6725</v>
      </c>
      <c r="C6488" s="46" t="s">
        <v>31</v>
      </c>
      <c r="D6488" s="48">
        <v>33.83</v>
      </c>
    </row>
    <row r="6489" spans="1:4" x14ac:dyDescent="0.25">
      <c r="A6489" s="49">
        <v>104630</v>
      </c>
      <c r="B6489" s="49" t="s">
        <v>6726</v>
      </c>
      <c r="C6489" s="49" t="s">
        <v>31</v>
      </c>
      <c r="D6489" s="50">
        <v>31.12</v>
      </c>
    </row>
    <row r="6490" spans="1:4" x14ac:dyDescent="0.25">
      <c r="A6490" s="46">
        <v>104631</v>
      </c>
      <c r="B6490" s="46" t="s">
        <v>6727</v>
      </c>
      <c r="C6490" s="46" t="s">
        <v>31</v>
      </c>
      <c r="D6490" s="48">
        <v>40.270000000000003</v>
      </c>
    </row>
    <row r="6491" spans="1:4" x14ac:dyDescent="0.25">
      <c r="A6491" s="49">
        <v>104632</v>
      </c>
      <c r="B6491" s="49" t="s">
        <v>6728</v>
      </c>
      <c r="C6491" s="49" t="s">
        <v>31</v>
      </c>
      <c r="D6491" s="50">
        <v>45.52</v>
      </c>
    </row>
    <row r="6492" spans="1:4" x14ac:dyDescent="0.25">
      <c r="A6492" s="46">
        <v>104633</v>
      </c>
      <c r="B6492" s="46" t="s">
        <v>6729</v>
      </c>
      <c r="C6492" s="46" t="s">
        <v>31</v>
      </c>
      <c r="D6492" s="48">
        <v>25.57</v>
      </c>
    </row>
    <row r="6493" spans="1:4" x14ac:dyDescent="0.25">
      <c r="A6493" s="49">
        <v>104634</v>
      </c>
      <c r="B6493" s="49" t="s">
        <v>6730</v>
      </c>
      <c r="C6493" s="49" t="s">
        <v>31</v>
      </c>
      <c r="D6493" s="50">
        <v>38.65</v>
      </c>
    </row>
    <row r="6494" spans="1:4" x14ac:dyDescent="0.25">
      <c r="A6494" s="46">
        <v>104635</v>
      </c>
      <c r="B6494" s="46" t="s">
        <v>6731</v>
      </c>
      <c r="C6494" s="46" t="s">
        <v>31</v>
      </c>
      <c r="D6494" s="48">
        <v>51.39</v>
      </c>
    </row>
    <row r="6495" spans="1:4" x14ac:dyDescent="0.25">
      <c r="A6495" s="49">
        <v>104636</v>
      </c>
      <c r="B6495" s="49" t="s">
        <v>6732</v>
      </c>
      <c r="C6495" s="49" t="s">
        <v>31</v>
      </c>
      <c r="D6495" s="50">
        <v>60.49</v>
      </c>
    </row>
    <row r="6496" spans="1:4" x14ac:dyDescent="0.25">
      <c r="A6496" s="46">
        <v>87244</v>
      </c>
      <c r="B6496" s="46" t="s">
        <v>6733</v>
      </c>
      <c r="C6496" s="46" t="s">
        <v>31</v>
      </c>
      <c r="D6496" s="48">
        <v>207.11</v>
      </c>
    </row>
    <row r="6497" spans="1:4" x14ac:dyDescent="0.25">
      <c r="A6497" s="49">
        <v>87245</v>
      </c>
      <c r="B6497" s="49" t="s">
        <v>6734</v>
      </c>
      <c r="C6497" s="49" t="s">
        <v>31</v>
      </c>
      <c r="D6497" s="50">
        <v>244.71</v>
      </c>
    </row>
    <row r="6498" spans="1:4" x14ac:dyDescent="0.25">
      <c r="A6498" s="46">
        <v>87265</v>
      </c>
      <c r="B6498" s="46" t="s">
        <v>6735</v>
      </c>
      <c r="C6498" s="46" t="s">
        <v>31</v>
      </c>
      <c r="D6498" s="48">
        <v>61.3</v>
      </c>
    </row>
    <row r="6499" spans="1:4" x14ac:dyDescent="0.25">
      <c r="A6499" s="49">
        <v>87267</v>
      </c>
      <c r="B6499" s="49" t="s">
        <v>6736</v>
      </c>
      <c r="C6499" s="49" t="s">
        <v>31</v>
      </c>
      <c r="D6499" s="50">
        <v>65.8</v>
      </c>
    </row>
    <row r="6500" spans="1:4" x14ac:dyDescent="0.25">
      <c r="A6500" s="46">
        <v>87269</v>
      </c>
      <c r="B6500" s="46" t="s">
        <v>6737</v>
      </c>
      <c r="C6500" s="46" t="s">
        <v>31</v>
      </c>
      <c r="D6500" s="48">
        <v>64.36</v>
      </c>
    </row>
    <row r="6501" spans="1:4" x14ac:dyDescent="0.25">
      <c r="A6501" s="49">
        <v>87271</v>
      </c>
      <c r="B6501" s="49" t="s">
        <v>6738</v>
      </c>
      <c r="C6501" s="49" t="s">
        <v>31</v>
      </c>
      <c r="D6501" s="50">
        <v>68.930000000000007</v>
      </c>
    </row>
    <row r="6502" spans="1:4" x14ac:dyDescent="0.25">
      <c r="A6502" s="46">
        <v>87273</v>
      </c>
      <c r="B6502" s="46" t="s">
        <v>6739</v>
      </c>
      <c r="C6502" s="46" t="s">
        <v>31</v>
      </c>
      <c r="D6502" s="48">
        <v>67.8</v>
      </c>
    </row>
    <row r="6503" spans="1:4" x14ac:dyDescent="0.25">
      <c r="A6503" s="49">
        <v>87275</v>
      </c>
      <c r="B6503" s="49" t="s">
        <v>6740</v>
      </c>
      <c r="C6503" s="49" t="s">
        <v>31</v>
      </c>
      <c r="D6503" s="50">
        <v>73.89</v>
      </c>
    </row>
    <row r="6504" spans="1:4" x14ac:dyDescent="0.25">
      <c r="A6504" s="46">
        <v>88788</v>
      </c>
      <c r="B6504" s="46" t="s">
        <v>6741</v>
      </c>
      <c r="C6504" s="46" t="s">
        <v>31</v>
      </c>
      <c r="D6504" s="48">
        <v>292.42</v>
      </c>
    </row>
    <row r="6505" spans="1:4" x14ac:dyDescent="0.25">
      <c r="A6505" s="49">
        <v>88789</v>
      </c>
      <c r="B6505" s="49" t="s">
        <v>6742</v>
      </c>
      <c r="C6505" s="49" t="s">
        <v>31</v>
      </c>
      <c r="D6505" s="50">
        <v>347.23</v>
      </c>
    </row>
    <row r="6506" spans="1:4" x14ac:dyDescent="0.25">
      <c r="A6506" s="46">
        <v>89045</v>
      </c>
      <c r="B6506" s="46" t="s">
        <v>6743</v>
      </c>
      <c r="C6506" s="46" t="s">
        <v>31</v>
      </c>
      <c r="D6506" s="48">
        <v>62.42</v>
      </c>
    </row>
    <row r="6507" spans="1:4" x14ac:dyDescent="0.25">
      <c r="A6507" s="49">
        <v>89170</v>
      </c>
      <c r="B6507" s="49" t="s">
        <v>6744</v>
      </c>
      <c r="C6507" s="49" t="s">
        <v>31</v>
      </c>
      <c r="D6507" s="50">
        <v>62.42</v>
      </c>
    </row>
    <row r="6508" spans="1:4" x14ac:dyDescent="0.25">
      <c r="A6508" s="46">
        <v>93393</v>
      </c>
      <c r="B6508" s="46" t="s">
        <v>6745</v>
      </c>
      <c r="C6508" s="46" t="s">
        <v>31</v>
      </c>
      <c r="D6508" s="48">
        <v>52.02</v>
      </c>
    </row>
    <row r="6509" spans="1:4" x14ac:dyDescent="0.25">
      <c r="A6509" s="49">
        <v>93395</v>
      </c>
      <c r="B6509" s="49" t="s">
        <v>6746</v>
      </c>
      <c r="C6509" s="49" t="s">
        <v>31</v>
      </c>
      <c r="D6509" s="50">
        <v>56.45</v>
      </c>
    </row>
    <row r="6510" spans="1:4" x14ac:dyDescent="0.25">
      <c r="A6510" s="46">
        <v>99195</v>
      </c>
      <c r="B6510" s="46" t="s">
        <v>6747</v>
      </c>
      <c r="C6510" s="46" t="s">
        <v>31</v>
      </c>
      <c r="D6510" s="48">
        <v>63.71</v>
      </c>
    </row>
    <row r="6511" spans="1:4" x14ac:dyDescent="0.25">
      <c r="A6511" s="49">
        <v>99198</v>
      </c>
      <c r="B6511" s="49" t="s">
        <v>6748</v>
      </c>
      <c r="C6511" s="49" t="s">
        <v>31</v>
      </c>
      <c r="D6511" s="50">
        <v>68.14</v>
      </c>
    </row>
    <row r="6512" spans="1:4" x14ac:dyDescent="0.25">
      <c r="A6512" s="46">
        <v>104611</v>
      </c>
      <c r="B6512" s="46" t="s">
        <v>6749</v>
      </c>
      <c r="C6512" s="46" t="s">
        <v>31</v>
      </c>
      <c r="D6512" s="48">
        <v>82.43</v>
      </c>
    </row>
    <row r="6513" spans="1:4" x14ac:dyDescent="0.25">
      <c r="A6513" s="49">
        <v>104612</v>
      </c>
      <c r="B6513" s="49" t="s">
        <v>6750</v>
      </c>
      <c r="C6513" s="49" t="s">
        <v>31</v>
      </c>
      <c r="D6513" s="50">
        <v>83.03</v>
      </c>
    </row>
    <row r="6514" spans="1:4" x14ac:dyDescent="0.25">
      <c r="A6514" s="46">
        <v>104613</v>
      </c>
      <c r="B6514" s="46" t="s">
        <v>6751</v>
      </c>
      <c r="C6514" s="46" t="s">
        <v>31</v>
      </c>
      <c r="D6514" s="48">
        <v>64.37</v>
      </c>
    </row>
    <row r="6515" spans="1:4" x14ac:dyDescent="0.25">
      <c r="A6515" s="49">
        <v>104614</v>
      </c>
      <c r="B6515" s="49" t="s">
        <v>6752</v>
      </c>
      <c r="C6515" s="49" t="s">
        <v>31</v>
      </c>
      <c r="D6515" s="50">
        <v>70.28</v>
      </c>
    </row>
    <row r="6516" spans="1:4" x14ac:dyDescent="0.25">
      <c r="A6516" s="46">
        <v>104615</v>
      </c>
      <c r="B6516" s="46" t="s">
        <v>6753</v>
      </c>
      <c r="C6516" s="46" t="s">
        <v>31</v>
      </c>
      <c r="D6516" s="48">
        <v>203.74</v>
      </c>
    </row>
    <row r="6517" spans="1:4" x14ac:dyDescent="0.25">
      <c r="A6517" s="49">
        <v>104616</v>
      </c>
      <c r="B6517" s="49" t="s">
        <v>6754</v>
      </c>
      <c r="C6517" s="49" t="s">
        <v>31</v>
      </c>
      <c r="D6517" s="50">
        <v>293.58999999999997</v>
      </c>
    </row>
    <row r="6518" spans="1:4" x14ac:dyDescent="0.25">
      <c r="A6518" s="46">
        <v>104617</v>
      </c>
      <c r="B6518" s="46" t="s">
        <v>6755</v>
      </c>
      <c r="C6518" s="46" t="s">
        <v>31</v>
      </c>
      <c r="D6518" s="48">
        <v>212.74</v>
      </c>
    </row>
    <row r="6519" spans="1:4" x14ac:dyDescent="0.25">
      <c r="A6519" s="49">
        <v>104618</v>
      </c>
      <c r="B6519" s="49" t="s">
        <v>6756</v>
      </c>
      <c r="C6519" s="49" t="s">
        <v>31</v>
      </c>
      <c r="D6519" s="50">
        <v>302.58999999999997</v>
      </c>
    </row>
    <row r="6520" spans="1:4" x14ac:dyDescent="0.25">
      <c r="A6520" s="46">
        <v>104619</v>
      </c>
      <c r="B6520" s="46" t="s">
        <v>6757</v>
      </c>
      <c r="C6520" s="46" t="s">
        <v>36</v>
      </c>
      <c r="D6520" s="48">
        <v>19.02</v>
      </c>
    </row>
    <row r="6521" spans="1:4" x14ac:dyDescent="0.25">
      <c r="A6521" s="49">
        <v>101965</v>
      </c>
      <c r="B6521" s="49" t="s">
        <v>6758</v>
      </c>
      <c r="C6521" s="49" t="s">
        <v>36</v>
      </c>
      <c r="D6521" s="50">
        <v>118.18</v>
      </c>
    </row>
    <row r="6522" spans="1:4" x14ac:dyDescent="0.25">
      <c r="A6522" s="46">
        <v>101966</v>
      </c>
      <c r="B6522" s="46" t="s">
        <v>6759</v>
      </c>
      <c r="C6522" s="46" t="s">
        <v>36</v>
      </c>
      <c r="D6522" s="48">
        <v>151.66</v>
      </c>
    </row>
    <row r="6523" spans="1:4" x14ac:dyDescent="0.25">
      <c r="A6523" s="49">
        <v>101979</v>
      </c>
      <c r="B6523" s="49" t="s">
        <v>6760</v>
      </c>
      <c r="C6523" s="49" t="s">
        <v>36</v>
      </c>
      <c r="D6523" s="50">
        <v>42.85</v>
      </c>
    </row>
    <row r="6524" spans="1:4" x14ac:dyDescent="0.25">
      <c r="A6524" s="46">
        <v>96112</v>
      </c>
      <c r="B6524" s="46" t="s">
        <v>7864</v>
      </c>
      <c r="C6524" s="46" t="s">
        <v>31</v>
      </c>
      <c r="D6524" s="48">
        <v>129.13999999999999</v>
      </c>
    </row>
    <row r="6525" spans="1:4" x14ac:dyDescent="0.25">
      <c r="A6525" s="49">
        <v>96122</v>
      </c>
      <c r="B6525" s="49" t="s">
        <v>7865</v>
      </c>
      <c r="C6525" s="49" t="s">
        <v>36</v>
      </c>
      <c r="D6525" s="50">
        <v>39.619999999999997</v>
      </c>
    </row>
    <row r="6526" spans="1:4" x14ac:dyDescent="0.25">
      <c r="A6526" s="46">
        <v>104756</v>
      </c>
      <c r="B6526" s="46" t="s">
        <v>7866</v>
      </c>
      <c r="C6526" s="46" t="s">
        <v>31</v>
      </c>
      <c r="D6526" s="48">
        <v>171.21</v>
      </c>
    </row>
    <row r="6527" spans="1:4" x14ac:dyDescent="0.25">
      <c r="A6527" s="49">
        <v>96109</v>
      </c>
      <c r="B6527" s="49" t="s">
        <v>7867</v>
      </c>
      <c r="C6527" s="49" t="s">
        <v>31</v>
      </c>
      <c r="D6527" s="50">
        <v>49.67</v>
      </c>
    </row>
    <row r="6528" spans="1:4" x14ac:dyDescent="0.25">
      <c r="A6528" s="46">
        <v>96110</v>
      </c>
      <c r="B6528" s="46" t="s">
        <v>7868</v>
      </c>
      <c r="C6528" s="46" t="s">
        <v>31</v>
      </c>
      <c r="D6528" s="48">
        <v>78.150000000000006</v>
      </c>
    </row>
    <row r="6529" spans="1:4" x14ac:dyDescent="0.25">
      <c r="A6529" s="49">
        <v>96113</v>
      </c>
      <c r="B6529" s="49" t="s">
        <v>7869</v>
      </c>
      <c r="C6529" s="49" t="s">
        <v>31</v>
      </c>
      <c r="D6529" s="50">
        <v>45.36</v>
      </c>
    </row>
    <row r="6530" spans="1:4" x14ac:dyDescent="0.25">
      <c r="A6530" s="46">
        <v>96114</v>
      </c>
      <c r="B6530" s="46" t="s">
        <v>7870</v>
      </c>
      <c r="C6530" s="46" t="s">
        <v>31</v>
      </c>
      <c r="D6530" s="48">
        <v>80.72</v>
      </c>
    </row>
    <row r="6531" spans="1:4" x14ac:dyDescent="0.25">
      <c r="A6531" s="49">
        <v>96120</v>
      </c>
      <c r="B6531" s="49" t="s">
        <v>7871</v>
      </c>
      <c r="C6531" s="49" t="s">
        <v>36</v>
      </c>
      <c r="D6531" s="50">
        <v>3.02</v>
      </c>
    </row>
    <row r="6532" spans="1:4" x14ac:dyDescent="0.25">
      <c r="A6532" s="46">
        <v>96123</v>
      </c>
      <c r="B6532" s="46" t="s">
        <v>7872</v>
      </c>
      <c r="C6532" s="46" t="s">
        <v>36</v>
      </c>
      <c r="D6532" s="48">
        <v>29.76</v>
      </c>
    </row>
    <row r="6533" spans="1:4" x14ac:dyDescent="0.25">
      <c r="A6533" s="49">
        <v>99054</v>
      </c>
      <c r="B6533" s="49" t="s">
        <v>7873</v>
      </c>
      <c r="C6533" s="49" t="s">
        <v>31</v>
      </c>
      <c r="D6533" s="50">
        <v>56.07</v>
      </c>
    </row>
    <row r="6534" spans="1:4" x14ac:dyDescent="0.25">
      <c r="A6534" s="46">
        <v>96111</v>
      </c>
      <c r="B6534" s="46" t="s">
        <v>7874</v>
      </c>
      <c r="C6534" s="46" t="s">
        <v>31</v>
      </c>
      <c r="D6534" s="48">
        <v>62.04</v>
      </c>
    </row>
    <row r="6535" spans="1:4" x14ac:dyDescent="0.25">
      <c r="A6535" s="49">
        <v>96116</v>
      </c>
      <c r="B6535" s="49" t="s">
        <v>7875</v>
      </c>
      <c r="C6535" s="49" t="s">
        <v>31</v>
      </c>
      <c r="D6535" s="50">
        <v>66.23</v>
      </c>
    </row>
    <row r="6536" spans="1:4" x14ac:dyDescent="0.25">
      <c r="A6536" s="46">
        <v>96121</v>
      </c>
      <c r="B6536" s="46" t="s">
        <v>7876</v>
      </c>
      <c r="C6536" s="46" t="s">
        <v>36</v>
      </c>
      <c r="D6536" s="48">
        <v>10.67</v>
      </c>
    </row>
    <row r="6537" spans="1:4" x14ac:dyDescent="0.25">
      <c r="A6537" s="49">
        <v>96485</v>
      </c>
      <c r="B6537" s="49" t="s">
        <v>7877</v>
      </c>
      <c r="C6537" s="49" t="s">
        <v>31</v>
      </c>
      <c r="D6537" s="50">
        <v>72.790000000000006</v>
      </c>
    </row>
    <row r="6538" spans="1:4" x14ac:dyDescent="0.25">
      <c r="A6538" s="46">
        <v>96486</v>
      </c>
      <c r="B6538" s="46" t="s">
        <v>7878</v>
      </c>
      <c r="C6538" s="46" t="s">
        <v>31</v>
      </c>
      <c r="D6538" s="48">
        <v>76.98</v>
      </c>
    </row>
    <row r="6539" spans="1:4" x14ac:dyDescent="0.25">
      <c r="A6539" s="49">
        <v>91515</v>
      </c>
      <c r="B6539" s="49" t="s">
        <v>6761</v>
      </c>
      <c r="C6539" s="49" t="s">
        <v>31</v>
      </c>
      <c r="D6539" s="50">
        <v>5.66</v>
      </c>
    </row>
    <row r="6540" spans="1:4" x14ac:dyDescent="0.25">
      <c r="A6540" s="46">
        <v>91519</v>
      </c>
      <c r="B6540" s="46" t="s">
        <v>6762</v>
      </c>
      <c r="C6540" s="46" t="s">
        <v>31</v>
      </c>
      <c r="D6540" s="48">
        <v>7.57</v>
      </c>
    </row>
    <row r="6541" spans="1:4" x14ac:dyDescent="0.25">
      <c r="A6541" s="49">
        <v>91520</v>
      </c>
      <c r="B6541" s="49" t="s">
        <v>6763</v>
      </c>
      <c r="C6541" s="49" t="s">
        <v>31</v>
      </c>
      <c r="D6541" s="50">
        <v>2.15</v>
      </c>
    </row>
    <row r="6542" spans="1:4" x14ac:dyDescent="0.25">
      <c r="A6542" s="46">
        <v>91522</v>
      </c>
      <c r="B6542" s="46" t="s">
        <v>6764</v>
      </c>
      <c r="C6542" s="46" t="s">
        <v>31</v>
      </c>
      <c r="D6542" s="48">
        <v>2.94</v>
      </c>
    </row>
    <row r="6543" spans="1:4" x14ac:dyDescent="0.25">
      <c r="A6543" s="49">
        <v>91525</v>
      </c>
      <c r="B6543" s="49" t="s">
        <v>6765</v>
      </c>
      <c r="C6543" s="49" t="s">
        <v>31</v>
      </c>
      <c r="D6543" s="50">
        <v>8.15</v>
      </c>
    </row>
    <row r="6544" spans="1:4" x14ac:dyDescent="0.25">
      <c r="A6544" s="46">
        <v>104412</v>
      </c>
      <c r="B6544" s="46" t="s">
        <v>6766</v>
      </c>
      <c r="C6544" s="46" t="s">
        <v>31</v>
      </c>
      <c r="D6544" s="48">
        <v>2.64</v>
      </c>
    </row>
    <row r="6545" spans="1:4" x14ac:dyDescent="0.25">
      <c r="A6545" s="49">
        <v>104413</v>
      </c>
      <c r="B6545" s="49" t="s">
        <v>6767</v>
      </c>
      <c r="C6545" s="49" t="s">
        <v>31</v>
      </c>
      <c r="D6545" s="50">
        <v>4.59</v>
      </c>
    </row>
    <row r="6546" spans="1:4" x14ac:dyDescent="0.25">
      <c r="A6546" s="46">
        <v>104414</v>
      </c>
      <c r="B6546" s="46" t="s">
        <v>6768</v>
      </c>
      <c r="C6546" s="46" t="s">
        <v>31</v>
      </c>
      <c r="D6546" s="48">
        <v>7.47</v>
      </c>
    </row>
    <row r="6547" spans="1:4" x14ac:dyDescent="0.25">
      <c r="A6547" s="49">
        <v>104415</v>
      </c>
      <c r="B6547" s="49" t="s">
        <v>6769</v>
      </c>
      <c r="C6547" s="49" t="s">
        <v>31</v>
      </c>
      <c r="D6547" s="50">
        <v>11.84</v>
      </c>
    </row>
    <row r="6548" spans="1:4" x14ac:dyDescent="0.25">
      <c r="A6548" s="46">
        <v>104416</v>
      </c>
      <c r="B6548" s="46" t="s">
        <v>6770</v>
      </c>
      <c r="C6548" s="46" t="s">
        <v>31</v>
      </c>
      <c r="D6548" s="48">
        <v>1.84</v>
      </c>
    </row>
    <row r="6549" spans="1:4" x14ac:dyDescent="0.25">
      <c r="A6549" s="49">
        <v>104417</v>
      </c>
      <c r="B6549" s="49" t="s">
        <v>6771</v>
      </c>
      <c r="C6549" s="49" t="s">
        <v>31</v>
      </c>
      <c r="D6549" s="50">
        <v>3.8</v>
      </c>
    </row>
    <row r="6550" spans="1:4" x14ac:dyDescent="0.25">
      <c r="A6550" s="46">
        <v>104418</v>
      </c>
      <c r="B6550" s="46" t="s">
        <v>6772</v>
      </c>
      <c r="C6550" s="46" t="s">
        <v>31</v>
      </c>
      <c r="D6550" s="48">
        <v>2.52</v>
      </c>
    </row>
    <row r="6551" spans="1:4" x14ac:dyDescent="0.25">
      <c r="A6551" s="49">
        <v>104419</v>
      </c>
      <c r="B6551" s="49" t="s">
        <v>6773</v>
      </c>
      <c r="C6551" s="49" t="s">
        <v>31</v>
      </c>
      <c r="D6551" s="50">
        <v>10.08</v>
      </c>
    </row>
    <row r="6552" spans="1:4" x14ac:dyDescent="0.25">
      <c r="A6552" s="46">
        <v>104420</v>
      </c>
      <c r="B6552" s="46" t="s">
        <v>6774</v>
      </c>
      <c r="C6552" s="46" t="s">
        <v>31</v>
      </c>
      <c r="D6552" s="48">
        <v>9.11</v>
      </c>
    </row>
    <row r="6553" spans="1:4" x14ac:dyDescent="0.25">
      <c r="A6553" s="49">
        <v>104421</v>
      </c>
      <c r="B6553" s="49" t="s">
        <v>6775</v>
      </c>
      <c r="C6553" s="49" t="s">
        <v>31</v>
      </c>
      <c r="D6553" s="50">
        <v>15.16</v>
      </c>
    </row>
    <row r="6554" spans="1:4" x14ac:dyDescent="0.25">
      <c r="A6554" s="46">
        <v>104422</v>
      </c>
      <c r="B6554" s="46" t="s">
        <v>6776</v>
      </c>
      <c r="C6554" s="46" t="s">
        <v>31</v>
      </c>
      <c r="D6554" s="48">
        <v>9.9</v>
      </c>
    </row>
    <row r="6555" spans="1:4" x14ac:dyDescent="0.25">
      <c r="A6555" s="49">
        <v>104423</v>
      </c>
      <c r="B6555" s="49" t="s">
        <v>6777</v>
      </c>
      <c r="C6555" s="49" t="s">
        <v>31</v>
      </c>
      <c r="D6555" s="50">
        <v>22.61</v>
      </c>
    </row>
    <row r="6556" spans="1:4" x14ac:dyDescent="0.25">
      <c r="A6556" s="46">
        <v>104424</v>
      </c>
      <c r="B6556" s="46" t="s">
        <v>6778</v>
      </c>
      <c r="C6556" s="46" t="s">
        <v>31</v>
      </c>
      <c r="D6556" s="48">
        <v>21.03</v>
      </c>
    </row>
    <row r="6557" spans="1:4" x14ac:dyDescent="0.25">
      <c r="A6557" s="49">
        <v>104425</v>
      </c>
      <c r="B6557" s="49" t="s">
        <v>6779</v>
      </c>
      <c r="C6557" s="49" t="s">
        <v>31</v>
      </c>
      <c r="D6557" s="50">
        <v>18.399999999999999</v>
      </c>
    </row>
    <row r="6558" spans="1:4" x14ac:dyDescent="0.25">
      <c r="A6558" s="46">
        <v>87280</v>
      </c>
      <c r="B6558" s="46" t="s">
        <v>6780</v>
      </c>
      <c r="C6558" s="46" t="s">
        <v>35</v>
      </c>
      <c r="D6558" s="48">
        <v>460.34</v>
      </c>
    </row>
    <row r="6559" spans="1:4" x14ac:dyDescent="0.25">
      <c r="A6559" s="49">
        <v>87281</v>
      </c>
      <c r="B6559" s="49" t="s">
        <v>6781</v>
      </c>
      <c r="C6559" s="49" t="s">
        <v>35</v>
      </c>
      <c r="D6559" s="50">
        <v>459.36</v>
      </c>
    </row>
    <row r="6560" spans="1:4" x14ac:dyDescent="0.25">
      <c r="A6560" s="46">
        <v>87283</v>
      </c>
      <c r="B6560" s="46" t="s">
        <v>6782</v>
      </c>
      <c r="C6560" s="46" t="s">
        <v>35</v>
      </c>
      <c r="D6560" s="48">
        <v>481.31</v>
      </c>
    </row>
    <row r="6561" spans="1:4" x14ac:dyDescent="0.25">
      <c r="A6561" s="49">
        <v>87284</v>
      </c>
      <c r="B6561" s="49" t="s">
        <v>6783</v>
      </c>
      <c r="C6561" s="49" t="s">
        <v>35</v>
      </c>
      <c r="D6561" s="50">
        <v>477.76</v>
      </c>
    </row>
    <row r="6562" spans="1:4" x14ac:dyDescent="0.25">
      <c r="A6562" s="46">
        <v>87286</v>
      </c>
      <c r="B6562" s="46" t="s">
        <v>6784</v>
      </c>
      <c r="C6562" s="46" t="s">
        <v>35</v>
      </c>
      <c r="D6562" s="48">
        <v>581.39</v>
      </c>
    </row>
    <row r="6563" spans="1:4" x14ac:dyDescent="0.25">
      <c r="A6563" s="49">
        <v>87287</v>
      </c>
      <c r="B6563" s="49" t="s">
        <v>6785</v>
      </c>
      <c r="C6563" s="49" t="s">
        <v>35</v>
      </c>
      <c r="D6563" s="50">
        <v>572.26</v>
      </c>
    </row>
    <row r="6564" spans="1:4" x14ac:dyDescent="0.25">
      <c r="A6564" s="46">
        <v>87289</v>
      </c>
      <c r="B6564" s="46" t="s">
        <v>6786</v>
      </c>
      <c r="C6564" s="46" t="s">
        <v>35</v>
      </c>
      <c r="D6564" s="48">
        <v>557.35</v>
      </c>
    </row>
    <row r="6565" spans="1:4" x14ac:dyDescent="0.25">
      <c r="A6565" s="49">
        <v>87290</v>
      </c>
      <c r="B6565" s="49" t="s">
        <v>6787</v>
      </c>
      <c r="C6565" s="49" t="s">
        <v>35</v>
      </c>
      <c r="D6565" s="50">
        <v>553.83000000000004</v>
      </c>
    </row>
    <row r="6566" spans="1:4" x14ac:dyDescent="0.25">
      <c r="A6566" s="46">
        <v>87292</v>
      </c>
      <c r="B6566" s="46" t="s">
        <v>6788</v>
      </c>
      <c r="C6566" s="46" t="s">
        <v>35</v>
      </c>
      <c r="D6566" s="48">
        <v>567.80999999999995</v>
      </c>
    </row>
    <row r="6567" spans="1:4" x14ac:dyDescent="0.25">
      <c r="A6567" s="49">
        <v>87294</v>
      </c>
      <c r="B6567" s="49" t="s">
        <v>6789</v>
      </c>
      <c r="C6567" s="49" t="s">
        <v>35</v>
      </c>
      <c r="D6567" s="50">
        <v>545.59</v>
      </c>
    </row>
    <row r="6568" spans="1:4" x14ac:dyDescent="0.25">
      <c r="A6568" s="46">
        <v>87295</v>
      </c>
      <c r="B6568" s="46" t="s">
        <v>6790</v>
      </c>
      <c r="C6568" s="46" t="s">
        <v>35</v>
      </c>
      <c r="D6568" s="48">
        <v>546.13</v>
      </c>
    </row>
    <row r="6569" spans="1:4" x14ac:dyDescent="0.25">
      <c r="A6569" s="49">
        <v>87296</v>
      </c>
      <c r="B6569" s="49" t="s">
        <v>6791</v>
      </c>
      <c r="C6569" s="49" t="s">
        <v>35</v>
      </c>
      <c r="D6569" s="50">
        <v>527.99</v>
      </c>
    </row>
    <row r="6570" spans="1:4" x14ac:dyDescent="0.25">
      <c r="A6570" s="46">
        <v>87298</v>
      </c>
      <c r="B6570" s="46" t="s">
        <v>6792</v>
      </c>
      <c r="C6570" s="46" t="s">
        <v>35</v>
      </c>
      <c r="D6570" s="48">
        <v>723.4</v>
      </c>
    </row>
    <row r="6571" spans="1:4" x14ac:dyDescent="0.25">
      <c r="A6571" s="49">
        <v>87299</v>
      </c>
      <c r="B6571" s="49" t="s">
        <v>6793</v>
      </c>
      <c r="C6571" s="49" t="s">
        <v>35</v>
      </c>
      <c r="D6571" s="50">
        <v>473.15</v>
      </c>
    </row>
    <row r="6572" spans="1:4" x14ac:dyDescent="0.25">
      <c r="A6572" s="46">
        <v>87301</v>
      </c>
      <c r="B6572" s="46" t="s">
        <v>6794</v>
      </c>
      <c r="C6572" s="46" t="s">
        <v>35</v>
      </c>
      <c r="D6572" s="48">
        <v>647.12</v>
      </c>
    </row>
    <row r="6573" spans="1:4" x14ac:dyDescent="0.25">
      <c r="A6573" s="49">
        <v>87302</v>
      </c>
      <c r="B6573" s="49" t="s">
        <v>6795</v>
      </c>
      <c r="C6573" s="49" t="s">
        <v>35</v>
      </c>
      <c r="D6573" s="50">
        <v>644.08000000000004</v>
      </c>
    </row>
    <row r="6574" spans="1:4" x14ac:dyDescent="0.25">
      <c r="A6574" s="46">
        <v>87304</v>
      </c>
      <c r="B6574" s="46" t="s">
        <v>6796</v>
      </c>
      <c r="C6574" s="46" t="s">
        <v>35</v>
      </c>
      <c r="D6574" s="48">
        <v>586.61</v>
      </c>
    </row>
    <row r="6575" spans="1:4" x14ac:dyDescent="0.25">
      <c r="A6575" s="49">
        <v>87305</v>
      </c>
      <c r="B6575" s="49" t="s">
        <v>6797</v>
      </c>
      <c r="C6575" s="49" t="s">
        <v>35</v>
      </c>
      <c r="D6575" s="50">
        <v>592.52</v>
      </c>
    </row>
    <row r="6576" spans="1:4" x14ac:dyDescent="0.25">
      <c r="A6576" s="46">
        <v>87307</v>
      </c>
      <c r="B6576" s="46" t="s">
        <v>6798</v>
      </c>
      <c r="C6576" s="46" t="s">
        <v>35</v>
      </c>
      <c r="D6576" s="48">
        <v>555.16999999999996</v>
      </c>
    </row>
    <row r="6577" spans="1:4" x14ac:dyDescent="0.25">
      <c r="A6577" s="49">
        <v>87308</v>
      </c>
      <c r="B6577" s="49" t="s">
        <v>6799</v>
      </c>
      <c r="C6577" s="49" t="s">
        <v>35</v>
      </c>
      <c r="D6577" s="50">
        <v>550.46</v>
      </c>
    </row>
    <row r="6578" spans="1:4" x14ac:dyDescent="0.25">
      <c r="A6578" s="46">
        <v>87310</v>
      </c>
      <c r="B6578" s="46" t="s">
        <v>6800</v>
      </c>
      <c r="C6578" s="46" t="s">
        <v>35</v>
      </c>
      <c r="D6578" s="48">
        <v>458.94</v>
      </c>
    </row>
    <row r="6579" spans="1:4" x14ac:dyDescent="0.25">
      <c r="A6579" s="49">
        <v>87311</v>
      </c>
      <c r="B6579" s="49" t="s">
        <v>6801</v>
      </c>
      <c r="C6579" s="49" t="s">
        <v>35</v>
      </c>
      <c r="D6579" s="50">
        <v>454.02</v>
      </c>
    </row>
    <row r="6580" spans="1:4" x14ac:dyDescent="0.25">
      <c r="A6580" s="46">
        <v>87313</v>
      </c>
      <c r="B6580" s="46" t="s">
        <v>6802</v>
      </c>
      <c r="C6580" s="46" t="s">
        <v>35</v>
      </c>
      <c r="D6580" s="48">
        <v>559.21</v>
      </c>
    </row>
    <row r="6581" spans="1:4" x14ac:dyDescent="0.25">
      <c r="A6581" s="49">
        <v>87314</v>
      </c>
      <c r="B6581" s="49" t="s">
        <v>6803</v>
      </c>
      <c r="C6581" s="49" t="s">
        <v>35</v>
      </c>
      <c r="D6581" s="50">
        <v>556.34</v>
      </c>
    </row>
    <row r="6582" spans="1:4" x14ac:dyDescent="0.25">
      <c r="A6582" s="46">
        <v>87316</v>
      </c>
      <c r="B6582" s="46" t="s">
        <v>6804</v>
      </c>
      <c r="C6582" s="46" t="s">
        <v>35</v>
      </c>
      <c r="D6582" s="48">
        <v>504.35</v>
      </c>
    </row>
    <row r="6583" spans="1:4" x14ac:dyDescent="0.25">
      <c r="A6583" s="49">
        <v>87317</v>
      </c>
      <c r="B6583" s="49" t="s">
        <v>6805</v>
      </c>
      <c r="C6583" s="49" t="s">
        <v>35</v>
      </c>
      <c r="D6583" s="50">
        <v>495.84</v>
      </c>
    </row>
    <row r="6584" spans="1:4" x14ac:dyDescent="0.25">
      <c r="A6584" s="46">
        <v>87319</v>
      </c>
      <c r="B6584" s="46" t="s">
        <v>6806</v>
      </c>
      <c r="C6584" s="46" t="s">
        <v>35</v>
      </c>
      <c r="D6584" s="47">
        <v>6989.23</v>
      </c>
    </row>
    <row r="6585" spans="1:4" x14ac:dyDescent="0.25">
      <c r="A6585" s="49">
        <v>87320</v>
      </c>
      <c r="B6585" s="49" t="s">
        <v>6807</v>
      </c>
      <c r="C6585" s="49" t="s">
        <v>35</v>
      </c>
      <c r="D6585" s="51">
        <v>7012.88</v>
      </c>
    </row>
    <row r="6586" spans="1:4" x14ac:dyDescent="0.25">
      <c r="A6586" s="46">
        <v>87322</v>
      </c>
      <c r="B6586" s="46" t="s">
        <v>6808</v>
      </c>
      <c r="C6586" s="46" t="s">
        <v>35</v>
      </c>
      <c r="D6586" s="47">
        <v>7136.76</v>
      </c>
    </row>
    <row r="6587" spans="1:4" x14ac:dyDescent="0.25">
      <c r="A6587" s="49">
        <v>87323</v>
      </c>
      <c r="B6587" s="49" t="s">
        <v>6809</v>
      </c>
      <c r="C6587" s="49" t="s">
        <v>35</v>
      </c>
      <c r="D6587" s="51">
        <v>7157.59</v>
      </c>
    </row>
    <row r="6588" spans="1:4" x14ac:dyDescent="0.25">
      <c r="A6588" s="46">
        <v>87325</v>
      </c>
      <c r="B6588" s="46" t="s">
        <v>6810</v>
      </c>
      <c r="C6588" s="46" t="s">
        <v>35</v>
      </c>
      <c r="D6588" s="47">
        <v>7008.78</v>
      </c>
    </row>
    <row r="6589" spans="1:4" x14ac:dyDescent="0.25">
      <c r="A6589" s="49">
        <v>87326</v>
      </c>
      <c r="B6589" s="49" t="s">
        <v>6811</v>
      </c>
      <c r="C6589" s="49" t="s">
        <v>35</v>
      </c>
      <c r="D6589" s="51">
        <v>7058.53</v>
      </c>
    </row>
    <row r="6590" spans="1:4" x14ac:dyDescent="0.25">
      <c r="A6590" s="46">
        <v>87327</v>
      </c>
      <c r="B6590" s="46" t="s">
        <v>6812</v>
      </c>
      <c r="C6590" s="46" t="s">
        <v>35</v>
      </c>
      <c r="D6590" s="48">
        <v>479.79</v>
      </c>
    </row>
    <row r="6591" spans="1:4" x14ac:dyDescent="0.25">
      <c r="A6591" s="49">
        <v>87328</v>
      </c>
      <c r="B6591" s="49" t="s">
        <v>6813</v>
      </c>
      <c r="C6591" s="49" t="s">
        <v>35</v>
      </c>
      <c r="D6591" s="50">
        <v>433.17</v>
      </c>
    </row>
    <row r="6592" spans="1:4" x14ac:dyDescent="0.25">
      <c r="A6592" s="46">
        <v>87329</v>
      </c>
      <c r="B6592" s="46" t="s">
        <v>6814</v>
      </c>
      <c r="C6592" s="46" t="s">
        <v>35</v>
      </c>
      <c r="D6592" s="48">
        <v>513.72</v>
      </c>
    </row>
    <row r="6593" spans="1:4" x14ac:dyDescent="0.25">
      <c r="A6593" s="49">
        <v>87330</v>
      </c>
      <c r="B6593" s="49" t="s">
        <v>6815</v>
      </c>
      <c r="C6593" s="49" t="s">
        <v>35</v>
      </c>
      <c r="D6593" s="50">
        <v>460.54</v>
      </c>
    </row>
    <row r="6594" spans="1:4" x14ac:dyDescent="0.25">
      <c r="A6594" s="46">
        <v>87331</v>
      </c>
      <c r="B6594" s="46" t="s">
        <v>6816</v>
      </c>
      <c r="C6594" s="46" t="s">
        <v>35</v>
      </c>
      <c r="D6594" s="48">
        <v>600.14</v>
      </c>
    </row>
    <row r="6595" spans="1:4" x14ac:dyDescent="0.25">
      <c r="A6595" s="49">
        <v>87332</v>
      </c>
      <c r="B6595" s="49" t="s">
        <v>6817</v>
      </c>
      <c r="C6595" s="49" t="s">
        <v>35</v>
      </c>
      <c r="D6595" s="50">
        <v>551.91</v>
      </c>
    </row>
    <row r="6596" spans="1:4" x14ac:dyDescent="0.25">
      <c r="A6596" s="46">
        <v>87333</v>
      </c>
      <c r="B6596" s="46" t="s">
        <v>6818</v>
      </c>
      <c r="C6596" s="46" t="s">
        <v>35</v>
      </c>
      <c r="D6596" s="48">
        <v>560.34</v>
      </c>
    </row>
    <row r="6597" spans="1:4" x14ac:dyDescent="0.25">
      <c r="A6597" s="49">
        <v>87334</v>
      </c>
      <c r="B6597" s="49" t="s">
        <v>6819</v>
      </c>
      <c r="C6597" s="49" t="s">
        <v>35</v>
      </c>
      <c r="D6597" s="50">
        <v>531.64</v>
      </c>
    </row>
    <row r="6598" spans="1:4" x14ac:dyDescent="0.25">
      <c r="A6598" s="46">
        <v>87335</v>
      </c>
      <c r="B6598" s="46" t="s">
        <v>6820</v>
      </c>
      <c r="C6598" s="46" t="s">
        <v>35</v>
      </c>
      <c r="D6598" s="48">
        <v>554.94000000000005</v>
      </c>
    </row>
    <row r="6599" spans="1:4" x14ac:dyDescent="0.25">
      <c r="A6599" s="49">
        <v>87336</v>
      </c>
      <c r="B6599" s="49" t="s">
        <v>6821</v>
      </c>
      <c r="C6599" s="49" t="s">
        <v>35</v>
      </c>
      <c r="D6599" s="50">
        <v>545.75</v>
      </c>
    </row>
    <row r="6600" spans="1:4" x14ac:dyDescent="0.25">
      <c r="A6600" s="46">
        <v>87337</v>
      </c>
      <c r="B6600" s="46" t="s">
        <v>6822</v>
      </c>
      <c r="C6600" s="46" t="s">
        <v>35</v>
      </c>
      <c r="D6600" s="48">
        <v>544.02</v>
      </c>
    </row>
    <row r="6601" spans="1:4" x14ac:dyDescent="0.25">
      <c r="A6601" s="49">
        <v>87338</v>
      </c>
      <c r="B6601" s="49" t="s">
        <v>6823</v>
      </c>
      <c r="C6601" s="49" t="s">
        <v>35</v>
      </c>
      <c r="D6601" s="50">
        <v>523.66999999999996</v>
      </c>
    </row>
    <row r="6602" spans="1:4" x14ac:dyDescent="0.25">
      <c r="A6602" s="46">
        <v>87339</v>
      </c>
      <c r="B6602" s="46" t="s">
        <v>6824</v>
      </c>
      <c r="C6602" s="46" t="s">
        <v>35</v>
      </c>
      <c r="D6602" s="48">
        <v>818.94</v>
      </c>
    </row>
    <row r="6603" spans="1:4" x14ac:dyDescent="0.25">
      <c r="A6603" s="49">
        <v>87340</v>
      </c>
      <c r="B6603" s="49" t="s">
        <v>6825</v>
      </c>
      <c r="C6603" s="49" t="s">
        <v>35</v>
      </c>
      <c r="D6603" s="50">
        <v>719.31</v>
      </c>
    </row>
    <row r="6604" spans="1:4" x14ac:dyDescent="0.25">
      <c r="A6604" s="46">
        <v>87341</v>
      </c>
      <c r="B6604" s="46" t="s">
        <v>6826</v>
      </c>
      <c r="C6604" s="46" t="s">
        <v>35</v>
      </c>
      <c r="D6604" s="48">
        <v>695.54</v>
      </c>
    </row>
    <row r="6605" spans="1:4" x14ac:dyDescent="0.25">
      <c r="A6605" s="49">
        <v>87342</v>
      </c>
      <c r="B6605" s="49" t="s">
        <v>6827</v>
      </c>
      <c r="C6605" s="49" t="s">
        <v>35</v>
      </c>
      <c r="D6605" s="50">
        <v>702.92</v>
      </c>
    </row>
    <row r="6606" spans="1:4" x14ac:dyDescent="0.25">
      <c r="A6606" s="46">
        <v>87343</v>
      </c>
      <c r="B6606" s="46" t="s">
        <v>6828</v>
      </c>
      <c r="C6606" s="46" t="s">
        <v>35</v>
      </c>
      <c r="D6606" s="48">
        <v>646.77</v>
      </c>
    </row>
    <row r="6607" spans="1:4" x14ac:dyDescent="0.25">
      <c r="A6607" s="49">
        <v>87344</v>
      </c>
      <c r="B6607" s="49" t="s">
        <v>6829</v>
      </c>
      <c r="C6607" s="49" t="s">
        <v>35</v>
      </c>
      <c r="D6607" s="50">
        <v>617.41999999999996</v>
      </c>
    </row>
    <row r="6608" spans="1:4" x14ac:dyDescent="0.25">
      <c r="A6608" s="46">
        <v>87345</v>
      </c>
      <c r="B6608" s="46" t="s">
        <v>6830</v>
      </c>
      <c r="C6608" s="46" t="s">
        <v>35</v>
      </c>
      <c r="D6608" s="48">
        <v>632.71</v>
      </c>
    </row>
    <row r="6609" spans="1:4" x14ac:dyDescent="0.25">
      <c r="A6609" s="49">
        <v>87346</v>
      </c>
      <c r="B6609" s="49" t="s">
        <v>6831</v>
      </c>
      <c r="C6609" s="49" t="s">
        <v>35</v>
      </c>
      <c r="D6609" s="50">
        <v>586.70000000000005</v>
      </c>
    </row>
    <row r="6610" spans="1:4" x14ac:dyDescent="0.25">
      <c r="A6610" s="46">
        <v>87347</v>
      </c>
      <c r="B6610" s="46" t="s">
        <v>6832</v>
      </c>
      <c r="C6610" s="46" t="s">
        <v>35</v>
      </c>
      <c r="D6610" s="48">
        <v>563.30999999999995</v>
      </c>
    </row>
    <row r="6611" spans="1:4" x14ac:dyDescent="0.25">
      <c r="A6611" s="49">
        <v>87348</v>
      </c>
      <c r="B6611" s="49" t="s">
        <v>6833</v>
      </c>
      <c r="C6611" s="49" t="s">
        <v>35</v>
      </c>
      <c r="D6611" s="50">
        <v>580.80999999999995</v>
      </c>
    </row>
    <row r="6612" spans="1:4" x14ac:dyDescent="0.25">
      <c r="A6612" s="46">
        <v>87349</v>
      </c>
      <c r="B6612" s="46" t="s">
        <v>6834</v>
      </c>
      <c r="C6612" s="46" t="s">
        <v>35</v>
      </c>
      <c r="D6612" s="48">
        <v>522.08000000000004</v>
      </c>
    </row>
    <row r="6613" spans="1:4" x14ac:dyDescent="0.25">
      <c r="A6613" s="49">
        <v>87350</v>
      </c>
      <c r="B6613" s="49" t="s">
        <v>6835</v>
      </c>
      <c r="C6613" s="49" t="s">
        <v>35</v>
      </c>
      <c r="D6613" s="50">
        <v>496.21</v>
      </c>
    </row>
    <row r="6614" spans="1:4" x14ac:dyDescent="0.25">
      <c r="A6614" s="46">
        <v>87351</v>
      </c>
      <c r="B6614" s="46" t="s">
        <v>6836</v>
      </c>
      <c r="C6614" s="46" t="s">
        <v>35</v>
      </c>
      <c r="D6614" s="48">
        <v>438.63</v>
      </c>
    </row>
    <row r="6615" spans="1:4" x14ac:dyDescent="0.25">
      <c r="A6615" s="49">
        <v>87352</v>
      </c>
      <c r="B6615" s="49" t="s">
        <v>6837</v>
      </c>
      <c r="C6615" s="49" t="s">
        <v>35</v>
      </c>
      <c r="D6615" s="50">
        <v>623.91999999999996</v>
      </c>
    </row>
    <row r="6616" spans="1:4" x14ac:dyDescent="0.25">
      <c r="A6616" s="46">
        <v>87353</v>
      </c>
      <c r="B6616" s="46" t="s">
        <v>6838</v>
      </c>
      <c r="C6616" s="46" t="s">
        <v>35</v>
      </c>
      <c r="D6616" s="48">
        <v>561.64</v>
      </c>
    </row>
    <row r="6617" spans="1:4" x14ac:dyDescent="0.25">
      <c r="A6617" s="49">
        <v>87354</v>
      </c>
      <c r="B6617" s="49" t="s">
        <v>6839</v>
      </c>
      <c r="C6617" s="49" t="s">
        <v>35</v>
      </c>
      <c r="D6617" s="50">
        <v>535.83000000000004</v>
      </c>
    </row>
    <row r="6618" spans="1:4" x14ac:dyDescent="0.25">
      <c r="A6618" s="46">
        <v>87355</v>
      </c>
      <c r="B6618" s="46" t="s">
        <v>6840</v>
      </c>
      <c r="C6618" s="46" t="s">
        <v>35</v>
      </c>
      <c r="D6618" s="48">
        <v>534.36</v>
      </c>
    </row>
    <row r="6619" spans="1:4" x14ac:dyDescent="0.25">
      <c r="A6619" s="49">
        <v>87356</v>
      </c>
      <c r="B6619" s="49" t="s">
        <v>6841</v>
      </c>
      <c r="C6619" s="49" t="s">
        <v>35</v>
      </c>
      <c r="D6619" s="50">
        <v>493.2</v>
      </c>
    </row>
    <row r="6620" spans="1:4" x14ac:dyDescent="0.25">
      <c r="A6620" s="46">
        <v>87357</v>
      </c>
      <c r="B6620" s="46" t="s">
        <v>6842</v>
      </c>
      <c r="C6620" s="46" t="s">
        <v>35</v>
      </c>
      <c r="D6620" s="48">
        <v>474.13</v>
      </c>
    </row>
    <row r="6621" spans="1:4" x14ac:dyDescent="0.25">
      <c r="A6621" s="49">
        <v>87358</v>
      </c>
      <c r="B6621" s="49" t="s">
        <v>6843</v>
      </c>
      <c r="C6621" s="49" t="s">
        <v>35</v>
      </c>
      <c r="D6621" s="51">
        <v>6876.41</v>
      </c>
    </row>
    <row r="6622" spans="1:4" x14ac:dyDescent="0.25">
      <c r="A6622" s="46">
        <v>87359</v>
      </c>
      <c r="B6622" s="46" t="s">
        <v>6844</v>
      </c>
      <c r="C6622" s="46" t="s">
        <v>35</v>
      </c>
      <c r="D6622" s="47">
        <v>6871.53</v>
      </c>
    </row>
    <row r="6623" spans="1:4" x14ac:dyDescent="0.25">
      <c r="A6623" s="49">
        <v>87360</v>
      </c>
      <c r="B6623" s="49" t="s">
        <v>6845</v>
      </c>
      <c r="C6623" s="49" t="s">
        <v>35</v>
      </c>
      <c r="D6623" s="51">
        <v>6985.26</v>
      </c>
    </row>
    <row r="6624" spans="1:4" x14ac:dyDescent="0.25">
      <c r="A6624" s="46">
        <v>87361</v>
      </c>
      <c r="B6624" s="46" t="s">
        <v>6846</v>
      </c>
      <c r="C6624" s="46" t="s">
        <v>35</v>
      </c>
      <c r="D6624" s="47">
        <v>6973.7</v>
      </c>
    </row>
    <row r="6625" spans="1:4" x14ac:dyDescent="0.25">
      <c r="A6625" s="49">
        <v>87362</v>
      </c>
      <c r="B6625" s="49" t="s">
        <v>6847</v>
      </c>
      <c r="C6625" s="49" t="s">
        <v>35</v>
      </c>
      <c r="D6625" s="51">
        <v>7004.23</v>
      </c>
    </row>
    <row r="6626" spans="1:4" x14ac:dyDescent="0.25">
      <c r="A6626" s="46">
        <v>87363</v>
      </c>
      <c r="B6626" s="46" t="s">
        <v>6848</v>
      </c>
      <c r="C6626" s="46" t="s">
        <v>35</v>
      </c>
      <c r="D6626" s="47">
        <v>6911.92</v>
      </c>
    </row>
    <row r="6627" spans="1:4" x14ac:dyDescent="0.25">
      <c r="A6627" s="49">
        <v>87364</v>
      </c>
      <c r="B6627" s="49" t="s">
        <v>6849</v>
      </c>
      <c r="C6627" s="49" t="s">
        <v>35</v>
      </c>
      <c r="D6627" s="51">
        <v>6933.6</v>
      </c>
    </row>
    <row r="6628" spans="1:4" x14ac:dyDescent="0.25">
      <c r="A6628" s="46">
        <v>87365</v>
      </c>
      <c r="B6628" s="46" t="s">
        <v>6850</v>
      </c>
      <c r="C6628" s="46" t="s">
        <v>35</v>
      </c>
      <c r="D6628" s="48">
        <v>577.11</v>
      </c>
    </row>
    <row r="6629" spans="1:4" x14ac:dyDescent="0.25">
      <c r="A6629" s="49">
        <v>87366</v>
      </c>
      <c r="B6629" s="49" t="s">
        <v>6851</v>
      </c>
      <c r="C6629" s="49" t="s">
        <v>35</v>
      </c>
      <c r="D6629" s="50">
        <v>608.82000000000005</v>
      </c>
    </row>
    <row r="6630" spans="1:4" x14ac:dyDescent="0.25">
      <c r="A6630" s="46">
        <v>87367</v>
      </c>
      <c r="B6630" s="46" t="s">
        <v>6852</v>
      </c>
      <c r="C6630" s="46" t="s">
        <v>35</v>
      </c>
      <c r="D6630" s="48">
        <v>699.16</v>
      </c>
    </row>
    <row r="6631" spans="1:4" x14ac:dyDescent="0.25">
      <c r="A6631" s="49">
        <v>87368</v>
      </c>
      <c r="B6631" s="49" t="s">
        <v>6853</v>
      </c>
      <c r="C6631" s="49" t="s">
        <v>35</v>
      </c>
      <c r="D6631" s="50">
        <v>677.91</v>
      </c>
    </row>
    <row r="6632" spans="1:4" x14ac:dyDescent="0.25">
      <c r="A6632" s="46">
        <v>87369</v>
      </c>
      <c r="B6632" s="46" t="s">
        <v>6854</v>
      </c>
      <c r="C6632" s="46" t="s">
        <v>35</v>
      </c>
      <c r="D6632" s="48">
        <v>690.59</v>
      </c>
    </row>
    <row r="6633" spans="1:4" x14ac:dyDescent="0.25">
      <c r="A6633" s="49">
        <v>87370</v>
      </c>
      <c r="B6633" s="49" t="s">
        <v>6855</v>
      </c>
      <c r="C6633" s="49" t="s">
        <v>35</v>
      </c>
      <c r="D6633" s="50">
        <v>666.02</v>
      </c>
    </row>
    <row r="6634" spans="1:4" x14ac:dyDescent="0.25">
      <c r="A6634" s="46">
        <v>87371</v>
      </c>
      <c r="B6634" s="46" t="s">
        <v>6856</v>
      </c>
      <c r="C6634" s="46" t="s">
        <v>35</v>
      </c>
      <c r="D6634" s="48">
        <v>649.80999999999995</v>
      </c>
    </row>
    <row r="6635" spans="1:4" x14ac:dyDescent="0.25">
      <c r="A6635" s="49">
        <v>87372</v>
      </c>
      <c r="B6635" s="49" t="s">
        <v>6857</v>
      </c>
      <c r="C6635" s="49" t="s">
        <v>35</v>
      </c>
      <c r="D6635" s="50">
        <v>855.63</v>
      </c>
    </row>
    <row r="6636" spans="1:4" x14ac:dyDescent="0.25">
      <c r="A6636" s="46">
        <v>87373</v>
      </c>
      <c r="B6636" s="46" t="s">
        <v>6858</v>
      </c>
      <c r="C6636" s="46" t="s">
        <v>35</v>
      </c>
      <c r="D6636" s="48">
        <v>764.51</v>
      </c>
    </row>
    <row r="6637" spans="1:4" x14ac:dyDescent="0.25">
      <c r="A6637" s="49">
        <v>87374</v>
      </c>
      <c r="B6637" s="49" t="s">
        <v>6859</v>
      </c>
      <c r="C6637" s="49" t="s">
        <v>35</v>
      </c>
      <c r="D6637" s="50">
        <v>711.72</v>
      </c>
    </row>
    <row r="6638" spans="1:4" x14ac:dyDescent="0.25">
      <c r="A6638" s="46">
        <v>87375</v>
      </c>
      <c r="B6638" s="46" t="s">
        <v>6860</v>
      </c>
      <c r="C6638" s="46" t="s">
        <v>35</v>
      </c>
      <c r="D6638" s="48">
        <v>677.45</v>
      </c>
    </row>
    <row r="6639" spans="1:4" x14ac:dyDescent="0.25">
      <c r="A6639" s="49">
        <v>87376</v>
      </c>
      <c r="B6639" s="49" t="s">
        <v>6861</v>
      </c>
      <c r="C6639" s="49" t="s">
        <v>35</v>
      </c>
      <c r="D6639" s="50">
        <v>582.99</v>
      </c>
    </row>
    <row r="6640" spans="1:4" x14ac:dyDescent="0.25">
      <c r="A6640" s="46">
        <v>87377</v>
      </c>
      <c r="B6640" s="46" t="s">
        <v>6862</v>
      </c>
      <c r="C6640" s="46" t="s">
        <v>35</v>
      </c>
      <c r="D6640" s="48">
        <v>687.55</v>
      </c>
    </row>
    <row r="6641" spans="1:4" x14ac:dyDescent="0.25">
      <c r="A6641" s="49">
        <v>87378</v>
      </c>
      <c r="B6641" s="49" t="s">
        <v>6863</v>
      </c>
      <c r="C6641" s="49" t="s">
        <v>35</v>
      </c>
      <c r="D6641" s="50">
        <v>620.48</v>
      </c>
    </row>
    <row r="6642" spans="1:4" x14ac:dyDescent="0.25">
      <c r="A6642" s="46">
        <v>87379</v>
      </c>
      <c r="B6642" s="46" t="s">
        <v>6864</v>
      </c>
      <c r="C6642" s="46" t="s">
        <v>35</v>
      </c>
      <c r="D6642" s="47">
        <v>7069.81</v>
      </c>
    </row>
    <row r="6643" spans="1:4" x14ac:dyDescent="0.25">
      <c r="A6643" s="49">
        <v>87380</v>
      </c>
      <c r="B6643" s="49" t="s">
        <v>6865</v>
      </c>
      <c r="C6643" s="49" t="s">
        <v>35</v>
      </c>
      <c r="D6643" s="51">
        <v>7189.52</v>
      </c>
    </row>
    <row r="6644" spans="1:4" x14ac:dyDescent="0.25">
      <c r="A6644" s="46">
        <v>87381</v>
      </c>
      <c r="B6644" s="46" t="s">
        <v>6866</v>
      </c>
      <c r="C6644" s="46" t="s">
        <v>35</v>
      </c>
      <c r="D6644" s="47">
        <v>7113.09</v>
      </c>
    </row>
    <row r="6645" spans="1:4" x14ac:dyDescent="0.25">
      <c r="A6645" s="49">
        <v>87382</v>
      </c>
      <c r="B6645" s="49" t="s">
        <v>6867</v>
      </c>
      <c r="C6645" s="49" t="s">
        <v>35</v>
      </c>
      <c r="D6645" s="51">
        <v>2386.71</v>
      </c>
    </row>
    <row r="6646" spans="1:4" x14ac:dyDescent="0.25">
      <c r="A6646" s="46">
        <v>87383</v>
      </c>
      <c r="B6646" s="46" t="s">
        <v>6868</v>
      </c>
      <c r="C6646" s="46" t="s">
        <v>35</v>
      </c>
      <c r="D6646" s="47">
        <v>2392.7600000000002</v>
      </c>
    </row>
    <row r="6647" spans="1:4" x14ac:dyDescent="0.25">
      <c r="A6647" s="49">
        <v>87384</v>
      </c>
      <c r="B6647" s="49" t="s">
        <v>6869</v>
      </c>
      <c r="C6647" s="49" t="s">
        <v>35</v>
      </c>
      <c r="D6647" s="51">
        <v>2393.44</v>
      </c>
    </row>
    <row r="6648" spans="1:4" x14ac:dyDescent="0.25">
      <c r="A6648" s="46">
        <v>87385</v>
      </c>
      <c r="B6648" s="46" t="s">
        <v>6870</v>
      </c>
      <c r="C6648" s="46" t="s">
        <v>35</v>
      </c>
      <c r="D6648" s="47">
        <v>2785.28</v>
      </c>
    </row>
    <row r="6649" spans="1:4" x14ac:dyDescent="0.25">
      <c r="A6649" s="49">
        <v>87386</v>
      </c>
      <c r="B6649" s="49" t="s">
        <v>6871</v>
      </c>
      <c r="C6649" s="49" t="s">
        <v>35</v>
      </c>
      <c r="D6649" s="51">
        <v>2788.71</v>
      </c>
    </row>
    <row r="6650" spans="1:4" x14ac:dyDescent="0.25">
      <c r="A6650" s="46">
        <v>87387</v>
      </c>
      <c r="B6650" s="46" t="s">
        <v>6872</v>
      </c>
      <c r="C6650" s="46" t="s">
        <v>35</v>
      </c>
      <c r="D6650" s="47">
        <v>2793.44</v>
      </c>
    </row>
    <row r="6651" spans="1:4" x14ac:dyDescent="0.25">
      <c r="A6651" s="49">
        <v>87388</v>
      </c>
      <c r="B6651" s="49" t="s">
        <v>6873</v>
      </c>
      <c r="C6651" s="49" t="s">
        <v>35</v>
      </c>
      <c r="D6651" s="51">
        <v>6759.51</v>
      </c>
    </row>
    <row r="6652" spans="1:4" x14ac:dyDescent="0.25">
      <c r="A6652" s="46">
        <v>87389</v>
      </c>
      <c r="B6652" s="46" t="s">
        <v>6874</v>
      </c>
      <c r="C6652" s="46" t="s">
        <v>35</v>
      </c>
      <c r="D6652" s="47">
        <v>6797.41</v>
      </c>
    </row>
    <row r="6653" spans="1:4" x14ac:dyDescent="0.25">
      <c r="A6653" s="49">
        <v>87390</v>
      </c>
      <c r="B6653" s="49" t="s">
        <v>6875</v>
      </c>
      <c r="C6653" s="49" t="s">
        <v>35</v>
      </c>
      <c r="D6653" s="51">
        <v>6842.87</v>
      </c>
    </row>
    <row r="6654" spans="1:4" x14ac:dyDescent="0.25">
      <c r="A6654" s="46">
        <v>87391</v>
      </c>
      <c r="B6654" s="46" t="s">
        <v>6876</v>
      </c>
      <c r="C6654" s="46" t="s">
        <v>35</v>
      </c>
      <c r="D6654" s="47">
        <v>7503.53</v>
      </c>
    </row>
    <row r="6655" spans="1:4" x14ac:dyDescent="0.25">
      <c r="A6655" s="49">
        <v>87393</v>
      </c>
      <c r="B6655" s="49" t="s">
        <v>6877</v>
      </c>
      <c r="C6655" s="49" t="s">
        <v>35</v>
      </c>
      <c r="D6655" s="51">
        <v>7583.27</v>
      </c>
    </row>
    <row r="6656" spans="1:4" x14ac:dyDescent="0.25">
      <c r="A6656" s="46">
        <v>87394</v>
      </c>
      <c r="B6656" s="46" t="s">
        <v>6878</v>
      </c>
      <c r="C6656" s="46" t="s">
        <v>35</v>
      </c>
      <c r="D6656" s="47">
        <v>7662.34</v>
      </c>
    </row>
    <row r="6657" spans="1:4" x14ac:dyDescent="0.25">
      <c r="A6657" s="49">
        <v>87395</v>
      </c>
      <c r="B6657" s="49" t="s">
        <v>6879</v>
      </c>
      <c r="C6657" s="49" t="s">
        <v>35</v>
      </c>
      <c r="D6657" s="51">
        <v>4707.92</v>
      </c>
    </row>
    <row r="6658" spans="1:4" x14ac:dyDescent="0.25">
      <c r="A6658" s="46">
        <v>87396</v>
      </c>
      <c r="B6658" s="46" t="s">
        <v>6880</v>
      </c>
      <c r="C6658" s="46" t="s">
        <v>35</v>
      </c>
      <c r="D6658" s="47">
        <v>4750.12</v>
      </c>
    </row>
    <row r="6659" spans="1:4" x14ac:dyDescent="0.25">
      <c r="A6659" s="49">
        <v>87397</v>
      </c>
      <c r="B6659" s="49" t="s">
        <v>6881</v>
      </c>
      <c r="C6659" s="49" t="s">
        <v>35</v>
      </c>
      <c r="D6659" s="51">
        <v>4793.3100000000004</v>
      </c>
    </row>
    <row r="6660" spans="1:4" x14ac:dyDescent="0.25">
      <c r="A6660" s="46">
        <v>87398</v>
      </c>
      <c r="B6660" s="46" t="s">
        <v>6882</v>
      </c>
      <c r="C6660" s="46" t="s">
        <v>35</v>
      </c>
      <c r="D6660" s="47">
        <v>2605.36</v>
      </c>
    </row>
    <row r="6661" spans="1:4" x14ac:dyDescent="0.25">
      <c r="A6661" s="49">
        <v>87399</v>
      </c>
      <c r="B6661" s="49" t="s">
        <v>6883</v>
      </c>
      <c r="C6661" s="49" t="s">
        <v>35</v>
      </c>
      <c r="D6661" s="51">
        <v>3009.89</v>
      </c>
    </row>
    <row r="6662" spans="1:4" x14ac:dyDescent="0.25">
      <c r="A6662" s="46">
        <v>87401</v>
      </c>
      <c r="B6662" s="46" t="s">
        <v>6884</v>
      </c>
      <c r="C6662" s="46" t="s">
        <v>35</v>
      </c>
      <c r="D6662" s="47">
        <v>7845.49</v>
      </c>
    </row>
    <row r="6663" spans="1:4" x14ac:dyDescent="0.25">
      <c r="A6663" s="49">
        <v>87402</v>
      </c>
      <c r="B6663" s="49" t="s">
        <v>6885</v>
      </c>
      <c r="C6663" s="49" t="s">
        <v>35</v>
      </c>
      <c r="D6663" s="51">
        <v>4992.6400000000003</v>
      </c>
    </row>
    <row r="6664" spans="1:4" x14ac:dyDescent="0.25">
      <c r="A6664" s="46">
        <v>87404</v>
      </c>
      <c r="B6664" s="46" t="s">
        <v>6886</v>
      </c>
      <c r="C6664" s="46" t="s">
        <v>35</v>
      </c>
      <c r="D6664" s="47">
        <v>7006.29</v>
      </c>
    </row>
    <row r="6665" spans="1:4" x14ac:dyDescent="0.25">
      <c r="A6665" s="49">
        <v>87405</v>
      </c>
      <c r="B6665" s="49" t="s">
        <v>6887</v>
      </c>
      <c r="C6665" s="49" t="s">
        <v>35</v>
      </c>
      <c r="D6665" s="51">
        <v>7040.94</v>
      </c>
    </row>
    <row r="6666" spans="1:4" x14ac:dyDescent="0.25">
      <c r="A6666" s="46">
        <v>87407</v>
      </c>
      <c r="B6666" s="46" t="s">
        <v>6888</v>
      </c>
      <c r="C6666" s="46" t="s">
        <v>35</v>
      </c>
      <c r="D6666" s="47">
        <v>2439.12</v>
      </c>
    </row>
    <row r="6667" spans="1:4" x14ac:dyDescent="0.25">
      <c r="A6667" s="49">
        <v>87408</v>
      </c>
      <c r="B6667" s="49" t="s">
        <v>6889</v>
      </c>
      <c r="C6667" s="49" t="s">
        <v>35</v>
      </c>
      <c r="D6667" s="51">
        <v>2434.6999999999998</v>
      </c>
    </row>
    <row r="6668" spans="1:4" x14ac:dyDescent="0.25">
      <c r="A6668" s="46">
        <v>87410</v>
      </c>
      <c r="B6668" s="46" t="s">
        <v>6890</v>
      </c>
      <c r="C6668" s="46" t="s">
        <v>35</v>
      </c>
      <c r="D6668" s="47">
        <v>1015.29</v>
      </c>
    </row>
    <row r="6669" spans="1:4" x14ac:dyDescent="0.25">
      <c r="A6669" s="49">
        <v>88626</v>
      </c>
      <c r="B6669" s="49" t="s">
        <v>6891</v>
      </c>
      <c r="C6669" s="49" t="s">
        <v>35</v>
      </c>
      <c r="D6669" s="50">
        <v>574.69000000000005</v>
      </c>
    </row>
    <row r="6670" spans="1:4" x14ac:dyDescent="0.25">
      <c r="A6670" s="46">
        <v>88627</v>
      </c>
      <c r="B6670" s="46" t="s">
        <v>6892</v>
      </c>
      <c r="C6670" s="46" t="s">
        <v>35</v>
      </c>
      <c r="D6670" s="48">
        <v>672.49</v>
      </c>
    </row>
    <row r="6671" spans="1:4" x14ac:dyDescent="0.25">
      <c r="A6671" s="49">
        <v>88628</v>
      </c>
      <c r="B6671" s="49" t="s">
        <v>6893</v>
      </c>
      <c r="C6671" s="49" t="s">
        <v>35</v>
      </c>
      <c r="D6671" s="50">
        <v>604.23</v>
      </c>
    </row>
    <row r="6672" spans="1:4" x14ac:dyDescent="0.25">
      <c r="A6672" s="46">
        <v>88629</v>
      </c>
      <c r="B6672" s="46" t="s">
        <v>6894</v>
      </c>
      <c r="C6672" s="46" t="s">
        <v>35</v>
      </c>
      <c r="D6672" s="48">
        <v>705.81</v>
      </c>
    </row>
    <row r="6673" spans="1:4" x14ac:dyDescent="0.25">
      <c r="A6673" s="49">
        <v>88630</v>
      </c>
      <c r="B6673" s="49" t="s">
        <v>6895</v>
      </c>
      <c r="C6673" s="49" t="s">
        <v>35</v>
      </c>
      <c r="D6673" s="50">
        <v>515.20000000000005</v>
      </c>
    </row>
    <row r="6674" spans="1:4" x14ac:dyDescent="0.25">
      <c r="A6674" s="46">
        <v>88631</v>
      </c>
      <c r="B6674" s="46" t="s">
        <v>6896</v>
      </c>
      <c r="C6674" s="46" t="s">
        <v>35</v>
      </c>
      <c r="D6674" s="48">
        <v>632.02</v>
      </c>
    </row>
    <row r="6675" spans="1:4" x14ac:dyDescent="0.25">
      <c r="A6675" s="49">
        <v>88715</v>
      </c>
      <c r="B6675" s="49" t="s">
        <v>6897</v>
      </c>
      <c r="C6675" s="49" t="s">
        <v>35</v>
      </c>
      <c r="D6675" s="50">
        <v>537.67999999999995</v>
      </c>
    </row>
    <row r="6676" spans="1:4" x14ac:dyDescent="0.25">
      <c r="A6676" s="46">
        <v>95563</v>
      </c>
      <c r="B6676" s="46" t="s">
        <v>6898</v>
      </c>
      <c r="C6676" s="46" t="s">
        <v>35</v>
      </c>
      <c r="D6676" s="48">
        <v>877</v>
      </c>
    </row>
    <row r="6677" spans="1:4" x14ac:dyDescent="0.25">
      <c r="A6677" s="49">
        <v>100464</v>
      </c>
      <c r="B6677" s="49" t="s">
        <v>6899</v>
      </c>
      <c r="C6677" s="49" t="s">
        <v>35</v>
      </c>
      <c r="D6677" s="50">
        <v>593.99</v>
      </c>
    </row>
    <row r="6678" spans="1:4" x14ac:dyDescent="0.25">
      <c r="A6678" s="46">
        <v>100465</v>
      </c>
      <c r="B6678" s="46" t="s">
        <v>6900</v>
      </c>
      <c r="C6678" s="46" t="s">
        <v>35</v>
      </c>
      <c r="D6678" s="48">
        <v>563.85</v>
      </c>
    </row>
    <row r="6679" spans="1:4" x14ac:dyDescent="0.25">
      <c r="A6679" s="49">
        <v>100466</v>
      </c>
      <c r="B6679" s="49" t="s">
        <v>6901</v>
      </c>
      <c r="C6679" s="49" t="s">
        <v>35</v>
      </c>
      <c r="D6679" s="50">
        <v>550.15</v>
      </c>
    </row>
    <row r="6680" spans="1:4" x14ac:dyDescent="0.25">
      <c r="A6680" s="46">
        <v>100468</v>
      </c>
      <c r="B6680" s="46" t="s">
        <v>6902</v>
      </c>
      <c r="C6680" s="46" t="s">
        <v>35</v>
      </c>
      <c r="D6680" s="48">
        <v>717.1</v>
      </c>
    </row>
    <row r="6681" spans="1:4" x14ac:dyDescent="0.25">
      <c r="A6681" s="49">
        <v>100469</v>
      </c>
      <c r="B6681" s="49" t="s">
        <v>6903</v>
      </c>
      <c r="C6681" s="49" t="s">
        <v>35</v>
      </c>
      <c r="D6681" s="50">
        <v>594.92999999999995</v>
      </c>
    </row>
    <row r="6682" spans="1:4" x14ac:dyDescent="0.25">
      <c r="A6682" s="46">
        <v>100470</v>
      </c>
      <c r="B6682" s="46" t="s">
        <v>6904</v>
      </c>
      <c r="C6682" s="46" t="s">
        <v>35</v>
      </c>
      <c r="D6682" s="48">
        <v>538.96</v>
      </c>
    </row>
    <row r="6683" spans="1:4" x14ac:dyDescent="0.25">
      <c r="A6683" s="49">
        <v>100472</v>
      </c>
      <c r="B6683" s="49" t="s">
        <v>6905</v>
      </c>
      <c r="C6683" s="49" t="s">
        <v>35</v>
      </c>
      <c r="D6683" s="50">
        <v>571.64</v>
      </c>
    </row>
    <row r="6684" spans="1:4" x14ac:dyDescent="0.25">
      <c r="A6684" s="46">
        <v>100473</v>
      </c>
      <c r="B6684" s="46" t="s">
        <v>6906</v>
      </c>
      <c r="C6684" s="46" t="s">
        <v>35</v>
      </c>
      <c r="D6684" s="48">
        <v>532.72</v>
      </c>
    </row>
    <row r="6685" spans="1:4" x14ac:dyDescent="0.25">
      <c r="A6685" s="49">
        <v>100474</v>
      </c>
      <c r="B6685" s="49" t="s">
        <v>6907</v>
      </c>
      <c r="C6685" s="49" t="s">
        <v>35</v>
      </c>
      <c r="D6685" s="50">
        <v>517.49</v>
      </c>
    </row>
    <row r="6686" spans="1:4" x14ac:dyDescent="0.25">
      <c r="A6686" s="46">
        <v>100475</v>
      </c>
      <c r="B6686" s="46" t="s">
        <v>6908</v>
      </c>
      <c r="C6686" s="46" t="s">
        <v>35</v>
      </c>
      <c r="D6686" s="48">
        <v>755.99</v>
      </c>
    </row>
    <row r="6687" spans="1:4" x14ac:dyDescent="0.25">
      <c r="A6687" s="49">
        <v>100477</v>
      </c>
      <c r="B6687" s="49" t="s">
        <v>6909</v>
      </c>
      <c r="C6687" s="49" t="s">
        <v>35</v>
      </c>
      <c r="D6687" s="50">
        <v>802.59</v>
      </c>
    </row>
    <row r="6688" spans="1:4" x14ac:dyDescent="0.25">
      <c r="A6688" s="46">
        <v>100478</v>
      </c>
      <c r="B6688" s="46" t="s">
        <v>6910</v>
      </c>
      <c r="C6688" s="46" t="s">
        <v>35</v>
      </c>
      <c r="D6688" s="48">
        <v>743.09</v>
      </c>
    </row>
    <row r="6689" spans="1:4" x14ac:dyDescent="0.25">
      <c r="A6689" s="49">
        <v>100479</v>
      </c>
      <c r="B6689" s="49" t="s">
        <v>6911</v>
      </c>
      <c r="C6689" s="49" t="s">
        <v>35</v>
      </c>
      <c r="D6689" s="50">
        <v>732.02</v>
      </c>
    </row>
    <row r="6690" spans="1:4" x14ac:dyDescent="0.25">
      <c r="A6690" s="46">
        <v>100480</v>
      </c>
      <c r="B6690" s="46" t="s">
        <v>6912</v>
      </c>
      <c r="C6690" s="46" t="s">
        <v>35</v>
      </c>
      <c r="D6690" s="48">
        <v>857</v>
      </c>
    </row>
    <row r="6691" spans="1:4" x14ac:dyDescent="0.25">
      <c r="A6691" s="49">
        <v>100481</v>
      </c>
      <c r="B6691" s="49" t="s">
        <v>6913</v>
      </c>
      <c r="C6691" s="49" t="s">
        <v>35</v>
      </c>
      <c r="D6691" s="50">
        <v>653.42999999999995</v>
      </c>
    </row>
    <row r="6692" spans="1:4" x14ac:dyDescent="0.25">
      <c r="A6692" s="46">
        <v>100483</v>
      </c>
      <c r="B6692" s="46" t="s">
        <v>6914</v>
      </c>
      <c r="C6692" s="46" t="s">
        <v>35</v>
      </c>
      <c r="D6692" s="48">
        <v>688.4</v>
      </c>
    </row>
    <row r="6693" spans="1:4" x14ac:dyDescent="0.25">
      <c r="A6693" s="49">
        <v>100484</v>
      </c>
      <c r="B6693" s="49" t="s">
        <v>6915</v>
      </c>
      <c r="C6693" s="49" t="s">
        <v>35</v>
      </c>
      <c r="D6693" s="50">
        <v>650.62</v>
      </c>
    </row>
    <row r="6694" spans="1:4" x14ac:dyDescent="0.25">
      <c r="A6694" s="46">
        <v>100485</v>
      </c>
      <c r="B6694" s="46" t="s">
        <v>6916</v>
      </c>
      <c r="C6694" s="46" t="s">
        <v>35</v>
      </c>
      <c r="D6694" s="48">
        <v>637.6</v>
      </c>
    </row>
    <row r="6695" spans="1:4" x14ac:dyDescent="0.25">
      <c r="A6695" s="49">
        <v>100486</v>
      </c>
      <c r="B6695" s="49" t="s">
        <v>6917</v>
      </c>
      <c r="C6695" s="49" t="s">
        <v>35</v>
      </c>
      <c r="D6695" s="50">
        <v>759.67</v>
      </c>
    </row>
    <row r="6696" spans="1:4" x14ac:dyDescent="0.25">
      <c r="A6696" s="46">
        <v>100487</v>
      </c>
      <c r="B6696" s="46" t="s">
        <v>6918</v>
      </c>
      <c r="C6696" s="46" t="s">
        <v>35</v>
      </c>
      <c r="D6696" s="48">
        <v>517.95000000000005</v>
      </c>
    </row>
    <row r="6697" spans="1:4" x14ac:dyDescent="0.25">
      <c r="A6697" s="49">
        <v>100488</v>
      </c>
      <c r="B6697" s="49" t="s">
        <v>6919</v>
      </c>
      <c r="C6697" s="49" t="s">
        <v>35</v>
      </c>
      <c r="D6697" s="50">
        <v>571.83000000000004</v>
      </c>
    </row>
    <row r="6698" spans="1:4" x14ac:dyDescent="0.25">
      <c r="A6698" s="46">
        <v>100489</v>
      </c>
      <c r="B6698" s="46" t="s">
        <v>6920</v>
      </c>
      <c r="C6698" s="46" t="s">
        <v>35</v>
      </c>
      <c r="D6698" s="48">
        <v>606.04</v>
      </c>
    </row>
    <row r="6699" spans="1:4" x14ac:dyDescent="0.25">
      <c r="A6699" s="49">
        <v>100490</v>
      </c>
      <c r="B6699" s="49" t="s">
        <v>6921</v>
      </c>
      <c r="C6699" s="49" t="s">
        <v>35</v>
      </c>
      <c r="D6699" s="50">
        <v>535.14</v>
      </c>
    </row>
    <row r="6700" spans="1:4" x14ac:dyDescent="0.25">
      <c r="A6700" s="46">
        <v>100491</v>
      </c>
      <c r="B6700" s="46" t="s">
        <v>6922</v>
      </c>
      <c r="C6700" s="46" t="s">
        <v>35</v>
      </c>
      <c r="D6700" s="48">
        <v>759.16</v>
      </c>
    </row>
    <row r="6701" spans="1:4" x14ac:dyDescent="0.25">
      <c r="A6701" s="49">
        <v>100492</v>
      </c>
      <c r="B6701" s="49" t="s">
        <v>6923</v>
      </c>
      <c r="C6701" s="49" t="s">
        <v>35</v>
      </c>
      <c r="D6701" s="50">
        <v>657.07</v>
      </c>
    </row>
    <row r="6702" spans="1:4" x14ac:dyDescent="0.25">
      <c r="A6702" s="46">
        <v>92121</v>
      </c>
      <c r="B6702" s="46" t="s">
        <v>6924</v>
      </c>
      <c r="C6702" s="46" t="s">
        <v>35</v>
      </c>
      <c r="D6702" s="48">
        <v>28.7</v>
      </c>
    </row>
    <row r="6703" spans="1:4" x14ac:dyDescent="0.25">
      <c r="A6703" s="49">
        <v>92122</v>
      </c>
      <c r="B6703" s="49" t="s">
        <v>6925</v>
      </c>
      <c r="C6703" s="49" t="s">
        <v>35</v>
      </c>
      <c r="D6703" s="50">
        <v>46.25</v>
      </c>
    </row>
    <row r="6704" spans="1:4" x14ac:dyDescent="0.25">
      <c r="A6704" s="46">
        <v>92123</v>
      </c>
      <c r="B6704" s="46" t="s">
        <v>6926</v>
      </c>
      <c r="C6704" s="46" t="s">
        <v>35</v>
      </c>
      <c r="D6704" s="48">
        <v>45.8</v>
      </c>
    </row>
    <row r="6705" spans="1:4" x14ac:dyDescent="0.25">
      <c r="A6705" s="49">
        <v>100195</v>
      </c>
      <c r="B6705" s="49" t="s">
        <v>6927</v>
      </c>
      <c r="C6705" s="49" t="s">
        <v>6928</v>
      </c>
      <c r="D6705" s="50">
        <v>0.7</v>
      </c>
    </row>
    <row r="6706" spans="1:4" x14ac:dyDescent="0.25">
      <c r="A6706" s="46">
        <v>100196</v>
      </c>
      <c r="B6706" s="46" t="s">
        <v>6929</v>
      </c>
      <c r="C6706" s="46" t="s">
        <v>6928</v>
      </c>
      <c r="D6706" s="48">
        <v>1.18</v>
      </c>
    </row>
    <row r="6707" spans="1:4" x14ac:dyDescent="0.25">
      <c r="A6707" s="49">
        <v>100197</v>
      </c>
      <c r="B6707" s="49" t="s">
        <v>6930</v>
      </c>
      <c r="C6707" s="49" t="s">
        <v>6928</v>
      </c>
      <c r="D6707" s="50">
        <v>1.77</v>
      </c>
    </row>
    <row r="6708" spans="1:4" x14ac:dyDescent="0.25">
      <c r="A6708" s="46">
        <v>100198</v>
      </c>
      <c r="B6708" s="46" t="s">
        <v>6931</v>
      </c>
      <c r="C6708" s="46" t="s">
        <v>6928</v>
      </c>
      <c r="D6708" s="48">
        <v>0.24</v>
      </c>
    </row>
    <row r="6709" spans="1:4" x14ac:dyDescent="0.25">
      <c r="A6709" s="49">
        <v>100199</v>
      </c>
      <c r="B6709" s="49" t="s">
        <v>6932</v>
      </c>
      <c r="C6709" s="49" t="s">
        <v>6928</v>
      </c>
      <c r="D6709" s="50">
        <v>0.28999999999999998</v>
      </c>
    </row>
    <row r="6710" spans="1:4" x14ac:dyDescent="0.25">
      <c r="A6710" s="46">
        <v>100200</v>
      </c>
      <c r="B6710" s="46" t="s">
        <v>6933</v>
      </c>
      <c r="C6710" s="46" t="s">
        <v>6928</v>
      </c>
      <c r="D6710" s="48">
        <v>0.36</v>
      </c>
    </row>
    <row r="6711" spans="1:4" x14ac:dyDescent="0.25">
      <c r="A6711" s="49">
        <v>100201</v>
      </c>
      <c r="B6711" s="49" t="s">
        <v>6934</v>
      </c>
      <c r="C6711" s="49" t="s">
        <v>6928</v>
      </c>
      <c r="D6711" s="50">
        <v>0.71</v>
      </c>
    </row>
    <row r="6712" spans="1:4" x14ac:dyDescent="0.25">
      <c r="A6712" s="46">
        <v>100202</v>
      </c>
      <c r="B6712" s="46" t="s">
        <v>6935</v>
      </c>
      <c r="C6712" s="46" t="s">
        <v>6928</v>
      </c>
      <c r="D6712" s="48">
        <v>0.84</v>
      </c>
    </row>
    <row r="6713" spans="1:4" x14ac:dyDescent="0.25">
      <c r="A6713" s="49">
        <v>100203</v>
      </c>
      <c r="B6713" s="49" t="s">
        <v>6936</v>
      </c>
      <c r="C6713" s="49" t="s">
        <v>6928</v>
      </c>
      <c r="D6713" s="50">
        <v>0.99</v>
      </c>
    </row>
    <row r="6714" spans="1:4" x14ac:dyDescent="0.25">
      <c r="A6714" s="46">
        <v>100204</v>
      </c>
      <c r="B6714" s="46" t="s">
        <v>6937</v>
      </c>
      <c r="C6714" s="46" t="s">
        <v>6928</v>
      </c>
      <c r="D6714" s="48">
        <v>0.1</v>
      </c>
    </row>
    <row r="6715" spans="1:4" x14ac:dyDescent="0.25">
      <c r="A6715" s="49">
        <v>100205</v>
      </c>
      <c r="B6715" s="49" t="s">
        <v>6938</v>
      </c>
      <c r="C6715" s="49" t="s">
        <v>6939</v>
      </c>
      <c r="D6715" s="51">
        <v>1317.63</v>
      </c>
    </row>
    <row r="6716" spans="1:4" x14ac:dyDescent="0.25">
      <c r="A6716" s="46">
        <v>100206</v>
      </c>
      <c r="B6716" s="46" t="s">
        <v>6940</v>
      </c>
      <c r="C6716" s="46" t="s">
        <v>6939</v>
      </c>
      <c r="D6716" s="48">
        <v>952.42</v>
      </c>
    </row>
    <row r="6717" spans="1:4" x14ac:dyDescent="0.25">
      <c r="A6717" s="49">
        <v>100207</v>
      </c>
      <c r="B6717" s="49" t="s">
        <v>6941</v>
      </c>
      <c r="C6717" s="49" t="s">
        <v>6939</v>
      </c>
      <c r="D6717" s="50">
        <v>437.59</v>
      </c>
    </row>
    <row r="6718" spans="1:4" x14ac:dyDescent="0.25">
      <c r="A6718" s="46">
        <v>100208</v>
      </c>
      <c r="B6718" s="46" t="s">
        <v>6942</v>
      </c>
      <c r="C6718" s="46" t="s">
        <v>6943</v>
      </c>
      <c r="D6718" s="48">
        <v>17.43</v>
      </c>
    </row>
    <row r="6719" spans="1:4" x14ac:dyDescent="0.25">
      <c r="A6719" s="49">
        <v>100209</v>
      </c>
      <c r="B6719" s="49" t="s">
        <v>6944</v>
      </c>
      <c r="C6719" s="49" t="s">
        <v>6943</v>
      </c>
      <c r="D6719" s="50">
        <v>8.7100000000000009</v>
      </c>
    </row>
    <row r="6720" spans="1:4" x14ac:dyDescent="0.25">
      <c r="A6720" s="46">
        <v>100210</v>
      </c>
      <c r="B6720" s="46" t="s">
        <v>6945</v>
      </c>
      <c r="C6720" s="46" t="s">
        <v>6943</v>
      </c>
      <c r="D6720" s="48">
        <v>16.059999999999999</v>
      </c>
    </row>
    <row r="6721" spans="1:4" x14ac:dyDescent="0.25">
      <c r="A6721" s="49">
        <v>100211</v>
      </c>
      <c r="B6721" s="49" t="s">
        <v>6946</v>
      </c>
      <c r="C6721" s="49" t="s">
        <v>6943</v>
      </c>
      <c r="D6721" s="50">
        <v>6.19</v>
      </c>
    </row>
    <row r="6722" spans="1:4" x14ac:dyDescent="0.25">
      <c r="A6722" s="46">
        <v>100212</v>
      </c>
      <c r="B6722" s="46" t="s">
        <v>6947</v>
      </c>
      <c r="C6722" s="46" t="s">
        <v>6943</v>
      </c>
      <c r="D6722" s="48">
        <v>6.84</v>
      </c>
    </row>
    <row r="6723" spans="1:4" x14ac:dyDescent="0.25">
      <c r="A6723" s="49">
        <v>100213</v>
      </c>
      <c r="B6723" s="49" t="s">
        <v>6948</v>
      </c>
      <c r="C6723" s="49" t="s">
        <v>6943</v>
      </c>
      <c r="D6723" s="50">
        <v>2.4500000000000002</v>
      </c>
    </row>
    <row r="6724" spans="1:4" x14ac:dyDescent="0.25">
      <c r="A6724" s="46">
        <v>100214</v>
      </c>
      <c r="B6724" s="46" t="s">
        <v>6949</v>
      </c>
      <c r="C6724" s="46" t="s">
        <v>6943</v>
      </c>
      <c r="D6724" s="48">
        <v>3.77</v>
      </c>
    </row>
    <row r="6725" spans="1:4" x14ac:dyDescent="0.25">
      <c r="A6725" s="49">
        <v>100215</v>
      </c>
      <c r="B6725" s="49" t="s">
        <v>6950</v>
      </c>
      <c r="C6725" s="49" t="s">
        <v>6943</v>
      </c>
      <c r="D6725" s="50">
        <v>3.23</v>
      </c>
    </row>
    <row r="6726" spans="1:4" x14ac:dyDescent="0.25">
      <c r="A6726" s="46">
        <v>100216</v>
      </c>
      <c r="B6726" s="46" t="s">
        <v>6951</v>
      </c>
      <c r="C6726" s="46" t="s">
        <v>6943</v>
      </c>
      <c r="D6726" s="48">
        <v>0.87</v>
      </c>
    </row>
    <row r="6727" spans="1:4" x14ac:dyDescent="0.25">
      <c r="A6727" s="49">
        <v>100217</v>
      </c>
      <c r="B6727" s="49" t="s">
        <v>6952</v>
      </c>
      <c r="C6727" s="49" t="s">
        <v>6943</v>
      </c>
      <c r="D6727" s="50">
        <v>2.77</v>
      </c>
    </row>
    <row r="6728" spans="1:4" x14ac:dyDescent="0.25">
      <c r="A6728" s="46">
        <v>100218</v>
      </c>
      <c r="B6728" s="46" t="s">
        <v>6953</v>
      </c>
      <c r="C6728" s="46" t="s">
        <v>6943</v>
      </c>
      <c r="D6728" s="48">
        <v>1.89</v>
      </c>
    </row>
    <row r="6729" spans="1:4" x14ac:dyDescent="0.25">
      <c r="A6729" s="49">
        <v>100219</v>
      </c>
      <c r="B6729" s="49" t="s">
        <v>6954</v>
      </c>
      <c r="C6729" s="49" t="s">
        <v>6943</v>
      </c>
      <c r="D6729" s="50">
        <v>0.42</v>
      </c>
    </row>
    <row r="6730" spans="1:4" x14ac:dyDescent="0.25">
      <c r="A6730" s="46">
        <v>100220</v>
      </c>
      <c r="B6730" s="46" t="s">
        <v>6955</v>
      </c>
      <c r="C6730" s="46" t="s">
        <v>6956</v>
      </c>
      <c r="D6730" s="48">
        <v>25.04</v>
      </c>
    </row>
    <row r="6731" spans="1:4" x14ac:dyDescent="0.25">
      <c r="A6731" s="49">
        <v>100221</v>
      </c>
      <c r="B6731" s="49" t="s">
        <v>6957</v>
      </c>
      <c r="C6731" s="49" t="s">
        <v>6956</v>
      </c>
      <c r="D6731" s="50">
        <v>28.38</v>
      </c>
    </row>
    <row r="6732" spans="1:4" x14ac:dyDescent="0.25">
      <c r="A6732" s="46">
        <v>100222</v>
      </c>
      <c r="B6732" s="46" t="s">
        <v>6958</v>
      </c>
      <c r="C6732" s="46" t="s">
        <v>6956</v>
      </c>
      <c r="D6732" s="48">
        <v>10.75</v>
      </c>
    </row>
    <row r="6733" spans="1:4" x14ac:dyDescent="0.25">
      <c r="A6733" s="49">
        <v>100223</v>
      </c>
      <c r="B6733" s="49" t="s">
        <v>6959</v>
      </c>
      <c r="C6733" s="49" t="s">
        <v>6956</v>
      </c>
      <c r="D6733" s="50">
        <v>5.03</v>
      </c>
    </row>
    <row r="6734" spans="1:4" x14ac:dyDescent="0.25">
      <c r="A6734" s="46">
        <v>100224</v>
      </c>
      <c r="B6734" s="46" t="s">
        <v>6960</v>
      </c>
      <c r="C6734" s="46" t="s">
        <v>6956</v>
      </c>
      <c r="D6734" s="48">
        <v>2.77</v>
      </c>
    </row>
    <row r="6735" spans="1:4" x14ac:dyDescent="0.25">
      <c r="A6735" s="49">
        <v>100225</v>
      </c>
      <c r="B6735" s="49" t="s">
        <v>6961</v>
      </c>
      <c r="C6735" s="49" t="s">
        <v>6962</v>
      </c>
      <c r="D6735" s="50">
        <v>1.96</v>
      </c>
    </row>
    <row r="6736" spans="1:4" x14ac:dyDescent="0.25">
      <c r="A6736" s="46">
        <v>100226</v>
      </c>
      <c r="B6736" s="46" t="s">
        <v>6963</v>
      </c>
      <c r="C6736" s="46" t="s">
        <v>6962</v>
      </c>
      <c r="D6736" s="48">
        <v>0.61</v>
      </c>
    </row>
    <row r="6737" spans="1:4" x14ac:dyDescent="0.25">
      <c r="A6737" s="49">
        <v>100227</v>
      </c>
      <c r="B6737" s="49" t="s">
        <v>6964</v>
      </c>
      <c r="C6737" s="49" t="s">
        <v>6962</v>
      </c>
      <c r="D6737" s="50">
        <v>0.91</v>
      </c>
    </row>
    <row r="6738" spans="1:4" x14ac:dyDescent="0.25">
      <c r="A6738" s="46">
        <v>100228</v>
      </c>
      <c r="B6738" s="46" t="s">
        <v>6965</v>
      </c>
      <c r="C6738" s="46" t="s">
        <v>6962</v>
      </c>
      <c r="D6738" s="48">
        <v>0.26</v>
      </c>
    </row>
    <row r="6739" spans="1:4" x14ac:dyDescent="0.25">
      <c r="A6739" s="49">
        <v>100229</v>
      </c>
      <c r="B6739" s="49" t="s">
        <v>6966</v>
      </c>
      <c r="C6739" s="49" t="s">
        <v>263</v>
      </c>
      <c r="D6739" s="50">
        <v>0.01</v>
      </c>
    </row>
    <row r="6740" spans="1:4" x14ac:dyDescent="0.25">
      <c r="A6740" s="46">
        <v>100230</v>
      </c>
      <c r="B6740" s="46" t="s">
        <v>6967</v>
      </c>
      <c r="C6740" s="46" t="s">
        <v>263</v>
      </c>
      <c r="D6740" s="48">
        <v>0.02</v>
      </c>
    </row>
    <row r="6741" spans="1:4" x14ac:dyDescent="0.25">
      <c r="A6741" s="49">
        <v>100231</v>
      </c>
      <c r="B6741" s="49" t="s">
        <v>6968</v>
      </c>
      <c r="C6741" s="49" t="s">
        <v>263</v>
      </c>
      <c r="D6741" s="50">
        <v>0.03</v>
      </c>
    </row>
    <row r="6742" spans="1:4" x14ac:dyDescent="0.25">
      <c r="A6742" s="46">
        <v>100232</v>
      </c>
      <c r="B6742" s="46" t="s">
        <v>6969</v>
      </c>
      <c r="C6742" s="46" t="s">
        <v>429</v>
      </c>
      <c r="D6742" s="48">
        <v>0.33</v>
      </c>
    </row>
    <row r="6743" spans="1:4" x14ac:dyDescent="0.25">
      <c r="A6743" s="49">
        <v>100233</v>
      </c>
      <c r="B6743" s="49" t="s">
        <v>6970</v>
      </c>
      <c r="C6743" s="49" t="s">
        <v>429</v>
      </c>
      <c r="D6743" s="50">
        <v>0.16</v>
      </c>
    </row>
    <row r="6744" spans="1:4" x14ac:dyDescent="0.25">
      <c r="A6744" s="46">
        <v>100234</v>
      </c>
      <c r="B6744" s="46" t="s">
        <v>6971</v>
      </c>
      <c r="C6744" s="46" t="s">
        <v>31</v>
      </c>
      <c r="D6744" s="48">
        <v>0.49</v>
      </c>
    </row>
    <row r="6745" spans="1:4" x14ac:dyDescent="0.25">
      <c r="A6745" s="49">
        <v>100235</v>
      </c>
      <c r="B6745" s="49" t="s">
        <v>6972</v>
      </c>
      <c r="C6745" s="49" t="s">
        <v>336</v>
      </c>
      <c r="D6745" s="50">
        <v>0.03</v>
      </c>
    </row>
    <row r="6746" spans="1:4" x14ac:dyDescent="0.25">
      <c r="A6746" s="46">
        <v>100236</v>
      </c>
      <c r="B6746" s="46" t="s">
        <v>6973</v>
      </c>
      <c r="C6746" s="46" t="s">
        <v>6974</v>
      </c>
      <c r="D6746" s="48">
        <v>2.4900000000000002</v>
      </c>
    </row>
    <row r="6747" spans="1:4" x14ac:dyDescent="0.25">
      <c r="A6747" s="49">
        <v>100237</v>
      </c>
      <c r="B6747" s="49" t="s">
        <v>6975</v>
      </c>
      <c r="C6747" s="49" t="s">
        <v>6974</v>
      </c>
      <c r="D6747" s="50">
        <v>2.99</v>
      </c>
    </row>
    <row r="6748" spans="1:4" x14ac:dyDescent="0.25">
      <c r="A6748" s="46">
        <v>100238</v>
      </c>
      <c r="B6748" s="46" t="s">
        <v>6976</v>
      </c>
      <c r="C6748" s="46" t="s">
        <v>6974</v>
      </c>
      <c r="D6748" s="48">
        <v>4.79</v>
      </c>
    </row>
    <row r="6749" spans="1:4" x14ac:dyDescent="0.25">
      <c r="A6749" s="49">
        <v>100239</v>
      </c>
      <c r="B6749" s="49" t="s">
        <v>6977</v>
      </c>
      <c r="C6749" s="49" t="s">
        <v>6974</v>
      </c>
      <c r="D6749" s="50">
        <v>5.99</v>
      </c>
    </row>
    <row r="6750" spans="1:4" x14ac:dyDescent="0.25">
      <c r="A6750" s="46">
        <v>100240</v>
      </c>
      <c r="B6750" s="46" t="s">
        <v>6978</v>
      </c>
      <c r="C6750" s="46" t="s">
        <v>6974</v>
      </c>
      <c r="D6750" s="48">
        <v>3.59</v>
      </c>
    </row>
    <row r="6751" spans="1:4" x14ac:dyDescent="0.25">
      <c r="A6751" s="49">
        <v>100241</v>
      </c>
      <c r="B6751" s="49" t="s">
        <v>6979</v>
      </c>
      <c r="C6751" s="49" t="s">
        <v>6974</v>
      </c>
      <c r="D6751" s="50">
        <v>5.99</v>
      </c>
    </row>
    <row r="6752" spans="1:4" x14ac:dyDescent="0.25">
      <c r="A6752" s="46">
        <v>100242</v>
      </c>
      <c r="B6752" s="46" t="s">
        <v>6980</v>
      </c>
      <c r="C6752" s="46" t="s">
        <v>6974</v>
      </c>
      <c r="D6752" s="48">
        <v>17.7</v>
      </c>
    </row>
    <row r="6753" spans="1:4" x14ac:dyDescent="0.25">
      <c r="A6753" s="49">
        <v>100243</v>
      </c>
      <c r="B6753" s="49" t="s">
        <v>6981</v>
      </c>
      <c r="C6753" s="49" t="s">
        <v>6974</v>
      </c>
      <c r="D6753" s="50">
        <v>2.87</v>
      </c>
    </row>
    <row r="6754" spans="1:4" x14ac:dyDescent="0.25">
      <c r="A6754" s="46">
        <v>100244</v>
      </c>
      <c r="B6754" s="46" t="s">
        <v>6982</v>
      </c>
      <c r="C6754" s="46" t="s">
        <v>6974</v>
      </c>
      <c r="D6754" s="48">
        <v>3.59</v>
      </c>
    </row>
    <row r="6755" spans="1:4" x14ac:dyDescent="0.25">
      <c r="A6755" s="49">
        <v>100245</v>
      </c>
      <c r="B6755" s="49" t="s">
        <v>6983</v>
      </c>
      <c r="C6755" s="49" t="s">
        <v>6974</v>
      </c>
      <c r="D6755" s="50">
        <v>7.18</v>
      </c>
    </row>
    <row r="6756" spans="1:4" x14ac:dyDescent="0.25">
      <c r="A6756" s="46">
        <v>100246</v>
      </c>
      <c r="B6756" s="46" t="s">
        <v>6984</v>
      </c>
      <c r="C6756" s="46" t="s">
        <v>6974</v>
      </c>
      <c r="D6756" s="48">
        <v>2.39</v>
      </c>
    </row>
    <row r="6757" spans="1:4" x14ac:dyDescent="0.25">
      <c r="A6757" s="49">
        <v>100247</v>
      </c>
      <c r="B6757" s="49" t="s">
        <v>6985</v>
      </c>
      <c r="C6757" s="49" t="s">
        <v>6974</v>
      </c>
      <c r="D6757" s="50">
        <v>2.99</v>
      </c>
    </row>
    <row r="6758" spans="1:4" x14ac:dyDescent="0.25">
      <c r="A6758" s="46">
        <v>100248</v>
      </c>
      <c r="B6758" s="46" t="s">
        <v>6986</v>
      </c>
      <c r="C6758" s="46" t="s">
        <v>6974</v>
      </c>
      <c r="D6758" s="48">
        <v>11.8</v>
      </c>
    </row>
    <row r="6759" spans="1:4" x14ac:dyDescent="0.25">
      <c r="A6759" s="49">
        <v>100249</v>
      </c>
      <c r="B6759" s="49" t="s">
        <v>6987</v>
      </c>
      <c r="C6759" s="49" t="s">
        <v>6974</v>
      </c>
      <c r="D6759" s="50">
        <v>2.39</v>
      </c>
    </row>
    <row r="6760" spans="1:4" x14ac:dyDescent="0.25">
      <c r="A6760" s="46">
        <v>100250</v>
      </c>
      <c r="B6760" s="46" t="s">
        <v>6988</v>
      </c>
      <c r="C6760" s="46" t="s">
        <v>6974</v>
      </c>
      <c r="D6760" s="48">
        <v>3.99</v>
      </c>
    </row>
    <row r="6761" spans="1:4" x14ac:dyDescent="0.25">
      <c r="A6761" s="49">
        <v>100251</v>
      </c>
      <c r="B6761" s="49" t="s">
        <v>6989</v>
      </c>
      <c r="C6761" s="49" t="s">
        <v>6974</v>
      </c>
      <c r="D6761" s="50">
        <v>11.8</v>
      </c>
    </row>
    <row r="6762" spans="1:4" x14ac:dyDescent="0.25">
      <c r="A6762" s="46">
        <v>100252</v>
      </c>
      <c r="B6762" s="46" t="s">
        <v>6990</v>
      </c>
      <c r="C6762" s="46" t="s">
        <v>6974</v>
      </c>
      <c r="D6762" s="48">
        <v>17.7</v>
      </c>
    </row>
    <row r="6763" spans="1:4" x14ac:dyDescent="0.25">
      <c r="A6763" s="49">
        <v>100253</v>
      </c>
      <c r="B6763" s="49" t="s">
        <v>6991</v>
      </c>
      <c r="C6763" s="49" t="s">
        <v>6974</v>
      </c>
      <c r="D6763" s="50">
        <v>23.6</v>
      </c>
    </row>
    <row r="6764" spans="1:4" x14ac:dyDescent="0.25">
      <c r="A6764" s="46">
        <v>100254</v>
      </c>
      <c r="B6764" s="46" t="s">
        <v>6992</v>
      </c>
      <c r="C6764" s="46" t="s">
        <v>6974</v>
      </c>
      <c r="D6764" s="48">
        <v>35.4</v>
      </c>
    </row>
    <row r="6765" spans="1:4" x14ac:dyDescent="0.25">
      <c r="A6765" s="49">
        <v>100255</v>
      </c>
      <c r="B6765" s="49" t="s">
        <v>6993</v>
      </c>
      <c r="C6765" s="49" t="s">
        <v>6974</v>
      </c>
      <c r="D6765" s="50">
        <v>11.98</v>
      </c>
    </row>
    <row r="6766" spans="1:4" x14ac:dyDescent="0.25">
      <c r="A6766" s="46">
        <v>100256</v>
      </c>
      <c r="B6766" s="46" t="s">
        <v>6994</v>
      </c>
      <c r="C6766" s="46" t="s">
        <v>6974</v>
      </c>
      <c r="D6766" s="48">
        <v>7.98</v>
      </c>
    </row>
    <row r="6767" spans="1:4" x14ac:dyDescent="0.25">
      <c r="A6767" s="49">
        <v>100257</v>
      </c>
      <c r="B6767" s="49" t="s">
        <v>6995</v>
      </c>
      <c r="C6767" s="49" t="s">
        <v>6974</v>
      </c>
      <c r="D6767" s="50">
        <v>4.79</v>
      </c>
    </row>
    <row r="6768" spans="1:4" x14ac:dyDescent="0.25">
      <c r="A6768" s="46">
        <v>100258</v>
      </c>
      <c r="B6768" s="46" t="s">
        <v>6996</v>
      </c>
      <c r="C6768" s="46" t="s">
        <v>6974</v>
      </c>
      <c r="D6768" s="48">
        <v>11.98</v>
      </c>
    </row>
    <row r="6769" spans="1:4" x14ac:dyDescent="0.25">
      <c r="A6769" s="49">
        <v>100259</v>
      </c>
      <c r="B6769" s="49" t="s">
        <v>6997</v>
      </c>
      <c r="C6769" s="49" t="s">
        <v>6974</v>
      </c>
      <c r="D6769" s="50">
        <v>23.6</v>
      </c>
    </row>
    <row r="6770" spans="1:4" x14ac:dyDescent="0.25">
      <c r="A6770" s="46">
        <v>100260</v>
      </c>
      <c r="B6770" s="46" t="s">
        <v>6998</v>
      </c>
      <c r="C6770" s="46" t="s">
        <v>6928</v>
      </c>
      <c r="D6770" s="48">
        <v>7.77</v>
      </c>
    </row>
    <row r="6771" spans="1:4" x14ac:dyDescent="0.25">
      <c r="A6771" s="49">
        <v>100261</v>
      </c>
      <c r="B6771" s="49" t="s">
        <v>6999</v>
      </c>
      <c r="C6771" s="49" t="s">
        <v>6928</v>
      </c>
      <c r="D6771" s="50">
        <v>4.8899999999999997</v>
      </c>
    </row>
    <row r="6772" spans="1:4" x14ac:dyDescent="0.25">
      <c r="A6772" s="46">
        <v>100262</v>
      </c>
      <c r="B6772" s="46" t="s">
        <v>7000</v>
      </c>
      <c r="C6772" s="46" t="s">
        <v>6928</v>
      </c>
      <c r="D6772" s="48">
        <v>3.03</v>
      </c>
    </row>
    <row r="6773" spans="1:4" x14ac:dyDescent="0.25">
      <c r="A6773" s="49">
        <v>100263</v>
      </c>
      <c r="B6773" s="49" t="s">
        <v>7001</v>
      </c>
      <c r="C6773" s="49" t="s">
        <v>6928</v>
      </c>
      <c r="D6773" s="50">
        <v>1.94</v>
      </c>
    </row>
    <row r="6774" spans="1:4" x14ac:dyDescent="0.25">
      <c r="A6774" s="46">
        <v>100264</v>
      </c>
      <c r="B6774" s="46" t="s">
        <v>7002</v>
      </c>
      <c r="C6774" s="46" t="s">
        <v>6956</v>
      </c>
      <c r="D6774" s="48">
        <v>35.35</v>
      </c>
    </row>
    <row r="6775" spans="1:4" x14ac:dyDescent="0.25">
      <c r="A6775" s="49">
        <v>100265</v>
      </c>
      <c r="B6775" s="49" t="s">
        <v>7003</v>
      </c>
      <c r="C6775" s="49" t="s">
        <v>31</v>
      </c>
      <c r="D6775" s="50">
        <v>0.74</v>
      </c>
    </row>
    <row r="6776" spans="1:4" x14ac:dyDescent="0.25">
      <c r="A6776" s="46">
        <v>100266</v>
      </c>
      <c r="B6776" s="46" t="s">
        <v>7004</v>
      </c>
      <c r="C6776" s="46" t="s">
        <v>6943</v>
      </c>
      <c r="D6776" s="48">
        <v>75.12</v>
      </c>
    </row>
    <row r="6777" spans="1:4" x14ac:dyDescent="0.25">
      <c r="A6777" s="49">
        <v>100267</v>
      </c>
      <c r="B6777" s="49" t="s">
        <v>7005</v>
      </c>
      <c r="C6777" s="49" t="s">
        <v>429</v>
      </c>
      <c r="D6777" s="50">
        <v>1.48</v>
      </c>
    </row>
    <row r="6778" spans="1:4" x14ac:dyDescent="0.25">
      <c r="A6778" s="46">
        <v>100268</v>
      </c>
      <c r="B6778" s="46" t="s">
        <v>7006</v>
      </c>
      <c r="C6778" s="46" t="s">
        <v>6943</v>
      </c>
      <c r="D6778" s="48">
        <v>75.12</v>
      </c>
    </row>
    <row r="6779" spans="1:4" x14ac:dyDescent="0.25">
      <c r="A6779" s="49">
        <v>100269</v>
      </c>
      <c r="B6779" s="49" t="s">
        <v>7007</v>
      </c>
      <c r="C6779" s="49" t="s">
        <v>429</v>
      </c>
      <c r="D6779" s="50">
        <v>1.48</v>
      </c>
    </row>
    <row r="6780" spans="1:4" x14ac:dyDescent="0.25">
      <c r="A6780" s="46">
        <v>100270</v>
      </c>
      <c r="B6780" s="46" t="s">
        <v>7008</v>
      </c>
      <c r="C6780" s="46" t="s">
        <v>6943</v>
      </c>
      <c r="D6780" s="48">
        <v>56.31</v>
      </c>
    </row>
    <row r="6781" spans="1:4" x14ac:dyDescent="0.25">
      <c r="A6781" s="49">
        <v>100271</v>
      </c>
      <c r="B6781" s="49" t="s">
        <v>7009</v>
      </c>
      <c r="C6781" s="49" t="s">
        <v>6956</v>
      </c>
      <c r="D6781" s="50">
        <v>56.34</v>
      </c>
    </row>
    <row r="6782" spans="1:4" x14ac:dyDescent="0.25">
      <c r="A6782" s="46">
        <v>100272</v>
      </c>
      <c r="B6782" s="46" t="s">
        <v>7010</v>
      </c>
      <c r="C6782" s="46" t="s">
        <v>31</v>
      </c>
      <c r="D6782" s="48">
        <v>1.1100000000000001</v>
      </c>
    </row>
    <row r="6783" spans="1:4" x14ac:dyDescent="0.25">
      <c r="A6783" s="49">
        <v>100273</v>
      </c>
      <c r="B6783" s="49" t="s">
        <v>7011</v>
      </c>
      <c r="C6783" s="49" t="s">
        <v>6928</v>
      </c>
      <c r="D6783" s="50">
        <v>2.93</v>
      </c>
    </row>
    <row r="6784" spans="1:4" x14ac:dyDescent="0.25">
      <c r="A6784" s="46">
        <v>100274</v>
      </c>
      <c r="B6784" s="46" t="s">
        <v>7012</v>
      </c>
      <c r="C6784" s="46" t="s">
        <v>6956</v>
      </c>
      <c r="D6784" s="48">
        <v>25.05</v>
      </c>
    </row>
    <row r="6785" spans="1:4" x14ac:dyDescent="0.25">
      <c r="A6785" s="49">
        <v>100275</v>
      </c>
      <c r="B6785" s="49" t="s">
        <v>7013</v>
      </c>
      <c r="C6785" s="49" t="s">
        <v>6956</v>
      </c>
      <c r="D6785" s="50">
        <v>16.190000000000001</v>
      </c>
    </row>
    <row r="6786" spans="1:4" x14ac:dyDescent="0.25">
      <c r="A6786" s="46">
        <v>100276</v>
      </c>
      <c r="B6786" s="46" t="s">
        <v>7014</v>
      </c>
      <c r="C6786" s="46" t="s">
        <v>6956</v>
      </c>
      <c r="D6786" s="48">
        <v>29.56</v>
      </c>
    </row>
    <row r="6787" spans="1:4" x14ac:dyDescent="0.25">
      <c r="A6787" s="49">
        <v>100277</v>
      </c>
      <c r="B6787" s="49" t="s">
        <v>7015</v>
      </c>
      <c r="C6787" s="49" t="s">
        <v>6956</v>
      </c>
      <c r="D6787" s="50">
        <v>1.77</v>
      </c>
    </row>
    <row r="6788" spans="1:4" x14ac:dyDescent="0.25">
      <c r="A6788" s="46">
        <v>100278</v>
      </c>
      <c r="B6788" s="46" t="s">
        <v>7016</v>
      </c>
      <c r="C6788" s="46" t="s">
        <v>6943</v>
      </c>
      <c r="D6788" s="48">
        <v>35.94</v>
      </c>
    </row>
    <row r="6789" spans="1:4" x14ac:dyDescent="0.25">
      <c r="A6789" s="49">
        <v>100279</v>
      </c>
      <c r="B6789" s="49" t="s">
        <v>7017</v>
      </c>
      <c r="C6789" s="49" t="s">
        <v>429</v>
      </c>
      <c r="D6789" s="50">
        <v>0.69</v>
      </c>
    </row>
    <row r="6790" spans="1:4" x14ac:dyDescent="0.25">
      <c r="A6790" s="46">
        <v>100280</v>
      </c>
      <c r="B6790" s="46" t="s">
        <v>7018</v>
      </c>
      <c r="C6790" s="46" t="s">
        <v>6943</v>
      </c>
      <c r="D6790" s="48">
        <v>16.5</v>
      </c>
    </row>
    <row r="6791" spans="1:4" x14ac:dyDescent="0.25">
      <c r="A6791" s="49">
        <v>100281</v>
      </c>
      <c r="B6791" s="49" t="s">
        <v>7019</v>
      </c>
      <c r="C6791" s="49" t="s">
        <v>6943</v>
      </c>
      <c r="D6791" s="50">
        <v>3.39</v>
      </c>
    </row>
    <row r="6792" spans="1:4" x14ac:dyDescent="0.25">
      <c r="A6792" s="46">
        <v>100282</v>
      </c>
      <c r="B6792" s="46" t="s">
        <v>7020</v>
      </c>
      <c r="C6792" s="46" t="s">
        <v>6956</v>
      </c>
      <c r="D6792" s="48">
        <v>140.75</v>
      </c>
    </row>
    <row r="6793" spans="1:4" x14ac:dyDescent="0.25">
      <c r="A6793" s="49">
        <v>100283</v>
      </c>
      <c r="B6793" s="49" t="s">
        <v>7021</v>
      </c>
      <c r="C6793" s="49" t="s">
        <v>6956</v>
      </c>
      <c r="D6793" s="50">
        <v>22.73</v>
      </c>
    </row>
    <row r="6794" spans="1:4" x14ac:dyDescent="0.25">
      <c r="A6794" s="46">
        <v>100284</v>
      </c>
      <c r="B6794" s="46" t="s">
        <v>7022</v>
      </c>
      <c r="C6794" s="46" t="s">
        <v>6956</v>
      </c>
      <c r="D6794" s="48">
        <v>9.94</v>
      </c>
    </row>
    <row r="6795" spans="1:4" x14ac:dyDescent="0.25">
      <c r="A6795" s="49">
        <v>100285</v>
      </c>
      <c r="B6795" s="49" t="s">
        <v>7023</v>
      </c>
      <c r="C6795" s="49" t="s">
        <v>6974</v>
      </c>
      <c r="D6795" s="50">
        <v>37.81</v>
      </c>
    </row>
    <row r="6796" spans="1:4" x14ac:dyDescent="0.25">
      <c r="A6796" s="46">
        <v>100286</v>
      </c>
      <c r="B6796" s="46" t="s">
        <v>7024</v>
      </c>
      <c r="C6796" s="46" t="s">
        <v>6974</v>
      </c>
      <c r="D6796" s="48">
        <v>12.32</v>
      </c>
    </row>
    <row r="6797" spans="1:4" x14ac:dyDescent="0.25">
      <c r="A6797" s="49">
        <v>100287</v>
      </c>
      <c r="B6797" s="49" t="s">
        <v>7025</v>
      </c>
      <c r="C6797" s="49" t="s">
        <v>6974</v>
      </c>
      <c r="D6797" s="50">
        <v>11.8</v>
      </c>
    </row>
    <row r="6798" spans="1:4" x14ac:dyDescent="0.25">
      <c r="A6798" s="46">
        <v>99802</v>
      </c>
      <c r="B6798" s="46" t="s">
        <v>7026</v>
      </c>
      <c r="C6798" s="46" t="s">
        <v>31</v>
      </c>
      <c r="D6798" s="48">
        <v>0.48</v>
      </c>
    </row>
    <row r="6799" spans="1:4" x14ac:dyDescent="0.25">
      <c r="A6799" s="49">
        <v>99803</v>
      </c>
      <c r="B6799" s="49" t="s">
        <v>7027</v>
      </c>
      <c r="C6799" s="49" t="s">
        <v>31</v>
      </c>
      <c r="D6799" s="50">
        <v>1.87</v>
      </c>
    </row>
    <row r="6800" spans="1:4" x14ac:dyDescent="0.25">
      <c r="A6800" s="46">
        <v>99804</v>
      </c>
      <c r="B6800" s="46" t="s">
        <v>7028</v>
      </c>
      <c r="C6800" s="46" t="s">
        <v>31</v>
      </c>
      <c r="D6800" s="48">
        <v>4.8499999999999996</v>
      </c>
    </row>
    <row r="6801" spans="1:4" x14ac:dyDescent="0.25">
      <c r="A6801" s="49">
        <v>99805</v>
      </c>
      <c r="B6801" s="49" t="s">
        <v>7029</v>
      </c>
      <c r="C6801" s="49" t="s">
        <v>31</v>
      </c>
      <c r="D6801" s="50">
        <v>10.199999999999999</v>
      </c>
    </row>
    <row r="6802" spans="1:4" x14ac:dyDescent="0.25">
      <c r="A6802" s="46">
        <v>99806</v>
      </c>
      <c r="B6802" s="46" t="s">
        <v>7030</v>
      </c>
      <c r="C6802" s="46" t="s">
        <v>31</v>
      </c>
      <c r="D6802" s="48">
        <v>0.77</v>
      </c>
    </row>
    <row r="6803" spans="1:4" x14ac:dyDescent="0.25">
      <c r="A6803" s="49">
        <v>99807</v>
      </c>
      <c r="B6803" s="49" t="s">
        <v>7031</v>
      </c>
      <c r="C6803" s="49" t="s">
        <v>31</v>
      </c>
      <c r="D6803" s="50">
        <v>1.47</v>
      </c>
    </row>
    <row r="6804" spans="1:4" x14ac:dyDescent="0.25">
      <c r="A6804" s="46">
        <v>99808</v>
      </c>
      <c r="B6804" s="46" t="s">
        <v>7032</v>
      </c>
      <c r="C6804" s="46" t="s">
        <v>31</v>
      </c>
      <c r="D6804" s="48">
        <v>3.65</v>
      </c>
    </row>
    <row r="6805" spans="1:4" x14ac:dyDescent="0.25">
      <c r="A6805" s="49">
        <v>99809</v>
      </c>
      <c r="B6805" s="49" t="s">
        <v>7033</v>
      </c>
      <c r="C6805" s="49" t="s">
        <v>31</v>
      </c>
      <c r="D6805" s="50">
        <v>5.32</v>
      </c>
    </row>
    <row r="6806" spans="1:4" x14ac:dyDescent="0.25">
      <c r="A6806" s="46">
        <v>99810</v>
      </c>
      <c r="B6806" s="46" t="s">
        <v>7034</v>
      </c>
      <c r="C6806" s="46" t="s">
        <v>31</v>
      </c>
      <c r="D6806" s="48">
        <v>6.62</v>
      </c>
    </row>
    <row r="6807" spans="1:4" x14ac:dyDescent="0.25">
      <c r="A6807" s="49">
        <v>99811</v>
      </c>
      <c r="B6807" s="49" t="s">
        <v>7035</v>
      </c>
      <c r="C6807" s="49" t="s">
        <v>31</v>
      </c>
      <c r="D6807" s="50">
        <v>3.18</v>
      </c>
    </row>
    <row r="6808" spans="1:4" x14ac:dyDescent="0.25">
      <c r="A6808" s="46">
        <v>99812</v>
      </c>
      <c r="B6808" s="46" t="s">
        <v>7036</v>
      </c>
      <c r="C6808" s="46" t="s">
        <v>31</v>
      </c>
      <c r="D6808" s="48">
        <v>1.02</v>
      </c>
    </row>
    <row r="6809" spans="1:4" x14ac:dyDescent="0.25">
      <c r="A6809" s="49">
        <v>99813</v>
      </c>
      <c r="B6809" s="49" t="s">
        <v>7037</v>
      </c>
      <c r="C6809" s="49" t="s">
        <v>31</v>
      </c>
      <c r="D6809" s="50">
        <v>0.88</v>
      </c>
    </row>
    <row r="6810" spans="1:4" x14ac:dyDescent="0.25">
      <c r="A6810" s="46">
        <v>99814</v>
      </c>
      <c r="B6810" s="46" t="s">
        <v>7038</v>
      </c>
      <c r="C6810" s="46" t="s">
        <v>31</v>
      </c>
      <c r="D6810" s="48">
        <v>1.74</v>
      </c>
    </row>
    <row r="6811" spans="1:4" x14ac:dyDescent="0.25">
      <c r="A6811" s="49">
        <v>99815</v>
      </c>
      <c r="B6811" s="49" t="s">
        <v>7039</v>
      </c>
      <c r="C6811" s="49" t="s">
        <v>429</v>
      </c>
      <c r="D6811" s="50">
        <v>8.1999999999999993</v>
      </c>
    </row>
    <row r="6812" spans="1:4" x14ac:dyDescent="0.25">
      <c r="A6812" s="46">
        <v>99816</v>
      </c>
      <c r="B6812" s="46" t="s">
        <v>7040</v>
      </c>
      <c r="C6812" s="46" t="s">
        <v>429</v>
      </c>
      <c r="D6812" s="48">
        <v>8.68</v>
      </c>
    </row>
    <row r="6813" spans="1:4" x14ac:dyDescent="0.25">
      <c r="A6813" s="49">
        <v>99817</v>
      </c>
      <c r="B6813" s="49" t="s">
        <v>7041</v>
      </c>
      <c r="C6813" s="49" t="s">
        <v>429</v>
      </c>
      <c r="D6813" s="50">
        <v>5.33</v>
      </c>
    </row>
    <row r="6814" spans="1:4" x14ac:dyDescent="0.25">
      <c r="A6814" s="46">
        <v>99818</v>
      </c>
      <c r="B6814" s="46" t="s">
        <v>7042</v>
      </c>
      <c r="C6814" s="46" t="s">
        <v>429</v>
      </c>
      <c r="D6814" s="48">
        <v>5.33</v>
      </c>
    </row>
    <row r="6815" spans="1:4" x14ac:dyDescent="0.25">
      <c r="A6815" s="49">
        <v>99819</v>
      </c>
      <c r="B6815" s="49" t="s">
        <v>7043</v>
      </c>
      <c r="C6815" s="49" t="s">
        <v>31</v>
      </c>
      <c r="D6815" s="50">
        <v>15.17</v>
      </c>
    </row>
    <row r="6816" spans="1:4" x14ac:dyDescent="0.25">
      <c r="A6816" s="46">
        <v>99820</v>
      </c>
      <c r="B6816" s="46" t="s">
        <v>7044</v>
      </c>
      <c r="C6816" s="46" t="s">
        <v>31</v>
      </c>
      <c r="D6816" s="48">
        <v>1.84</v>
      </c>
    </row>
    <row r="6817" spans="1:4" x14ac:dyDescent="0.25">
      <c r="A6817" s="49">
        <v>99821</v>
      </c>
      <c r="B6817" s="49" t="s">
        <v>7045</v>
      </c>
      <c r="C6817" s="49" t="s">
        <v>31</v>
      </c>
      <c r="D6817" s="50">
        <v>2.88</v>
      </c>
    </row>
    <row r="6818" spans="1:4" x14ac:dyDescent="0.25">
      <c r="A6818" s="46">
        <v>99822</v>
      </c>
      <c r="B6818" s="46" t="s">
        <v>7046</v>
      </c>
      <c r="C6818" s="46" t="s">
        <v>31</v>
      </c>
      <c r="D6818" s="48">
        <v>0.9</v>
      </c>
    </row>
    <row r="6819" spans="1:4" x14ac:dyDescent="0.25">
      <c r="A6819" s="49">
        <v>99823</v>
      </c>
      <c r="B6819" s="49" t="s">
        <v>7047</v>
      </c>
      <c r="C6819" s="49" t="s">
        <v>31</v>
      </c>
      <c r="D6819" s="50">
        <v>2.15</v>
      </c>
    </row>
    <row r="6820" spans="1:4" x14ac:dyDescent="0.25">
      <c r="A6820" s="46">
        <v>99824</v>
      </c>
      <c r="B6820" s="46" t="s">
        <v>7048</v>
      </c>
      <c r="C6820" s="46" t="s">
        <v>31</v>
      </c>
      <c r="D6820" s="48">
        <v>2.34</v>
      </c>
    </row>
    <row r="6821" spans="1:4" x14ac:dyDescent="0.25">
      <c r="A6821" s="49">
        <v>99825</v>
      </c>
      <c r="B6821" s="49" t="s">
        <v>7049</v>
      </c>
      <c r="C6821" s="49" t="s">
        <v>31</v>
      </c>
      <c r="D6821" s="50">
        <v>3.34</v>
      </c>
    </row>
    <row r="6822" spans="1:4" x14ac:dyDescent="0.25">
      <c r="A6822" s="46">
        <v>99826</v>
      </c>
      <c r="B6822" s="46" t="s">
        <v>7050</v>
      </c>
      <c r="C6822" s="46" t="s">
        <v>31</v>
      </c>
      <c r="D6822" s="48">
        <v>1.38</v>
      </c>
    </row>
    <row r="6823" spans="1:4" x14ac:dyDescent="0.25">
      <c r="A6823" s="49">
        <v>97010</v>
      </c>
      <c r="B6823" s="49" t="s">
        <v>7051</v>
      </c>
      <c r="C6823" s="49" t="s">
        <v>36</v>
      </c>
      <c r="D6823" s="50">
        <v>59.73</v>
      </c>
    </row>
    <row r="6824" spans="1:4" x14ac:dyDescent="0.25">
      <c r="A6824" s="46">
        <v>97011</v>
      </c>
      <c r="B6824" s="46" t="s">
        <v>7052</v>
      </c>
      <c r="C6824" s="46" t="s">
        <v>36</v>
      </c>
      <c r="D6824" s="48">
        <v>45.93</v>
      </c>
    </row>
    <row r="6825" spans="1:4" x14ac:dyDescent="0.25">
      <c r="A6825" s="49">
        <v>97012</v>
      </c>
      <c r="B6825" s="49" t="s">
        <v>7053</v>
      </c>
      <c r="C6825" s="49" t="s">
        <v>36</v>
      </c>
      <c r="D6825" s="50">
        <v>39.04</v>
      </c>
    </row>
    <row r="6826" spans="1:4" x14ac:dyDescent="0.25">
      <c r="A6826" s="46">
        <v>97013</v>
      </c>
      <c r="B6826" s="46" t="s">
        <v>7054</v>
      </c>
      <c r="C6826" s="46" t="s">
        <v>36</v>
      </c>
      <c r="D6826" s="48">
        <v>101.37</v>
      </c>
    </row>
    <row r="6827" spans="1:4" x14ac:dyDescent="0.25">
      <c r="A6827" s="49">
        <v>97014</v>
      </c>
      <c r="B6827" s="49" t="s">
        <v>7055</v>
      </c>
      <c r="C6827" s="49" t="s">
        <v>36</v>
      </c>
      <c r="D6827" s="50">
        <v>73.89</v>
      </c>
    </row>
    <row r="6828" spans="1:4" x14ac:dyDescent="0.25">
      <c r="A6828" s="46">
        <v>97015</v>
      </c>
      <c r="B6828" s="46" t="s">
        <v>7056</v>
      </c>
      <c r="C6828" s="46" t="s">
        <v>36</v>
      </c>
      <c r="D6828" s="48">
        <v>60.05</v>
      </c>
    </row>
    <row r="6829" spans="1:4" x14ac:dyDescent="0.25">
      <c r="A6829" s="49">
        <v>97016</v>
      </c>
      <c r="B6829" s="49" t="s">
        <v>7057</v>
      </c>
      <c r="C6829" s="49" t="s">
        <v>36</v>
      </c>
      <c r="D6829" s="50">
        <v>52.94</v>
      </c>
    </row>
    <row r="6830" spans="1:4" x14ac:dyDescent="0.25">
      <c r="A6830" s="46">
        <v>97017</v>
      </c>
      <c r="B6830" s="46" t="s">
        <v>7058</v>
      </c>
      <c r="C6830" s="46" t="s">
        <v>36</v>
      </c>
      <c r="D6830" s="48">
        <v>39.770000000000003</v>
      </c>
    </row>
    <row r="6831" spans="1:4" x14ac:dyDescent="0.25">
      <c r="A6831" s="49">
        <v>97018</v>
      </c>
      <c r="B6831" s="49" t="s">
        <v>7059</v>
      </c>
      <c r="C6831" s="49" t="s">
        <v>36</v>
      </c>
      <c r="D6831" s="50">
        <v>32.96</v>
      </c>
    </row>
    <row r="6832" spans="1:4" x14ac:dyDescent="0.25">
      <c r="A6832" s="46">
        <v>97031</v>
      </c>
      <c r="B6832" s="46" t="s">
        <v>7060</v>
      </c>
      <c r="C6832" s="46" t="s">
        <v>36</v>
      </c>
      <c r="D6832" s="48">
        <v>91.38</v>
      </c>
    </row>
    <row r="6833" spans="1:4" x14ac:dyDescent="0.25">
      <c r="A6833" s="49">
        <v>97032</v>
      </c>
      <c r="B6833" s="49" t="s">
        <v>7061</v>
      </c>
      <c r="C6833" s="49" t="s">
        <v>36</v>
      </c>
      <c r="D6833" s="50">
        <v>55.59</v>
      </c>
    </row>
    <row r="6834" spans="1:4" x14ac:dyDescent="0.25">
      <c r="A6834" s="46">
        <v>97033</v>
      </c>
      <c r="B6834" s="46" t="s">
        <v>7062</v>
      </c>
      <c r="C6834" s="46" t="s">
        <v>36</v>
      </c>
      <c r="D6834" s="48">
        <v>152.94</v>
      </c>
    </row>
    <row r="6835" spans="1:4" x14ac:dyDescent="0.25">
      <c r="A6835" s="49">
        <v>97034</v>
      </c>
      <c r="B6835" s="49" t="s">
        <v>7063</v>
      </c>
      <c r="C6835" s="49" t="s">
        <v>36</v>
      </c>
      <c r="D6835" s="50">
        <v>85.17</v>
      </c>
    </row>
    <row r="6836" spans="1:4" x14ac:dyDescent="0.25">
      <c r="A6836" s="46">
        <v>97039</v>
      </c>
      <c r="B6836" s="46" t="s">
        <v>7064</v>
      </c>
      <c r="C6836" s="46" t="s">
        <v>31</v>
      </c>
      <c r="D6836" s="48">
        <v>53.03</v>
      </c>
    </row>
    <row r="6837" spans="1:4" x14ac:dyDescent="0.25">
      <c r="A6837" s="49">
        <v>97040</v>
      </c>
      <c r="B6837" s="49" t="s">
        <v>7065</v>
      </c>
      <c r="C6837" s="49" t="s">
        <v>31</v>
      </c>
      <c r="D6837" s="50">
        <v>17.37</v>
      </c>
    </row>
    <row r="6838" spans="1:4" x14ac:dyDescent="0.25">
      <c r="A6838" s="46">
        <v>97041</v>
      </c>
      <c r="B6838" s="46" t="s">
        <v>7066</v>
      </c>
      <c r="C6838" s="46" t="s">
        <v>31</v>
      </c>
      <c r="D6838" s="48">
        <v>236.75</v>
      </c>
    </row>
    <row r="6839" spans="1:4" x14ac:dyDescent="0.25">
      <c r="A6839" s="49">
        <v>97046</v>
      </c>
      <c r="B6839" s="49" t="s">
        <v>7067</v>
      </c>
      <c r="C6839" s="49" t="s">
        <v>31</v>
      </c>
      <c r="D6839" s="50">
        <v>0.36</v>
      </c>
    </row>
    <row r="6840" spans="1:4" x14ac:dyDescent="0.25">
      <c r="A6840" s="46">
        <v>97047</v>
      </c>
      <c r="B6840" s="46" t="s">
        <v>7068</v>
      </c>
      <c r="C6840" s="46" t="s">
        <v>31</v>
      </c>
      <c r="D6840" s="48">
        <v>0.14000000000000001</v>
      </c>
    </row>
    <row r="6841" spans="1:4" x14ac:dyDescent="0.25">
      <c r="A6841" s="49">
        <v>97048</v>
      </c>
      <c r="B6841" s="49" t="s">
        <v>7069</v>
      </c>
      <c r="C6841" s="49" t="s">
        <v>31</v>
      </c>
      <c r="D6841" s="50">
        <v>0.1</v>
      </c>
    </row>
    <row r="6842" spans="1:4" x14ac:dyDescent="0.25">
      <c r="A6842" s="46">
        <v>97054</v>
      </c>
      <c r="B6842" s="46" t="s">
        <v>7070</v>
      </c>
      <c r="C6842" s="46" t="s">
        <v>429</v>
      </c>
      <c r="D6842" s="48">
        <v>27.97</v>
      </c>
    </row>
    <row r="6843" spans="1:4" x14ac:dyDescent="0.25">
      <c r="A6843" s="49">
        <v>97062</v>
      </c>
      <c r="B6843" s="49" t="s">
        <v>7071</v>
      </c>
      <c r="C6843" s="49" t="s">
        <v>31</v>
      </c>
      <c r="D6843" s="50">
        <v>7.03</v>
      </c>
    </row>
    <row r="6844" spans="1:4" x14ac:dyDescent="0.25">
      <c r="A6844" s="46">
        <v>97063</v>
      </c>
      <c r="B6844" s="46" t="s">
        <v>7072</v>
      </c>
      <c r="C6844" s="46" t="s">
        <v>31</v>
      </c>
      <c r="D6844" s="48">
        <v>8.24</v>
      </c>
    </row>
    <row r="6845" spans="1:4" x14ac:dyDescent="0.25">
      <c r="A6845" s="49">
        <v>97064</v>
      </c>
      <c r="B6845" s="49" t="s">
        <v>7073</v>
      </c>
      <c r="C6845" s="49" t="s">
        <v>36</v>
      </c>
      <c r="D6845" s="50">
        <v>15.37</v>
      </c>
    </row>
    <row r="6846" spans="1:4" x14ac:dyDescent="0.25">
      <c r="A6846" s="46">
        <v>97065</v>
      </c>
      <c r="B6846" s="46" t="s">
        <v>7074</v>
      </c>
      <c r="C6846" s="46" t="s">
        <v>35</v>
      </c>
      <c r="D6846" s="48">
        <v>5.49</v>
      </c>
    </row>
    <row r="6847" spans="1:4" x14ac:dyDescent="0.25">
      <c r="A6847" s="49">
        <v>97066</v>
      </c>
      <c r="B6847" s="49" t="s">
        <v>7075</v>
      </c>
      <c r="C6847" s="49" t="s">
        <v>31</v>
      </c>
      <c r="D6847" s="50">
        <v>112.45</v>
      </c>
    </row>
    <row r="6848" spans="1:4" x14ac:dyDescent="0.25">
      <c r="A6848" s="46">
        <v>97067</v>
      </c>
      <c r="B6848" s="46" t="s">
        <v>7076</v>
      </c>
      <c r="C6848" s="46" t="s">
        <v>36</v>
      </c>
      <c r="D6848" s="48">
        <v>638.92999999999995</v>
      </c>
    </row>
    <row r="6849" spans="1:4" x14ac:dyDescent="0.25">
      <c r="A6849" s="49">
        <v>97621</v>
      </c>
      <c r="B6849" s="49" t="s">
        <v>7077</v>
      </c>
      <c r="C6849" s="49" t="s">
        <v>35</v>
      </c>
      <c r="D6849" s="50">
        <v>103.23</v>
      </c>
    </row>
    <row r="6850" spans="1:4" x14ac:dyDescent="0.25">
      <c r="A6850" s="46">
        <v>97622</v>
      </c>
      <c r="B6850" s="46" t="s">
        <v>7078</v>
      </c>
      <c r="C6850" s="46" t="s">
        <v>35</v>
      </c>
      <c r="D6850" s="48">
        <v>50.31</v>
      </c>
    </row>
    <row r="6851" spans="1:4" x14ac:dyDescent="0.25">
      <c r="A6851" s="49">
        <v>97623</v>
      </c>
      <c r="B6851" s="49" t="s">
        <v>7079</v>
      </c>
      <c r="C6851" s="49" t="s">
        <v>35</v>
      </c>
      <c r="D6851" s="50">
        <v>154.12</v>
      </c>
    </row>
    <row r="6852" spans="1:4" x14ac:dyDescent="0.25">
      <c r="A6852" s="46">
        <v>97624</v>
      </c>
      <c r="B6852" s="46" t="s">
        <v>7080</v>
      </c>
      <c r="C6852" s="46" t="s">
        <v>35</v>
      </c>
      <c r="D6852" s="48">
        <v>94.59</v>
      </c>
    </row>
    <row r="6853" spans="1:4" x14ac:dyDescent="0.25">
      <c r="A6853" s="49">
        <v>97625</v>
      </c>
      <c r="B6853" s="49" t="s">
        <v>7081</v>
      </c>
      <c r="C6853" s="49" t="s">
        <v>35</v>
      </c>
      <c r="D6853" s="50">
        <v>49.76</v>
      </c>
    </row>
    <row r="6854" spans="1:4" x14ac:dyDescent="0.25">
      <c r="A6854" s="46">
        <v>97626</v>
      </c>
      <c r="B6854" s="46" t="s">
        <v>7082</v>
      </c>
      <c r="C6854" s="46" t="s">
        <v>35</v>
      </c>
      <c r="D6854" s="48">
        <v>541.39</v>
      </c>
    </row>
    <row r="6855" spans="1:4" x14ac:dyDescent="0.25">
      <c r="A6855" s="49">
        <v>97627</v>
      </c>
      <c r="B6855" s="49" t="s">
        <v>7083</v>
      </c>
      <c r="C6855" s="49" t="s">
        <v>35</v>
      </c>
      <c r="D6855" s="50">
        <v>245.5</v>
      </c>
    </row>
    <row r="6856" spans="1:4" x14ac:dyDescent="0.25">
      <c r="A6856" s="46">
        <v>97628</v>
      </c>
      <c r="B6856" s="46" t="s">
        <v>7084</v>
      </c>
      <c r="C6856" s="46" t="s">
        <v>35</v>
      </c>
      <c r="D6856" s="48">
        <v>248.65</v>
      </c>
    </row>
    <row r="6857" spans="1:4" x14ac:dyDescent="0.25">
      <c r="A6857" s="49">
        <v>97629</v>
      </c>
      <c r="B6857" s="49" t="s">
        <v>7085</v>
      </c>
      <c r="C6857" s="49" t="s">
        <v>35</v>
      </c>
      <c r="D6857" s="50">
        <v>106.83</v>
      </c>
    </row>
    <row r="6858" spans="1:4" x14ac:dyDescent="0.25">
      <c r="A6858" s="46">
        <v>97631</v>
      </c>
      <c r="B6858" s="46" t="s">
        <v>7086</v>
      </c>
      <c r="C6858" s="46" t="s">
        <v>31</v>
      </c>
      <c r="D6858" s="48">
        <v>2.93</v>
      </c>
    </row>
    <row r="6859" spans="1:4" x14ac:dyDescent="0.25">
      <c r="A6859" s="49">
        <v>97632</v>
      </c>
      <c r="B6859" s="49" t="s">
        <v>7087</v>
      </c>
      <c r="C6859" s="49" t="s">
        <v>36</v>
      </c>
      <c r="D6859" s="50">
        <v>2.29</v>
      </c>
    </row>
    <row r="6860" spans="1:4" x14ac:dyDescent="0.25">
      <c r="A6860" s="46">
        <v>97633</v>
      </c>
      <c r="B6860" s="46" t="s">
        <v>7088</v>
      </c>
      <c r="C6860" s="46" t="s">
        <v>31</v>
      </c>
      <c r="D6860" s="48">
        <v>20.05</v>
      </c>
    </row>
    <row r="6861" spans="1:4" x14ac:dyDescent="0.25">
      <c r="A6861" s="49">
        <v>97634</v>
      </c>
      <c r="B6861" s="49" t="s">
        <v>7089</v>
      </c>
      <c r="C6861" s="49" t="s">
        <v>31</v>
      </c>
      <c r="D6861" s="50">
        <v>10.5</v>
      </c>
    </row>
    <row r="6862" spans="1:4" x14ac:dyDescent="0.25">
      <c r="A6862" s="46">
        <v>97635</v>
      </c>
      <c r="B6862" s="46" t="s">
        <v>7090</v>
      </c>
      <c r="C6862" s="46" t="s">
        <v>31</v>
      </c>
      <c r="D6862" s="48">
        <v>13.3</v>
      </c>
    </row>
    <row r="6863" spans="1:4" x14ac:dyDescent="0.25">
      <c r="A6863" s="49">
        <v>97636</v>
      </c>
      <c r="B6863" s="49" t="s">
        <v>7091</v>
      </c>
      <c r="C6863" s="49" t="s">
        <v>31</v>
      </c>
      <c r="D6863" s="50">
        <v>16.75</v>
      </c>
    </row>
    <row r="6864" spans="1:4" x14ac:dyDescent="0.25">
      <c r="A6864" s="46">
        <v>97637</v>
      </c>
      <c r="B6864" s="46" t="s">
        <v>7092</v>
      </c>
      <c r="C6864" s="46" t="s">
        <v>31</v>
      </c>
      <c r="D6864" s="48">
        <v>2.25</v>
      </c>
    </row>
    <row r="6865" spans="1:4" x14ac:dyDescent="0.25">
      <c r="A6865" s="49">
        <v>97638</v>
      </c>
      <c r="B6865" s="49" t="s">
        <v>7093</v>
      </c>
      <c r="C6865" s="49" t="s">
        <v>31</v>
      </c>
      <c r="D6865" s="50">
        <v>6.55</v>
      </c>
    </row>
    <row r="6866" spans="1:4" x14ac:dyDescent="0.25">
      <c r="A6866" s="46">
        <v>97639</v>
      </c>
      <c r="B6866" s="46" t="s">
        <v>7094</v>
      </c>
      <c r="C6866" s="46" t="s">
        <v>31</v>
      </c>
      <c r="D6866" s="48">
        <v>17.68</v>
      </c>
    </row>
    <row r="6867" spans="1:4" x14ac:dyDescent="0.25">
      <c r="A6867" s="49">
        <v>97640</v>
      </c>
      <c r="B6867" s="49" t="s">
        <v>7095</v>
      </c>
      <c r="C6867" s="49" t="s">
        <v>31</v>
      </c>
      <c r="D6867" s="50">
        <v>1.41</v>
      </c>
    </row>
    <row r="6868" spans="1:4" x14ac:dyDescent="0.25">
      <c r="A6868" s="46">
        <v>97641</v>
      </c>
      <c r="B6868" s="46" t="s">
        <v>7096</v>
      </c>
      <c r="C6868" s="46" t="s">
        <v>31</v>
      </c>
      <c r="D6868" s="48">
        <v>4.3600000000000003</v>
      </c>
    </row>
    <row r="6869" spans="1:4" x14ac:dyDescent="0.25">
      <c r="A6869" s="49">
        <v>97642</v>
      </c>
      <c r="B6869" s="49" t="s">
        <v>7097</v>
      </c>
      <c r="C6869" s="49" t="s">
        <v>31</v>
      </c>
      <c r="D6869" s="50">
        <v>2.54</v>
      </c>
    </row>
    <row r="6870" spans="1:4" x14ac:dyDescent="0.25">
      <c r="A6870" s="46">
        <v>97643</v>
      </c>
      <c r="B6870" s="46" t="s">
        <v>7098</v>
      </c>
      <c r="C6870" s="46" t="s">
        <v>31</v>
      </c>
      <c r="D6870" s="48">
        <v>21.65</v>
      </c>
    </row>
    <row r="6871" spans="1:4" x14ac:dyDescent="0.25">
      <c r="A6871" s="49">
        <v>97644</v>
      </c>
      <c r="B6871" s="49" t="s">
        <v>7099</v>
      </c>
      <c r="C6871" s="49" t="s">
        <v>31</v>
      </c>
      <c r="D6871" s="50">
        <v>8.17</v>
      </c>
    </row>
    <row r="6872" spans="1:4" x14ac:dyDescent="0.25">
      <c r="A6872" s="46">
        <v>97645</v>
      </c>
      <c r="B6872" s="46" t="s">
        <v>7100</v>
      </c>
      <c r="C6872" s="46" t="s">
        <v>31</v>
      </c>
      <c r="D6872" s="48">
        <v>30.5</v>
      </c>
    </row>
    <row r="6873" spans="1:4" x14ac:dyDescent="0.25">
      <c r="A6873" s="49">
        <v>97647</v>
      </c>
      <c r="B6873" s="49" t="s">
        <v>7101</v>
      </c>
      <c r="C6873" s="49" t="s">
        <v>31</v>
      </c>
      <c r="D6873" s="50">
        <v>3.04</v>
      </c>
    </row>
    <row r="6874" spans="1:4" x14ac:dyDescent="0.25">
      <c r="A6874" s="46">
        <v>97648</v>
      </c>
      <c r="B6874" s="46" t="s">
        <v>7102</v>
      </c>
      <c r="C6874" s="46" t="s">
        <v>31</v>
      </c>
      <c r="D6874" s="48">
        <v>1.74</v>
      </c>
    </row>
    <row r="6875" spans="1:4" x14ac:dyDescent="0.25">
      <c r="A6875" s="49">
        <v>97649</v>
      </c>
      <c r="B6875" s="49" t="s">
        <v>7103</v>
      </c>
      <c r="C6875" s="49" t="s">
        <v>31</v>
      </c>
      <c r="D6875" s="50">
        <v>3.9</v>
      </c>
    </row>
    <row r="6876" spans="1:4" x14ac:dyDescent="0.25">
      <c r="A6876" s="46">
        <v>97650</v>
      </c>
      <c r="B6876" s="46" t="s">
        <v>7104</v>
      </c>
      <c r="C6876" s="46" t="s">
        <v>31</v>
      </c>
      <c r="D6876" s="48">
        <v>6.54</v>
      </c>
    </row>
    <row r="6877" spans="1:4" x14ac:dyDescent="0.25">
      <c r="A6877" s="49">
        <v>97651</v>
      </c>
      <c r="B6877" s="49" t="s">
        <v>7105</v>
      </c>
      <c r="C6877" s="49" t="s">
        <v>429</v>
      </c>
      <c r="D6877" s="50">
        <v>72.36</v>
      </c>
    </row>
    <row r="6878" spans="1:4" x14ac:dyDescent="0.25">
      <c r="A6878" s="46">
        <v>97652</v>
      </c>
      <c r="B6878" s="46" t="s">
        <v>7106</v>
      </c>
      <c r="C6878" s="46" t="s">
        <v>429</v>
      </c>
      <c r="D6878" s="48">
        <v>164.05</v>
      </c>
    </row>
    <row r="6879" spans="1:4" x14ac:dyDescent="0.25">
      <c r="A6879" s="49">
        <v>97653</v>
      </c>
      <c r="B6879" s="49" t="s">
        <v>7107</v>
      </c>
      <c r="C6879" s="49" t="s">
        <v>429</v>
      </c>
      <c r="D6879" s="50">
        <v>123.89</v>
      </c>
    </row>
    <row r="6880" spans="1:4" x14ac:dyDescent="0.25">
      <c r="A6880" s="46">
        <v>97654</v>
      </c>
      <c r="B6880" s="46" t="s">
        <v>7108</v>
      </c>
      <c r="C6880" s="46" t="s">
        <v>429</v>
      </c>
      <c r="D6880" s="48">
        <v>148.97999999999999</v>
      </c>
    </row>
    <row r="6881" spans="1:4" x14ac:dyDescent="0.25">
      <c r="A6881" s="49">
        <v>97655</v>
      </c>
      <c r="B6881" s="49" t="s">
        <v>7109</v>
      </c>
      <c r="C6881" s="49" t="s">
        <v>31</v>
      </c>
      <c r="D6881" s="50">
        <v>35.590000000000003</v>
      </c>
    </row>
    <row r="6882" spans="1:4" x14ac:dyDescent="0.25">
      <c r="A6882" s="46">
        <v>97656</v>
      </c>
      <c r="B6882" s="46" t="s">
        <v>7110</v>
      </c>
      <c r="C6882" s="46" t="s">
        <v>429</v>
      </c>
      <c r="D6882" s="48">
        <v>320.22000000000003</v>
      </c>
    </row>
    <row r="6883" spans="1:4" x14ac:dyDescent="0.25">
      <c r="A6883" s="49">
        <v>97657</v>
      </c>
      <c r="B6883" s="49" t="s">
        <v>7111</v>
      </c>
      <c r="C6883" s="49" t="s">
        <v>429</v>
      </c>
      <c r="D6883" s="50">
        <v>634.70000000000005</v>
      </c>
    </row>
    <row r="6884" spans="1:4" x14ac:dyDescent="0.25">
      <c r="A6884" s="46">
        <v>97658</v>
      </c>
      <c r="B6884" s="46" t="s">
        <v>7112</v>
      </c>
      <c r="C6884" s="46" t="s">
        <v>429</v>
      </c>
      <c r="D6884" s="48">
        <v>202.71</v>
      </c>
    </row>
    <row r="6885" spans="1:4" x14ac:dyDescent="0.25">
      <c r="A6885" s="49">
        <v>97659</v>
      </c>
      <c r="B6885" s="49" t="s">
        <v>7113</v>
      </c>
      <c r="C6885" s="49" t="s">
        <v>429</v>
      </c>
      <c r="D6885" s="50">
        <v>282.73</v>
      </c>
    </row>
    <row r="6886" spans="1:4" x14ac:dyDescent="0.25">
      <c r="A6886" s="46">
        <v>97660</v>
      </c>
      <c r="B6886" s="46" t="s">
        <v>7114</v>
      </c>
      <c r="C6886" s="46" t="s">
        <v>429</v>
      </c>
      <c r="D6886" s="48">
        <v>0.6</v>
      </c>
    </row>
    <row r="6887" spans="1:4" x14ac:dyDescent="0.25">
      <c r="A6887" s="49">
        <v>97661</v>
      </c>
      <c r="B6887" s="49" t="s">
        <v>7115</v>
      </c>
      <c r="C6887" s="49" t="s">
        <v>36</v>
      </c>
      <c r="D6887" s="50">
        <v>0.6</v>
      </c>
    </row>
    <row r="6888" spans="1:4" x14ac:dyDescent="0.25">
      <c r="A6888" s="46">
        <v>97662</v>
      </c>
      <c r="B6888" s="46" t="s">
        <v>7116</v>
      </c>
      <c r="C6888" s="46" t="s">
        <v>36</v>
      </c>
      <c r="D6888" s="48">
        <v>0.44</v>
      </c>
    </row>
    <row r="6889" spans="1:4" x14ac:dyDescent="0.25">
      <c r="A6889" s="49">
        <v>97663</v>
      </c>
      <c r="B6889" s="49" t="s">
        <v>7117</v>
      </c>
      <c r="C6889" s="49" t="s">
        <v>429</v>
      </c>
      <c r="D6889" s="50">
        <v>10.9</v>
      </c>
    </row>
    <row r="6890" spans="1:4" x14ac:dyDescent="0.25">
      <c r="A6890" s="46">
        <v>97664</v>
      </c>
      <c r="B6890" s="46" t="s">
        <v>7118</v>
      </c>
      <c r="C6890" s="46" t="s">
        <v>429</v>
      </c>
      <c r="D6890" s="48">
        <v>1.36</v>
      </c>
    </row>
    <row r="6891" spans="1:4" x14ac:dyDescent="0.25">
      <c r="A6891" s="49">
        <v>97665</v>
      </c>
      <c r="B6891" s="49" t="s">
        <v>7119</v>
      </c>
      <c r="C6891" s="49" t="s">
        <v>429</v>
      </c>
      <c r="D6891" s="50">
        <v>1.1499999999999999</v>
      </c>
    </row>
    <row r="6892" spans="1:4" x14ac:dyDescent="0.25">
      <c r="A6892" s="46">
        <v>97666</v>
      </c>
      <c r="B6892" s="46" t="s">
        <v>7120</v>
      </c>
      <c r="C6892" s="46" t="s">
        <v>429</v>
      </c>
      <c r="D6892" s="48">
        <v>7.94</v>
      </c>
    </row>
    <row r="6893" spans="1:4" x14ac:dyDescent="0.25">
      <c r="A6893" s="49">
        <v>95967</v>
      </c>
      <c r="B6893" s="49" t="s">
        <v>7121</v>
      </c>
      <c r="C6893" s="49" t="s">
        <v>39</v>
      </c>
      <c r="D6893" s="50">
        <v>152.37</v>
      </c>
    </row>
    <row r="6894" spans="1:4" x14ac:dyDescent="0.25">
      <c r="A6894" s="46">
        <v>99058</v>
      </c>
      <c r="B6894" s="46" t="s">
        <v>7122</v>
      </c>
      <c r="C6894" s="46" t="s">
        <v>429</v>
      </c>
      <c r="D6894" s="48">
        <v>7.25</v>
      </c>
    </row>
    <row r="6895" spans="1:4" x14ac:dyDescent="0.25">
      <c r="A6895" s="49">
        <v>99059</v>
      </c>
      <c r="B6895" s="49" t="s">
        <v>7123</v>
      </c>
      <c r="C6895" s="49" t="s">
        <v>36</v>
      </c>
      <c r="D6895" s="50">
        <v>54.42</v>
      </c>
    </row>
    <row r="6896" spans="1:4" x14ac:dyDescent="0.25">
      <c r="A6896" s="46">
        <v>99060</v>
      </c>
      <c r="B6896" s="46" t="s">
        <v>7124</v>
      </c>
      <c r="C6896" s="46" t="s">
        <v>429</v>
      </c>
      <c r="D6896" s="48">
        <v>141.41</v>
      </c>
    </row>
    <row r="6897" spans="1:4" x14ac:dyDescent="0.25">
      <c r="A6897" s="49">
        <v>99061</v>
      </c>
      <c r="B6897" s="49" t="s">
        <v>7125</v>
      </c>
      <c r="C6897" s="49" t="s">
        <v>429</v>
      </c>
      <c r="D6897" s="50">
        <v>95.31</v>
      </c>
    </row>
    <row r="6898" spans="1:4" x14ac:dyDescent="0.25">
      <c r="A6898" s="46">
        <v>99062</v>
      </c>
      <c r="B6898" s="46" t="s">
        <v>7126</v>
      </c>
      <c r="C6898" s="46" t="s">
        <v>429</v>
      </c>
      <c r="D6898" s="48">
        <v>2.2599999999999998</v>
      </c>
    </row>
    <row r="6899" spans="1:4" x14ac:dyDescent="0.25">
      <c r="A6899" s="49">
        <v>99063</v>
      </c>
      <c r="B6899" s="49" t="s">
        <v>7127</v>
      </c>
      <c r="C6899" s="49" t="s">
        <v>36</v>
      </c>
      <c r="D6899" s="50">
        <v>4.76</v>
      </c>
    </row>
    <row r="6900" spans="1:4" x14ac:dyDescent="0.25">
      <c r="A6900" s="46">
        <v>99064</v>
      </c>
      <c r="B6900" s="46" t="s">
        <v>7128</v>
      </c>
      <c r="C6900" s="46" t="s">
        <v>36</v>
      </c>
      <c r="D6900" s="48">
        <v>0.36</v>
      </c>
    </row>
    <row r="6901" spans="1:4" x14ac:dyDescent="0.25">
      <c r="A6901" s="49">
        <v>93588</v>
      </c>
      <c r="B6901" s="49" t="s">
        <v>7129</v>
      </c>
      <c r="C6901" s="49" t="s">
        <v>6939</v>
      </c>
      <c r="D6901" s="50">
        <v>3.09</v>
      </c>
    </row>
    <row r="6902" spans="1:4" x14ac:dyDescent="0.25">
      <c r="A6902" s="46">
        <v>93589</v>
      </c>
      <c r="B6902" s="46" t="s">
        <v>7130</v>
      </c>
      <c r="C6902" s="46" t="s">
        <v>6939</v>
      </c>
      <c r="D6902" s="48">
        <v>2.65</v>
      </c>
    </row>
    <row r="6903" spans="1:4" x14ac:dyDescent="0.25">
      <c r="A6903" s="49">
        <v>93590</v>
      </c>
      <c r="B6903" s="49" t="s">
        <v>7131</v>
      </c>
      <c r="C6903" s="49" t="s">
        <v>6939</v>
      </c>
      <c r="D6903" s="50">
        <v>0.96</v>
      </c>
    </row>
    <row r="6904" spans="1:4" x14ac:dyDescent="0.25">
      <c r="A6904" s="46">
        <v>93591</v>
      </c>
      <c r="B6904" s="46" t="s">
        <v>7132</v>
      </c>
      <c r="C6904" s="46" t="s">
        <v>6939</v>
      </c>
      <c r="D6904" s="48">
        <v>2.67</v>
      </c>
    </row>
    <row r="6905" spans="1:4" x14ac:dyDescent="0.25">
      <c r="A6905" s="49">
        <v>93592</v>
      </c>
      <c r="B6905" s="49" t="s">
        <v>7133</v>
      </c>
      <c r="C6905" s="49" t="s">
        <v>6939</v>
      </c>
      <c r="D6905" s="50">
        <v>2.31</v>
      </c>
    </row>
    <row r="6906" spans="1:4" x14ac:dyDescent="0.25">
      <c r="A6906" s="46">
        <v>93593</v>
      </c>
      <c r="B6906" s="46" t="s">
        <v>7134</v>
      </c>
      <c r="C6906" s="46" t="s">
        <v>6939</v>
      </c>
      <c r="D6906" s="48">
        <v>0.84</v>
      </c>
    </row>
    <row r="6907" spans="1:4" x14ac:dyDescent="0.25">
      <c r="A6907" s="49">
        <v>93594</v>
      </c>
      <c r="B6907" s="49" t="s">
        <v>7135</v>
      </c>
      <c r="C6907" s="49" t="s">
        <v>6008</v>
      </c>
      <c r="D6907" s="50">
        <v>2.0499999999999998</v>
      </c>
    </row>
    <row r="6908" spans="1:4" x14ac:dyDescent="0.25">
      <c r="A6908" s="46">
        <v>93595</v>
      </c>
      <c r="B6908" s="46" t="s">
        <v>7136</v>
      </c>
      <c r="C6908" s="46" t="s">
        <v>6008</v>
      </c>
      <c r="D6908" s="48">
        <v>1.79</v>
      </c>
    </row>
    <row r="6909" spans="1:4" x14ac:dyDescent="0.25">
      <c r="A6909" s="49">
        <v>93596</v>
      </c>
      <c r="B6909" s="49" t="s">
        <v>7137</v>
      </c>
      <c r="C6909" s="49" t="s">
        <v>6008</v>
      </c>
      <c r="D6909" s="50">
        <v>0.64</v>
      </c>
    </row>
    <row r="6910" spans="1:4" x14ac:dyDescent="0.25">
      <c r="A6910" s="46">
        <v>93597</v>
      </c>
      <c r="B6910" s="46" t="s">
        <v>7138</v>
      </c>
      <c r="C6910" s="46" t="s">
        <v>6008</v>
      </c>
      <c r="D6910" s="48">
        <v>1.77</v>
      </c>
    </row>
    <row r="6911" spans="1:4" x14ac:dyDescent="0.25">
      <c r="A6911" s="49">
        <v>93598</v>
      </c>
      <c r="B6911" s="49" t="s">
        <v>7139</v>
      </c>
      <c r="C6911" s="49" t="s">
        <v>6008</v>
      </c>
      <c r="D6911" s="50">
        <v>1.53</v>
      </c>
    </row>
    <row r="6912" spans="1:4" x14ac:dyDescent="0.25">
      <c r="A6912" s="46">
        <v>93599</v>
      </c>
      <c r="B6912" s="46" t="s">
        <v>7140</v>
      </c>
      <c r="C6912" s="46" t="s">
        <v>6008</v>
      </c>
      <c r="D6912" s="48">
        <v>0.56999999999999995</v>
      </c>
    </row>
    <row r="6913" spans="1:4" x14ac:dyDescent="0.25">
      <c r="A6913" s="49">
        <v>95425</v>
      </c>
      <c r="B6913" s="49" t="s">
        <v>7141</v>
      </c>
      <c r="C6913" s="49" t="s">
        <v>6939</v>
      </c>
      <c r="D6913" s="50">
        <v>2.25</v>
      </c>
    </row>
    <row r="6914" spans="1:4" x14ac:dyDescent="0.25">
      <c r="A6914" s="46">
        <v>95426</v>
      </c>
      <c r="B6914" s="46" t="s">
        <v>7142</v>
      </c>
      <c r="C6914" s="46" t="s">
        <v>6939</v>
      </c>
      <c r="D6914" s="48">
        <v>1.95</v>
      </c>
    </row>
    <row r="6915" spans="1:4" x14ac:dyDescent="0.25">
      <c r="A6915" s="49">
        <v>95427</v>
      </c>
      <c r="B6915" s="49" t="s">
        <v>7143</v>
      </c>
      <c r="C6915" s="49" t="s">
        <v>6939</v>
      </c>
      <c r="D6915" s="50">
        <v>0.73</v>
      </c>
    </row>
    <row r="6916" spans="1:4" x14ac:dyDescent="0.25">
      <c r="A6916" s="46">
        <v>95428</v>
      </c>
      <c r="B6916" s="46" t="s">
        <v>7144</v>
      </c>
      <c r="C6916" s="46" t="s">
        <v>6008</v>
      </c>
      <c r="D6916" s="48">
        <v>1.52</v>
      </c>
    </row>
    <row r="6917" spans="1:4" x14ac:dyDescent="0.25">
      <c r="A6917" s="49">
        <v>95429</v>
      </c>
      <c r="B6917" s="49" t="s">
        <v>7145</v>
      </c>
      <c r="C6917" s="49" t="s">
        <v>6008</v>
      </c>
      <c r="D6917" s="50">
        <v>1.31</v>
      </c>
    </row>
    <row r="6918" spans="1:4" x14ac:dyDescent="0.25">
      <c r="A6918" s="46">
        <v>95430</v>
      </c>
      <c r="B6918" s="46" t="s">
        <v>7146</v>
      </c>
      <c r="C6918" s="46" t="s">
        <v>6008</v>
      </c>
      <c r="D6918" s="48">
        <v>0.46</v>
      </c>
    </row>
    <row r="6919" spans="1:4" x14ac:dyDescent="0.25">
      <c r="A6919" s="49">
        <v>95875</v>
      </c>
      <c r="B6919" s="49" t="s">
        <v>7147</v>
      </c>
      <c r="C6919" s="49" t="s">
        <v>6939</v>
      </c>
      <c r="D6919" s="50">
        <v>2.4500000000000002</v>
      </c>
    </row>
    <row r="6920" spans="1:4" x14ac:dyDescent="0.25">
      <c r="A6920" s="46">
        <v>95876</v>
      </c>
      <c r="B6920" s="46" t="s">
        <v>7148</v>
      </c>
      <c r="C6920" s="46" t="s">
        <v>6939</v>
      </c>
      <c r="D6920" s="48">
        <v>2.09</v>
      </c>
    </row>
    <row r="6921" spans="1:4" x14ac:dyDescent="0.25">
      <c r="A6921" s="49">
        <v>95877</v>
      </c>
      <c r="B6921" s="49" t="s">
        <v>7149</v>
      </c>
      <c r="C6921" s="49" t="s">
        <v>6939</v>
      </c>
      <c r="D6921" s="50">
        <v>1.79</v>
      </c>
    </row>
    <row r="6922" spans="1:4" x14ac:dyDescent="0.25">
      <c r="A6922" s="46">
        <v>95878</v>
      </c>
      <c r="B6922" s="46" t="s">
        <v>7150</v>
      </c>
      <c r="C6922" s="46" t="s">
        <v>6008</v>
      </c>
      <c r="D6922" s="48">
        <v>1.65</v>
      </c>
    </row>
    <row r="6923" spans="1:4" x14ac:dyDescent="0.25">
      <c r="A6923" s="49">
        <v>95879</v>
      </c>
      <c r="B6923" s="49" t="s">
        <v>7151</v>
      </c>
      <c r="C6923" s="49" t="s">
        <v>6008</v>
      </c>
      <c r="D6923" s="50">
        <v>1.41</v>
      </c>
    </row>
    <row r="6924" spans="1:4" x14ac:dyDescent="0.25">
      <c r="A6924" s="46">
        <v>95880</v>
      </c>
      <c r="B6924" s="46" t="s">
        <v>7152</v>
      </c>
      <c r="C6924" s="46" t="s">
        <v>6008</v>
      </c>
      <c r="D6924" s="48">
        <v>1.19</v>
      </c>
    </row>
    <row r="6925" spans="1:4" x14ac:dyDescent="0.25">
      <c r="A6925" s="49">
        <v>97912</v>
      </c>
      <c r="B6925" s="49" t="s">
        <v>7153</v>
      </c>
      <c r="C6925" s="49" t="s">
        <v>6939</v>
      </c>
      <c r="D6925" s="50">
        <v>3.72</v>
      </c>
    </row>
    <row r="6926" spans="1:4" x14ac:dyDescent="0.25">
      <c r="A6926" s="46">
        <v>97913</v>
      </c>
      <c r="B6926" s="46" t="s">
        <v>7154</v>
      </c>
      <c r="C6926" s="46" t="s">
        <v>6939</v>
      </c>
      <c r="D6926" s="48">
        <v>3.24</v>
      </c>
    </row>
    <row r="6927" spans="1:4" x14ac:dyDescent="0.25">
      <c r="A6927" s="49">
        <v>97914</v>
      </c>
      <c r="B6927" s="49" t="s">
        <v>7155</v>
      </c>
      <c r="C6927" s="49" t="s">
        <v>6939</v>
      </c>
      <c r="D6927" s="50">
        <v>2.96</v>
      </c>
    </row>
    <row r="6928" spans="1:4" x14ac:dyDescent="0.25">
      <c r="A6928" s="46">
        <v>97915</v>
      </c>
      <c r="B6928" s="46" t="s">
        <v>7156</v>
      </c>
      <c r="C6928" s="46" t="s">
        <v>6939</v>
      </c>
      <c r="D6928" s="48">
        <v>1.18</v>
      </c>
    </row>
    <row r="6929" spans="1:4" x14ac:dyDescent="0.25">
      <c r="A6929" s="49">
        <v>100937</v>
      </c>
      <c r="B6929" s="49" t="s">
        <v>7157</v>
      </c>
      <c r="C6929" s="49" t="s">
        <v>6939</v>
      </c>
      <c r="D6929" s="50">
        <v>8.89</v>
      </c>
    </row>
    <row r="6930" spans="1:4" x14ac:dyDescent="0.25">
      <c r="A6930" s="46">
        <v>100938</v>
      </c>
      <c r="B6930" s="46" t="s">
        <v>7158</v>
      </c>
      <c r="C6930" s="46" t="s">
        <v>6939</v>
      </c>
      <c r="D6930" s="48">
        <v>7.37</v>
      </c>
    </row>
    <row r="6931" spans="1:4" x14ac:dyDescent="0.25">
      <c r="A6931" s="49">
        <v>100939</v>
      </c>
      <c r="B6931" s="49" t="s">
        <v>7159</v>
      </c>
      <c r="C6931" s="49" t="s">
        <v>6939</v>
      </c>
      <c r="D6931" s="50">
        <v>6.37</v>
      </c>
    </row>
    <row r="6932" spans="1:4" x14ac:dyDescent="0.25">
      <c r="A6932" s="46">
        <v>100940</v>
      </c>
      <c r="B6932" s="46" t="s">
        <v>7160</v>
      </c>
      <c r="C6932" s="46" t="s">
        <v>6939</v>
      </c>
      <c r="D6932" s="48">
        <v>5.42</v>
      </c>
    </row>
    <row r="6933" spans="1:4" x14ac:dyDescent="0.25">
      <c r="A6933" s="49">
        <v>100941</v>
      </c>
      <c r="B6933" s="49" t="s">
        <v>7161</v>
      </c>
      <c r="C6933" s="49" t="s">
        <v>6008</v>
      </c>
      <c r="D6933" s="50">
        <v>5.93</v>
      </c>
    </row>
    <row r="6934" spans="1:4" x14ac:dyDescent="0.25">
      <c r="A6934" s="46">
        <v>100942</v>
      </c>
      <c r="B6934" s="46" t="s">
        <v>7162</v>
      </c>
      <c r="C6934" s="46" t="s">
        <v>6008</v>
      </c>
      <c r="D6934" s="48">
        <v>4.92</v>
      </c>
    </row>
    <row r="6935" spans="1:4" x14ac:dyDescent="0.25">
      <c r="A6935" s="49">
        <v>100943</v>
      </c>
      <c r="B6935" s="49" t="s">
        <v>7163</v>
      </c>
      <c r="C6935" s="49" t="s">
        <v>6008</v>
      </c>
      <c r="D6935" s="50">
        <v>4.2300000000000004</v>
      </c>
    </row>
    <row r="6936" spans="1:4" x14ac:dyDescent="0.25">
      <c r="A6936" s="46">
        <v>100944</v>
      </c>
      <c r="B6936" s="46" t="s">
        <v>7164</v>
      </c>
      <c r="C6936" s="46" t="s">
        <v>6008</v>
      </c>
      <c r="D6936" s="48">
        <v>3.62</v>
      </c>
    </row>
    <row r="6937" spans="1:4" x14ac:dyDescent="0.25">
      <c r="A6937" s="49">
        <v>100945</v>
      </c>
      <c r="B6937" s="49" t="s">
        <v>7165</v>
      </c>
      <c r="C6937" s="49" t="s">
        <v>6008</v>
      </c>
      <c r="D6937" s="50">
        <v>2.79</v>
      </c>
    </row>
    <row r="6938" spans="1:4" x14ac:dyDescent="0.25">
      <c r="A6938" s="46">
        <v>100946</v>
      </c>
      <c r="B6938" s="46" t="s">
        <v>7166</v>
      </c>
      <c r="C6938" s="46" t="s">
        <v>6008</v>
      </c>
      <c r="D6938" s="48">
        <v>2.41</v>
      </c>
    </row>
    <row r="6939" spans="1:4" x14ac:dyDescent="0.25">
      <c r="A6939" s="49">
        <v>100947</v>
      </c>
      <c r="B6939" s="49" t="s">
        <v>7167</v>
      </c>
      <c r="C6939" s="49" t="s">
        <v>6008</v>
      </c>
      <c r="D6939" s="50">
        <v>2.2200000000000002</v>
      </c>
    </row>
    <row r="6940" spans="1:4" x14ac:dyDescent="0.25">
      <c r="A6940" s="46">
        <v>100948</v>
      </c>
      <c r="B6940" s="46" t="s">
        <v>7168</v>
      </c>
      <c r="C6940" s="46" t="s">
        <v>6008</v>
      </c>
      <c r="D6940" s="48">
        <v>0.88</v>
      </c>
    </row>
    <row r="6941" spans="1:4" x14ac:dyDescent="0.25">
      <c r="A6941" s="49">
        <v>100949</v>
      </c>
      <c r="B6941" s="49" t="s">
        <v>7169</v>
      </c>
      <c r="C6941" s="49" t="s">
        <v>6008</v>
      </c>
      <c r="D6941" s="50">
        <v>6.64</v>
      </c>
    </row>
    <row r="6942" spans="1:4" x14ac:dyDescent="0.25">
      <c r="A6942" s="46">
        <v>100950</v>
      </c>
      <c r="B6942" s="46" t="s">
        <v>7170</v>
      </c>
      <c r="C6942" s="46" t="s">
        <v>6008</v>
      </c>
      <c r="D6942" s="48">
        <v>3.52</v>
      </c>
    </row>
    <row r="6943" spans="1:4" x14ac:dyDescent="0.25">
      <c r="A6943" s="49">
        <v>100951</v>
      </c>
      <c r="B6943" s="49" t="s">
        <v>7171</v>
      </c>
      <c r="C6943" s="49" t="s">
        <v>6008</v>
      </c>
      <c r="D6943" s="50">
        <v>3.04</v>
      </c>
    </row>
    <row r="6944" spans="1:4" x14ac:dyDescent="0.25">
      <c r="A6944" s="46">
        <v>100952</v>
      </c>
      <c r="B6944" s="46" t="s">
        <v>7172</v>
      </c>
      <c r="C6944" s="46" t="s">
        <v>6008</v>
      </c>
      <c r="D6944" s="48">
        <v>2.79</v>
      </c>
    </row>
    <row r="6945" spans="1:4" x14ac:dyDescent="0.25">
      <c r="A6945" s="49">
        <v>100953</v>
      </c>
      <c r="B6945" s="49" t="s">
        <v>7173</v>
      </c>
      <c r="C6945" s="49" t="s">
        <v>6008</v>
      </c>
      <c r="D6945" s="50">
        <v>1.1000000000000001</v>
      </c>
    </row>
    <row r="6946" spans="1:4" x14ac:dyDescent="0.25">
      <c r="A6946" s="46">
        <v>100954</v>
      </c>
      <c r="B6946" s="46" t="s">
        <v>7174</v>
      </c>
      <c r="C6946" s="46" t="s">
        <v>6008</v>
      </c>
      <c r="D6946" s="48">
        <v>8.3800000000000008</v>
      </c>
    </row>
    <row r="6947" spans="1:4" x14ac:dyDescent="0.25">
      <c r="A6947" s="49">
        <v>100955</v>
      </c>
      <c r="B6947" s="49" t="s">
        <v>7175</v>
      </c>
      <c r="C6947" s="49" t="s">
        <v>6939</v>
      </c>
      <c r="D6947" s="50">
        <v>4.8</v>
      </c>
    </row>
    <row r="6948" spans="1:4" x14ac:dyDescent="0.25">
      <c r="A6948" s="46">
        <v>100956</v>
      </c>
      <c r="B6948" s="46" t="s">
        <v>7176</v>
      </c>
      <c r="C6948" s="46" t="s">
        <v>6939</v>
      </c>
      <c r="D6948" s="48">
        <v>4.17</v>
      </c>
    </row>
    <row r="6949" spans="1:4" x14ac:dyDescent="0.25">
      <c r="A6949" s="49">
        <v>100957</v>
      </c>
      <c r="B6949" s="49" t="s">
        <v>7177</v>
      </c>
      <c r="C6949" s="49" t="s">
        <v>6939</v>
      </c>
      <c r="D6949" s="50">
        <v>3.82</v>
      </c>
    </row>
    <row r="6950" spans="1:4" x14ac:dyDescent="0.25">
      <c r="A6950" s="46">
        <v>100958</v>
      </c>
      <c r="B6950" s="46" t="s">
        <v>7178</v>
      </c>
      <c r="C6950" s="46" t="s">
        <v>6939</v>
      </c>
      <c r="D6950" s="48">
        <v>1.54</v>
      </c>
    </row>
    <row r="6951" spans="1:4" x14ac:dyDescent="0.25">
      <c r="A6951" s="49">
        <v>100959</v>
      </c>
      <c r="B6951" s="49" t="s">
        <v>7179</v>
      </c>
      <c r="C6951" s="49" t="s">
        <v>6939</v>
      </c>
      <c r="D6951" s="50">
        <v>11.46</v>
      </c>
    </row>
    <row r="6952" spans="1:4" x14ac:dyDescent="0.25">
      <c r="A6952" s="46">
        <v>100960</v>
      </c>
      <c r="B6952" s="46" t="s">
        <v>7180</v>
      </c>
      <c r="C6952" s="46" t="s">
        <v>6939</v>
      </c>
      <c r="D6952" s="48">
        <v>3.58</v>
      </c>
    </row>
    <row r="6953" spans="1:4" x14ac:dyDescent="0.25">
      <c r="A6953" s="49">
        <v>100961</v>
      </c>
      <c r="B6953" s="49" t="s">
        <v>7181</v>
      </c>
      <c r="C6953" s="49" t="s">
        <v>6939</v>
      </c>
      <c r="D6953" s="50">
        <v>3.1</v>
      </c>
    </row>
    <row r="6954" spans="1:4" x14ac:dyDescent="0.25">
      <c r="A6954" s="46">
        <v>100962</v>
      </c>
      <c r="B6954" s="46" t="s">
        <v>7182</v>
      </c>
      <c r="C6954" s="46" t="s">
        <v>6939</v>
      </c>
      <c r="D6954" s="48">
        <v>2.83</v>
      </c>
    </row>
    <row r="6955" spans="1:4" x14ac:dyDescent="0.25">
      <c r="A6955" s="49">
        <v>100963</v>
      </c>
      <c r="B6955" s="49" t="s">
        <v>7183</v>
      </c>
      <c r="C6955" s="49" t="s">
        <v>6939</v>
      </c>
      <c r="D6955" s="50">
        <v>1.1100000000000001</v>
      </c>
    </row>
    <row r="6956" spans="1:4" x14ac:dyDescent="0.25">
      <c r="A6956" s="46">
        <v>100964</v>
      </c>
      <c r="B6956" s="46" t="s">
        <v>7184</v>
      </c>
      <c r="C6956" s="46" t="s">
        <v>6939</v>
      </c>
      <c r="D6956" s="48">
        <v>8.58</v>
      </c>
    </row>
    <row r="6957" spans="1:4" x14ac:dyDescent="0.25">
      <c r="A6957" s="49">
        <v>100973</v>
      </c>
      <c r="B6957" s="49" t="s">
        <v>7185</v>
      </c>
      <c r="C6957" s="49" t="s">
        <v>35</v>
      </c>
      <c r="D6957" s="50">
        <v>8.66</v>
      </c>
    </row>
    <row r="6958" spans="1:4" x14ac:dyDescent="0.25">
      <c r="A6958" s="46">
        <v>100974</v>
      </c>
      <c r="B6958" s="46" t="s">
        <v>7186</v>
      </c>
      <c r="C6958" s="46" t="s">
        <v>35</v>
      </c>
      <c r="D6958" s="48">
        <v>8.33</v>
      </c>
    </row>
    <row r="6959" spans="1:4" x14ac:dyDescent="0.25">
      <c r="A6959" s="49">
        <v>100975</v>
      </c>
      <c r="B6959" s="49" t="s">
        <v>7187</v>
      </c>
      <c r="C6959" s="49" t="s">
        <v>35</v>
      </c>
      <c r="D6959" s="50">
        <v>8.2899999999999991</v>
      </c>
    </row>
    <row r="6960" spans="1:4" x14ac:dyDescent="0.25">
      <c r="A6960" s="46">
        <v>100965</v>
      </c>
      <c r="B6960" s="46" t="s">
        <v>7188</v>
      </c>
      <c r="C6960" s="46" t="s">
        <v>6008</v>
      </c>
      <c r="D6960" s="48">
        <v>1.72</v>
      </c>
    </row>
    <row r="6961" spans="1:4" x14ac:dyDescent="0.25">
      <c r="A6961" s="49">
        <v>100966</v>
      </c>
      <c r="B6961" s="49" t="s">
        <v>7189</v>
      </c>
      <c r="C6961" s="49" t="s">
        <v>6008</v>
      </c>
      <c r="D6961" s="50">
        <v>1.48</v>
      </c>
    </row>
    <row r="6962" spans="1:4" x14ac:dyDescent="0.25">
      <c r="A6962" s="46">
        <v>100969</v>
      </c>
      <c r="B6962" s="46" t="s">
        <v>7190</v>
      </c>
      <c r="C6962" s="46" t="s">
        <v>6008</v>
      </c>
      <c r="D6962" s="48">
        <v>2.2599999999999998</v>
      </c>
    </row>
    <row r="6963" spans="1:4" x14ac:dyDescent="0.25">
      <c r="A6963" s="49">
        <v>100970</v>
      </c>
      <c r="B6963" s="49" t="s">
        <v>7191</v>
      </c>
      <c r="C6963" s="49" t="s">
        <v>6008</v>
      </c>
      <c r="D6963" s="50">
        <v>1.91</v>
      </c>
    </row>
    <row r="6964" spans="1:4" x14ac:dyDescent="0.25">
      <c r="A6964" s="46">
        <v>102330</v>
      </c>
      <c r="B6964" s="46" t="s">
        <v>7192</v>
      </c>
      <c r="C6964" s="46" t="s">
        <v>6008</v>
      </c>
      <c r="D6964" s="48">
        <v>1.38</v>
      </c>
    </row>
    <row r="6965" spans="1:4" x14ac:dyDescent="0.25">
      <c r="A6965" s="49">
        <v>102331</v>
      </c>
      <c r="B6965" s="49" t="s">
        <v>7193</v>
      </c>
      <c r="C6965" s="49" t="s">
        <v>6008</v>
      </c>
      <c r="D6965" s="50">
        <v>0.53</v>
      </c>
    </row>
    <row r="6966" spans="1:4" x14ac:dyDescent="0.25">
      <c r="A6966" s="46">
        <v>102332</v>
      </c>
      <c r="B6966" s="46" t="s">
        <v>7194</v>
      </c>
      <c r="C6966" s="46" t="s">
        <v>6008</v>
      </c>
      <c r="D6966" s="48">
        <v>1.78</v>
      </c>
    </row>
    <row r="6967" spans="1:4" x14ac:dyDescent="0.25">
      <c r="A6967" s="49">
        <v>102333</v>
      </c>
      <c r="B6967" s="49" t="s">
        <v>7195</v>
      </c>
      <c r="C6967" s="49" t="s">
        <v>6008</v>
      </c>
      <c r="D6967" s="50">
        <v>0.71</v>
      </c>
    </row>
    <row r="6968" spans="1:4" x14ac:dyDescent="0.25">
      <c r="A6968" s="46">
        <v>101019</v>
      </c>
      <c r="B6968" s="46" t="s">
        <v>7196</v>
      </c>
      <c r="C6968" s="46" t="s">
        <v>7197</v>
      </c>
      <c r="D6968" s="48">
        <v>552.16</v>
      </c>
    </row>
    <row r="6969" spans="1:4" x14ac:dyDescent="0.25">
      <c r="A6969" s="49">
        <v>101479</v>
      </c>
      <c r="B6969" s="49" t="s">
        <v>7198</v>
      </c>
      <c r="C6969" s="49" t="s">
        <v>7197</v>
      </c>
      <c r="D6969" s="50">
        <v>160.86000000000001</v>
      </c>
    </row>
    <row r="6970" spans="1:4" x14ac:dyDescent="0.25">
      <c r="A6970" s="46">
        <v>102568</v>
      </c>
      <c r="B6970" s="46" t="s">
        <v>7199</v>
      </c>
      <c r="C6970" s="46" t="s">
        <v>7197</v>
      </c>
      <c r="D6970" s="48">
        <v>274.05</v>
      </c>
    </row>
    <row r="6971" spans="1:4" x14ac:dyDescent="0.25">
      <c r="A6971" s="49">
        <v>100976</v>
      </c>
      <c r="B6971" s="49" t="s">
        <v>7200</v>
      </c>
      <c r="C6971" s="49" t="s">
        <v>35</v>
      </c>
      <c r="D6971" s="50">
        <v>8.11</v>
      </c>
    </row>
    <row r="6972" spans="1:4" x14ac:dyDescent="0.25">
      <c r="A6972" s="46">
        <v>100977</v>
      </c>
      <c r="B6972" s="46" t="s">
        <v>7201</v>
      </c>
      <c r="C6972" s="46" t="s">
        <v>35</v>
      </c>
      <c r="D6972" s="48">
        <v>7.51</v>
      </c>
    </row>
    <row r="6973" spans="1:4" x14ac:dyDescent="0.25">
      <c r="A6973" s="49">
        <v>100978</v>
      </c>
      <c r="B6973" s="49" t="s">
        <v>7202</v>
      </c>
      <c r="C6973" s="49" t="s">
        <v>35</v>
      </c>
      <c r="D6973" s="50">
        <v>6.76</v>
      </c>
    </row>
    <row r="6974" spans="1:4" x14ac:dyDescent="0.25">
      <c r="A6974" s="46">
        <v>100979</v>
      </c>
      <c r="B6974" s="46" t="s">
        <v>7203</v>
      </c>
      <c r="C6974" s="46" t="s">
        <v>35</v>
      </c>
      <c r="D6974" s="48">
        <v>6.41</v>
      </c>
    </row>
    <row r="6975" spans="1:4" x14ac:dyDescent="0.25">
      <c r="A6975" s="49">
        <v>100980</v>
      </c>
      <c r="B6975" s="49" t="s">
        <v>7204</v>
      </c>
      <c r="C6975" s="49" t="s">
        <v>35</v>
      </c>
      <c r="D6975" s="50">
        <v>6.06</v>
      </c>
    </row>
    <row r="6976" spans="1:4" x14ac:dyDescent="0.25">
      <c r="A6976" s="46">
        <v>100981</v>
      </c>
      <c r="B6976" s="46" t="s">
        <v>7205</v>
      </c>
      <c r="C6976" s="46" t="s">
        <v>35</v>
      </c>
      <c r="D6976" s="48">
        <v>9.1199999999999992</v>
      </c>
    </row>
    <row r="6977" spans="1:4" x14ac:dyDescent="0.25">
      <c r="A6977" s="49">
        <v>100982</v>
      </c>
      <c r="B6977" s="49" t="s">
        <v>7206</v>
      </c>
      <c r="C6977" s="49" t="s">
        <v>35</v>
      </c>
      <c r="D6977" s="50">
        <v>8.7200000000000006</v>
      </c>
    </row>
    <row r="6978" spans="1:4" x14ac:dyDescent="0.25">
      <c r="A6978" s="46">
        <v>100983</v>
      </c>
      <c r="B6978" s="46" t="s">
        <v>7207</v>
      </c>
      <c r="C6978" s="46" t="s">
        <v>35</v>
      </c>
      <c r="D6978" s="48">
        <v>8.65</v>
      </c>
    </row>
    <row r="6979" spans="1:4" x14ac:dyDescent="0.25">
      <c r="A6979" s="49">
        <v>100984</v>
      </c>
      <c r="B6979" s="49" t="s">
        <v>7208</v>
      </c>
      <c r="C6979" s="49" t="s">
        <v>35</v>
      </c>
      <c r="D6979" s="50">
        <v>8.4499999999999993</v>
      </c>
    </row>
    <row r="6980" spans="1:4" x14ac:dyDescent="0.25">
      <c r="A6980" s="46">
        <v>100985</v>
      </c>
      <c r="B6980" s="46" t="s">
        <v>7209</v>
      </c>
      <c r="C6980" s="46" t="s">
        <v>35</v>
      </c>
      <c r="D6980" s="48">
        <v>7.52</v>
      </c>
    </row>
    <row r="6981" spans="1:4" x14ac:dyDescent="0.25">
      <c r="A6981" s="49">
        <v>100986</v>
      </c>
      <c r="B6981" s="49" t="s">
        <v>7210</v>
      </c>
      <c r="C6981" s="49" t="s">
        <v>35</v>
      </c>
      <c r="D6981" s="50">
        <v>8.9499999999999993</v>
      </c>
    </row>
    <row r="6982" spans="1:4" x14ac:dyDescent="0.25">
      <c r="A6982" s="46">
        <v>100987</v>
      </c>
      <c r="B6982" s="46" t="s">
        <v>7211</v>
      </c>
      <c r="C6982" s="46" t="s">
        <v>35</v>
      </c>
      <c r="D6982" s="48">
        <v>10.130000000000001</v>
      </c>
    </row>
    <row r="6983" spans="1:4" x14ac:dyDescent="0.25">
      <c r="A6983" s="49">
        <v>100988</v>
      </c>
      <c r="B6983" s="49" t="s">
        <v>7212</v>
      </c>
      <c r="C6983" s="49" t="s">
        <v>35</v>
      </c>
      <c r="D6983" s="50">
        <v>10.69</v>
      </c>
    </row>
    <row r="6984" spans="1:4" x14ac:dyDescent="0.25">
      <c r="A6984" s="46">
        <v>100989</v>
      </c>
      <c r="B6984" s="46" t="s">
        <v>7213</v>
      </c>
      <c r="C6984" s="46" t="s">
        <v>7197</v>
      </c>
      <c r="D6984" s="48">
        <v>5.76</v>
      </c>
    </row>
    <row r="6985" spans="1:4" x14ac:dyDescent="0.25">
      <c r="A6985" s="49">
        <v>100990</v>
      </c>
      <c r="B6985" s="49" t="s">
        <v>7214</v>
      </c>
      <c r="C6985" s="49" t="s">
        <v>7197</v>
      </c>
      <c r="D6985" s="50">
        <v>5.56</v>
      </c>
    </row>
    <row r="6986" spans="1:4" x14ac:dyDescent="0.25">
      <c r="A6986" s="46">
        <v>100991</v>
      </c>
      <c r="B6986" s="46" t="s">
        <v>7215</v>
      </c>
      <c r="C6986" s="46" t="s">
        <v>7197</v>
      </c>
      <c r="D6986" s="48">
        <v>5.56</v>
      </c>
    </row>
    <row r="6987" spans="1:4" x14ac:dyDescent="0.25">
      <c r="A6987" s="49">
        <v>100992</v>
      </c>
      <c r="B6987" s="49" t="s">
        <v>7216</v>
      </c>
      <c r="C6987" s="49" t="s">
        <v>7197</v>
      </c>
      <c r="D6987" s="50">
        <v>5.41</v>
      </c>
    </row>
    <row r="6988" spans="1:4" x14ac:dyDescent="0.25">
      <c r="A6988" s="46">
        <v>100993</v>
      </c>
      <c r="B6988" s="46" t="s">
        <v>7217</v>
      </c>
      <c r="C6988" s="46" t="s">
        <v>7197</v>
      </c>
      <c r="D6988" s="48">
        <v>5</v>
      </c>
    </row>
    <row r="6989" spans="1:4" x14ac:dyDescent="0.25">
      <c r="A6989" s="49">
        <v>100994</v>
      </c>
      <c r="B6989" s="49" t="s">
        <v>7218</v>
      </c>
      <c r="C6989" s="49" t="s">
        <v>7197</v>
      </c>
      <c r="D6989" s="50">
        <v>4.49</v>
      </c>
    </row>
    <row r="6990" spans="1:4" x14ac:dyDescent="0.25">
      <c r="A6990" s="46">
        <v>100995</v>
      </c>
      <c r="B6990" s="46" t="s">
        <v>7219</v>
      </c>
      <c r="C6990" s="46" t="s">
        <v>7197</v>
      </c>
      <c r="D6990" s="48">
        <v>4.28</v>
      </c>
    </row>
    <row r="6991" spans="1:4" x14ac:dyDescent="0.25">
      <c r="A6991" s="49">
        <v>100996</v>
      </c>
      <c r="B6991" s="49" t="s">
        <v>7220</v>
      </c>
      <c r="C6991" s="49" t="s">
        <v>7197</v>
      </c>
      <c r="D6991" s="50">
        <v>4.03</v>
      </c>
    </row>
    <row r="6992" spans="1:4" x14ac:dyDescent="0.25">
      <c r="A6992" s="46">
        <v>100997</v>
      </c>
      <c r="B6992" s="46" t="s">
        <v>7221</v>
      </c>
      <c r="C6992" s="46" t="s">
        <v>7197</v>
      </c>
      <c r="D6992" s="48">
        <v>6.09</v>
      </c>
    </row>
    <row r="6993" spans="1:4" x14ac:dyDescent="0.25">
      <c r="A6993" s="49">
        <v>100998</v>
      </c>
      <c r="B6993" s="49" t="s">
        <v>7222</v>
      </c>
      <c r="C6993" s="49" t="s">
        <v>7197</v>
      </c>
      <c r="D6993" s="50">
        <v>5.82</v>
      </c>
    </row>
    <row r="6994" spans="1:4" x14ac:dyDescent="0.25">
      <c r="A6994" s="46">
        <v>100999</v>
      </c>
      <c r="B6994" s="46" t="s">
        <v>7223</v>
      </c>
      <c r="C6994" s="46" t="s">
        <v>7197</v>
      </c>
      <c r="D6994" s="48">
        <v>5.8</v>
      </c>
    </row>
    <row r="6995" spans="1:4" x14ac:dyDescent="0.25">
      <c r="A6995" s="49">
        <v>101000</v>
      </c>
      <c r="B6995" s="49" t="s">
        <v>7224</v>
      </c>
      <c r="C6995" s="49" t="s">
        <v>7197</v>
      </c>
      <c r="D6995" s="50">
        <v>5.64</v>
      </c>
    </row>
    <row r="6996" spans="1:4" x14ac:dyDescent="0.25">
      <c r="A6996" s="46">
        <v>101001</v>
      </c>
      <c r="B6996" s="46" t="s">
        <v>7225</v>
      </c>
      <c r="C6996" s="46" t="s">
        <v>7197</v>
      </c>
      <c r="D6996" s="48">
        <v>5.0199999999999996</v>
      </c>
    </row>
    <row r="6997" spans="1:4" x14ac:dyDescent="0.25">
      <c r="A6997" s="49">
        <v>101002</v>
      </c>
      <c r="B6997" s="49" t="s">
        <v>7226</v>
      </c>
      <c r="C6997" s="49" t="s">
        <v>7197</v>
      </c>
      <c r="D6997" s="50">
        <v>5.95</v>
      </c>
    </row>
    <row r="6998" spans="1:4" x14ac:dyDescent="0.25">
      <c r="A6998" s="46">
        <v>101003</v>
      </c>
      <c r="B6998" s="46" t="s">
        <v>7227</v>
      </c>
      <c r="C6998" s="46" t="s">
        <v>7197</v>
      </c>
      <c r="D6998" s="48">
        <v>6.74</v>
      </c>
    </row>
    <row r="6999" spans="1:4" x14ac:dyDescent="0.25">
      <c r="A6999" s="49">
        <v>101004</v>
      </c>
      <c r="B6999" s="49" t="s">
        <v>7228</v>
      </c>
      <c r="C6999" s="49" t="s">
        <v>7197</v>
      </c>
      <c r="D6999" s="50">
        <v>7.12</v>
      </c>
    </row>
    <row r="7000" spans="1:4" x14ac:dyDescent="0.25">
      <c r="A7000" s="46">
        <v>101005</v>
      </c>
      <c r="B7000" s="46" t="s">
        <v>7229</v>
      </c>
      <c r="C7000" s="46" t="s">
        <v>35</v>
      </c>
      <c r="D7000" s="48">
        <v>18.29</v>
      </c>
    </row>
    <row r="7001" spans="1:4" x14ac:dyDescent="0.25">
      <c r="A7001" s="49">
        <v>101006</v>
      </c>
      <c r="B7001" s="49" t="s">
        <v>7230</v>
      </c>
      <c r="C7001" s="49" t="s">
        <v>35</v>
      </c>
      <c r="D7001" s="50">
        <v>20.36</v>
      </c>
    </row>
    <row r="7002" spans="1:4" x14ac:dyDescent="0.25">
      <c r="A7002" s="46">
        <v>101007</v>
      </c>
      <c r="B7002" s="46" t="s">
        <v>7231</v>
      </c>
      <c r="C7002" s="46" t="s">
        <v>35</v>
      </c>
      <c r="D7002" s="48">
        <v>5.3</v>
      </c>
    </row>
    <row r="7003" spans="1:4" x14ac:dyDescent="0.25">
      <c r="A7003" s="49">
        <v>101008</v>
      </c>
      <c r="B7003" s="49" t="s">
        <v>7232</v>
      </c>
      <c r="C7003" s="49" t="s">
        <v>35</v>
      </c>
      <c r="D7003" s="50">
        <v>5.38</v>
      </c>
    </row>
    <row r="7004" spans="1:4" x14ac:dyDescent="0.25">
      <c r="A7004" s="46">
        <v>101009</v>
      </c>
      <c r="B7004" s="46" t="s">
        <v>7233</v>
      </c>
      <c r="C7004" s="46" t="s">
        <v>7197</v>
      </c>
      <c r="D7004" s="48">
        <v>42.46</v>
      </c>
    </row>
    <row r="7005" spans="1:4" x14ac:dyDescent="0.25">
      <c r="A7005" s="49">
        <v>101010</v>
      </c>
      <c r="B7005" s="49" t="s">
        <v>7234</v>
      </c>
      <c r="C7005" s="49" t="s">
        <v>7197</v>
      </c>
      <c r="D7005" s="50">
        <v>26.74</v>
      </c>
    </row>
    <row r="7006" spans="1:4" x14ac:dyDescent="0.25">
      <c r="A7006" s="46">
        <v>101013</v>
      </c>
      <c r="B7006" s="46" t="s">
        <v>7235</v>
      </c>
      <c r="C7006" s="46" t="s">
        <v>7197</v>
      </c>
      <c r="D7006" s="48">
        <v>43.86</v>
      </c>
    </row>
    <row r="7007" spans="1:4" x14ac:dyDescent="0.25">
      <c r="A7007" s="49">
        <v>101014</v>
      </c>
      <c r="B7007" s="49" t="s">
        <v>7236</v>
      </c>
      <c r="C7007" s="49" t="s">
        <v>7197</v>
      </c>
      <c r="D7007" s="50">
        <v>40.18</v>
      </c>
    </row>
    <row r="7008" spans="1:4" x14ac:dyDescent="0.25">
      <c r="A7008" s="46">
        <v>101015</v>
      </c>
      <c r="B7008" s="46" t="s">
        <v>7237</v>
      </c>
      <c r="C7008" s="46" t="s">
        <v>7197</v>
      </c>
      <c r="D7008" s="48">
        <v>33.01</v>
      </c>
    </row>
    <row r="7009" spans="1:4" x14ac:dyDescent="0.25">
      <c r="A7009" s="49">
        <v>101016</v>
      </c>
      <c r="B7009" s="49" t="s">
        <v>7238</v>
      </c>
      <c r="C7009" s="49" t="s">
        <v>7197</v>
      </c>
      <c r="D7009" s="50">
        <v>38.22</v>
      </c>
    </row>
    <row r="7010" spans="1:4" x14ac:dyDescent="0.25">
      <c r="A7010" s="46">
        <v>101017</v>
      </c>
      <c r="B7010" s="46" t="s">
        <v>7239</v>
      </c>
      <c r="C7010" s="46" t="s">
        <v>7197</v>
      </c>
      <c r="D7010" s="48">
        <v>28.97</v>
      </c>
    </row>
    <row r="7011" spans="1:4" x14ac:dyDescent="0.25">
      <c r="A7011" s="49">
        <v>101018</v>
      </c>
      <c r="B7011" s="49" t="s">
        <v>7240</v>
      </c>
      <c r="C7011" s="49" t="s">
        <v>7197</v>
      </c>
      <c r="D7011" s="50">
        <v>23.79</v>
      </c>
    </row>
    <row r="7012" spans="1:4" x14ac:dyDescent="0.25">
      <c r="A7012" s="46">
        <v>101463</v>
      </c>
      <c r="B7012" s="46" t="s">
        <v>7241</v>
      </c>
      <c r="C7012" s="46" t="s">
        <v>7197</v>
      </c>
      <c r="D7012" s="48">
        <v>43.99</v>
      </c>
    </row>
    <row r="7013" spans="1:4" x14ac:dyDescent="0.25">
      <c r="A7013" s="49">
        <v>101464</v>
      </c>
      <c r="B7013" s="49" t="s">
        <v>7242</v>
      </c>
      <c r="C7013" s="49" t="s">
        <v>7197</v>
      </c>
      <c r="D7013" s="50">
        <v>33.78</v>
      </c>
    </row>
    <row r="7014" spans="1:4" x14ac:dyDescent="0.25">
      <c r="A7014" s="46">
        <v>101465</v>
      </c>
      <c r="B7014" s="46" t="s">
        <v>7243</v>
      </c>
      <c r="C7014" s="46" t="s">
        <v>7197</v>
      </c>
      <c r="D7014" s="48">
        <v>25.83</v>
      </c>
    </row>
    <row r="7015" spans="1:4" x14ac:dyDescent="0.25">
      <c r="A7015" s="49">
        <v>101466</v>
      </c>
      <c r="B7015" s="49" t="s">
        <v>7244</v>
      </c>
      <c r="C7015" s="49" t="s">
        <v>7197</v>
      </c>
      <c r="D7015" s="50">
        <v>21.01</v>
      </c>
    </row>
    <row r="7016" spans="1:4" x14ac:dyDescent="0.25">
      <c r="A7016" s="46">
        <v>101467</v>
      </c>
      <c r="B7016" s="46" t="s">
        <v>7245</v>
      </c>
      <c r="C7016" s="46" t="s">
        <v>7197</v>
      </c>
      <c r="D7016" s="48">
        <v>17.57</v>
      </c>
    </row>
    <row r="7017" spans="1:4" x14ac:dyDescent="0.25">
      <c r="A7017" s="49">
        <v>101468</v>
      </c>
      <c r="B7017" s="49" t="s">
        <v>7246</v>
      </c>
      <c r="C7017" s="49" t="s">
        <v>7197</v>
      </c>
      <c r="D7017" s="50">
        <v>16.079999999999998</v>
      </c>
    </row>
    <row r="7018" spans="1:4" x14ac:dyDescent="0.25">
      <c r="A7018" s="46">
        <v>101469</v>
      </c>
      <c r="B7018" s="46" t="s">
        <v>7247</v>
      </c>
      <c r="C7018" s="46" t="s">
        <v>7197</v>
      </c>
      <c r="D7018" s="48">
        <v>36</v>
      </c>
    </row>
    <row r="7019" spans="1:4" x14ac:dyDescent="0.25">
      <c r="A7019" s="49">
        <v>101470</v>
      </c>
      <c r="B7019" s="49" t="s">
        <v>7248</v>
      </c>
      <c r="C7019" s="49" t="s">
        <v>7197</v>
      </c>
      <c r="D7019" s="50">
        <v>28.57</v>
      </c>
    </row>
    <row r="7020" spans="1:4" x14ac:dyDescent="0.25">
      <c r="A7020" s="46">
        <v>101471</v>
      </c>
      <c r="B7020" s="46" t="s">
        <v>7249</v>
      </c>
      <c r="C7020" s="46" t="s">
        <v>7197</v>
      </c>
      <c r="D7020" s="48">
        <v>24.51</v>
      </c>
    </row>
    <row r="7021" spans="1:4" x14ac:dyDescent="0.25">
      <c r="A7021" s="49">
        <v>101472</v>
      </c>
      <c r="B7021" s="49" t="s">
        <v>7250</v>
      </c>
      <c r="C7021" s="49" t="s">
        <v>7197</v>
      </c>
      <c r="D7021" s="50">
        <v>19.079999999999998</v>
      </c>
    </row>
    <row r="7022" spans="1:4" x14ac:dyDescent="0.25">
      <c r="A7022" s="46">
        <v>101473</v>
      </c>
      <c r="B7022" s="46" t="s">
        <v>7251</v>
      </c>
      <c r="C7022" s="46" t="s">
        <v>7197</v>
      </c>
      <c r="D7022" s="48">
        <v>27.47</v>
      </c>
    </row>
    <row r="7023" spans="1:4" x14ac:dyDescent="0.25">
      <c r="A7023" s="49">
        <v>101474</v>
      </c>
      <c r="B7023" s="49" t="s">
        <v>7252</v>
      </c>
      <c r="C7023" s="49" t="s">
        <v>7197</v>
      </c>
      <c r="D7023" s="50">
        <v>19.649999999999999</v>
      </c>
    </row>
    <row r="7024" spans="1:4" x14ac:dyDescent="0.25">
      <c r="A7024" s="46">
        <v>101475</v>
      </c>
      <c r="B7024" s="46" t="s">
        <v>7253</v>
      </c>
      <c r="C7024" s="46" t="s">
        <v>7197</v>
      </c>
      <c r="D7024" s="48">
        <v>17.440000000000001</v>
      </c>
    </row>
    <row r="7025" spans="1:4" x14ac:dyDescent="0.25">
      <c r="A7025" s="49">
        <v>101476</v>
      </c>
      <c r="B7025" s="49" t="s">
        <v>7254</v>
      </c>
      <c r="C7025" s="49" t="s">
        <v>7197</v>
      </c>
      <c r="D7025" s="50">
        <v>15.55</v>
      </c>
    </row>
    <row r="7026" spans="1:4" x14ac:dyDescent="0.25">
      <c r="A7026" s="46">
        <v>101477</v>
      </c>
      <c r="B7026" s="46" t="s">
        <v>7255</v>
      </c>
      <c r="C7026" s="46" t="s">
        <v>7197</v>
      </c>
      <c r="D7026" s="48">
        <v>12.73</v>
      </c>
    </row>
    <row r="7027" spans="1:4" x14ac:dyDescent="0.25">
      <c r="A7027" s="49">
        <v>101478</v>
      </c>
      <c r="B7027" s="49" t="s">
        <v>7256</v>
      </c>
      <c r="C7027" s="49" t="s">
        <v>7197</v>
      </c>
      <c r="D7027" s="50">
        <v>10.84</v>
      </c>
    </row>
    <row r="7028" spans="1:4" x14ac:dyDescent="0.25">
      <c r="A7028" s="46">
        <v>101480</v>
      </c>
      <c r="B7028" s="46" t="s">
        <v>7257</v>
      </c>
      <c r="C7028" s="46" t="s">
        <v>7197</v>
      </c>
      <c r="D7028" s="48">
        <v>64.38</v>
      </c>
    </row>
    <row r="7029" spans="1:4" x14ac:dyDescent="0.25">
      <c r="A7029" s="49">
        <v>101481</v>
      </c>
      <c r="B7029" s="49" t="s">
        <v>7258</v>
      </c>
      <c r="C7029" s="49" t="s">
        <v>7197</v>
      </c>
      <c r="D7029" s="50">
        <v>46.5</v>
      </c>
    </row>
    <row r="7030" spans="1:4" x14ac:dyDescent="0.25">
      <c r="A7030" s="46">
        <v>101482</v>
      </c>
      <c r="B7030" s="46" t="s">
        <v>7259</v>
      </c>
      <c r="C7030" s="46" t="s">
        <v>7197</v>
      </c>
      <c r="D7030" s="48">
        <v>34.76</v>
      </c>
    </row>
    <row r="7031" spans="1:4" x14ac:dyDescent="0.25">
      <c r="A7031" s="49">
        <v>101483</v>
      </c>
      <c r="B7031" s="49" t="s">
        <v>7260</v>
      </c>
      <c r="C7031" s="49" t="s">
        <v>7197</v>
      </c>
      <c r="D7031" s="50">
        <v>36.07</v>
      </c>
    </row>
    <row r="7032" spans="1:4" x14ac:dyDescent="0.25">
      <c r="A7032" s="46">
        <v>101484</v>
      </c>
      <c r="B7032" s="46" t="s">
        <v>7261</v>
      </c>
      <c r="C7032" s="46" t="s">
        <v>7197</v>
      </c>
      <c r="D7032" s="48">
        <v>186.95</v>
      </c>
    </row>
    <row r="7033" spans="1:4" x14ac:dyDescent="0.25">
      <c r="A7033" s="49">
        <v>101485</v>
      </c>
      <c r="B7033" s="49" t="s">
        <v>7262</v>
      </c>
      <c r="C7033" s="49" t="s">
        <v>7197</v>
      </c>
      <c r="D7033" s="50">
        <v>143.5</v>
      </c>
    </row>
    <row r="7034" spans="1:4" x14ac:dyDescent="0.25">
      <c r="A7034" s="46">
        <v>101486</v>
      </c>
      <c r="B7034" s="46" t="s">
        <v>7263</v>
      </c>
      <c r="C7034" s="46" t="s">
        <v>7197</v>
      </c>
      <c r="D7034" s="48">
        <v>129.26</v>
      </c>
    </row>
    <row r="7035" spans="1:4" x14ac:dyDescent="0.25">
      <c r="A7035" s="49">
        <v>101487</v>
      </c>
      <c r="B7035" s="49" t="s">
        <v>7264</v>
      </c>
      <c r="C7035" s="49" t="s">
        <v>7197</v>
      </c>
      <c r="D7035" s="50">
        <v>94.65</v>
      </c>
    </row>
    <row r="7036" spans="1:4" x14ac:dyDescent="0.25">
      <c r="A7036" s="46">
        <v>101488</v>
      </c>
      <c r="B7036" s="46" t="s">
        <v>7265</v>
      </c>
      <c r="C7036" s="46" t="s">
        <v>7197</v>
      </c>
      <c r="D7036" s="48">
        <v>81.89</v>
      </c>
    </row>
    <row r="7037" spans="1:4" x14ac:dyDescent="0.25">
      <c r="A7037" s="49">
        <v>101188</v>
      </c>
      <c r="B7037" s="49" t="s">
        <v>7266</v>
      </c>
      <c r="C7037" s="49" t="s">
        <v>36</v>
      </c>
      <c r="D7037" s="50">
        <v>5.75</v>
      </c>
    </row>
    <row r="7038" spans="1:4" x14ac:dyDescent="0.25">
      <c r="A7038" s="46">
        <v>101189</v>
      </c>
      <c r="B7038" s="46" t="s">
        <v>7267</v>
      </c>
      <c r="C7038" s="46" t="s">
        <v>36</v>
      </c>
      <c r="D7038" s="48">
        <v>69.819999999999993</v>
      </c>
    </row>
    <row r="7039" spans="1:4" x14ac:dyDescent="0.25">
      <c r="A7039" s="49">
        <v>101190</v>
      </c>
      <c r="B7039" s="49" t="s">
        <v>7268</v>
      </c>
      <c r="C7039" s="49" t="s">
        <v>36</v>
      </c>
      <c r="D7039" s="50">
        <v>69.03</v>
      </c>
    </row>
    <row r="7040" spans="1:4" x14ac:dyDescent="0.25">
      <c r="A7040" s="46">
        <v>101191</v>
      </c>
      <c r="B7040" s="46" t="s">
        <v>7269</v>
      </c>
      <c r="C7040" s="46" t="s">
        <v>36</v>
      </c>
      <c r="D7040" s="48">
        <v>69.42</v>
      </c>
    </row>
    <row r="7041" spans="1:4" x14ac:dyDescent="0.25">
      <c r="A7041" s="49">
        <v>101192</v>
      </c>
      <c r="B7041" s="49" t="s">
        <v>7270</v>
      </c>
      <c r="C7041" s="49" t="s">
        <v>36</v>
      </c>
      <c r="D7041" s="50">
        <v>69.819999999999993</v>
      </c>
    </row>
    <row r="7042" spans="1:4" x14ac:dyDescent="0.25">
      <c r="A7042" s="46">
        <v>101193</v>
      </c>
      <c r="B7042" s="46" t="s">
        <v>7271</v>
      </c>
      <c r="C7042" s="46" t="s">
        <v>36</v>
      </c>
      <c r="D7042" s="48">
        <v>62.52</v>
      </c>
    </row>
    <row r="7043" spans="1:4" x14ac:dyDescent="0.25">
      <c r="A7043" s="49">
        <v>101194</v>
      </c>
      <c r="B7043" s="49" t="s">
        <v>7272</v>
      </c>
      <c r="C7043" s="49" t="s">
        <v>36</v>
      </c>
      <c r="D7043" s="50">
        <v>62.91</v>
      </c>
    </row>
    <row r="7044" spans="1:4" x14ac:dyDescent="0.25">
      <c r="A7044" s="46">
        <v>101197</v>
      </c>
      <c r="B7044" s="46" t="s">
        <v>7273</v>
      </c>
      <c r="C7044" s="46" t="s">
        <v>36</v>
      </c>
      <c r="D7044" s="48">
        <v>130.44999999999999</v>
      </c>
    </row>
    <row r="7045" spans="1:4" x14ac:dyDescent="0.25">
      <c r="A7045" s="49">
        <v>101198</v>
      </c>
      <c r="B7045" s="49" t="s">
        <v>7274</v>
      </c>
      <c r="C7045" s="49" t="s">
        <v>36</v>
      </c>
      <c r="D7045" s="50">
        <v>92.96</v>
      </c>
    </row>
    <row r="7046" spans="1:4" x14ac:dyDescent="0.25">
      <c r="A7046" s="46">
        <v>101199</v>
      </c>
      <c r="B7046" s="46" t="s">
        <v>7275</v>
      </c>
      <c r="C7046" s="46" t="s">
        <v>36</v>
      </c>
      <c r="D7046" s="48">
        <v>93.94</v>
      </c>
    </row>
    <row r="7047" spans="1:4" x14ac:dyDescent="0.25">
      <c r="A7047" s="49">
        <v>101200</v>
      </c>
      <c r="B7047" s="49" t="s">
        <v>7276</v>
      </c>
      <c r="C7047" s="49" t="s">
        <v>36</v>
      </c>
      <c r="D7047" s="50">
        <v>51.31</v>
      </c>
    </row>
    <row r="7048" spans="1:4" x14ac:dyDescent="0.25">
      <c r="A7048" s="46">
        <v>101201</v>
      </c>
      <c r="B7048" s="46" t="s">
        <v>7277</v>
      </c>
      <c r="C7048" s="46" t="s">
        <v>36</v>
      </c>
      <c r="D7048" s="48">
        <v>64.2</v>
      </c>
    </row>
    <row r="7049" spans="1:4" x14ac:dyDescent="0.25">
      <c r="A7049" s="49">
        <v>101202</v>
      </c>
      <c r="B7049" s="49" t="s">
        <v>7278</v>
      </c>
      <c r="C7049" s="49" t="s">
        <v>36</v>
      </c>
      <c r="D7049" s="50">
        <v>41.76</v>
      </c>
    </row>
    <row r="7050" spans="1:4" x14ac:dyDescent="0.25">
      <c r="A7050" s="46">
        <v>101203</v>
      </c>
      <c r="B7050" s="46" t="s">
        <v>7279</v>
      </c>
      <c r="C7050" s="46" t="s">
        <v>36</v>
      </c>
      <c r="D7050" s="48">
        <v>40.770000000000003</v>
      </c>
    </row>
    <row r="7051" spans="1:4" x14ac:dyDescent="0.25">
      <c r="A7051" s="49">
        <v>101204</v>
      </c>
      <c r="B7051" s="49" t="s">
        <v>7280</v>
      </c>
      <c r="C7051" s="49" t="s">
        <v>36</v>
      </c>
      <c r="D7051" s="50">
        <v>41.16</v>
      </c>
    </row>
    <row r="7052" spans="1:4" x14ac:dyDescent="0.25">
      <c r="A7052" s="46">
        <v>101205</v>
      </c>
      <c r="B7052" s="46" t="s">
        <v>7281</v>
      </c>
      <c r="C7052" s="46" t="s">
        <v>36</v>
      </c>
      <c r="D7052" s="48">
        <v>41.76</v>
      </c>
    </row>
    <row r="7053" spans="1:4" x14ac:dyDescent="0.25">
      <c r="A7053" s="49">
        <v>102362</v>
      </c>
      <c r="B7053" s="49" t="s">
        <v>7282</v>
      </c>
      <c r="C7053" s="49" t="s">
        <v>31</v>
      </c>
      <c r="D7053" s="50">
        <v>168.39</v>
      </c>
    </row>
    <row r="7054" spans="1:4" x14ac:dyDescent="0.25">
      <c r="A7054" s="46">
        <v>102363</v>
      </c>
      <c r="B7054" s="46" t="s">
        <v>7283</v>
      </c>
      <c r="C7054" s="46" t="s">
        <v>31</v>
      </c>
      <c r="D7054" s="48">
        <v>186.43</v>
      </c>
    </row>
    <row r="7055" spans="1:4" x14ac:dyDescent="0.25">
      <c r="A7055" s="49">
        <v>102364</v>
      </c>
      <c r="B7055" s="49" t="s">
        <v>7284</v>
      </c>
      <c r="C7055" s="49" t="s">
        <v>31</v>
      </c>
      <c r="D7055" s="50">
        <v>219</v>
      </c>
    </row>
    <row r="7056" spans="1:4" x14ac:dyDescent="0.25">
      <c r="A7056" s="46">
        <v>98509</v>
      </c>
      <c r="B7056" s="46" t="s">
        <v>7285</v>
      </c>
      <c r="C7056" s="46" t="s">
        <v>429</v>
      </c>
      <c r="D7056" s="48">
        <v>69.3</v>
      </c>
    </row>
    <row r="7057" spans="1:4" x14ac:dyDescent="0.25">
      <c r="A7057" s="49">
        <v>98510</v>
      </c>
      <c r="B7057" s="49" t="s">
        <v>7286</v>
      </c>
      <c r="C7057" s="49" t="s">
        <v>429</v>
      </c>
      <c r="D7057" s="50">
        <v>97.56</v>
      </c>
    </row>
    <row r="7058" spans="1:4" x14ac:dyDescent="0.25">
      <c r="A7058" s="46">
        <v>98511</v>
      </c>
      <c r="B7058" s="46" t="s">
        <v>7287</v>
      </c>
      <c r="C7058" s="46" t="s">
        <v>429</v>
      </c>
      <c r="D7058" s="48">
        <v>189.29</v>
      </c>
    </row>
    <row r="7059" spans="1:4" x14ac:dyDescent="0.25">
      <c r="A7059" s="49">
        <v>98516</v>
      </c>
      <c r="B7059" s="49" t="s">
        <v>7288</v>
      </c>
      <c r="C7059" s="49" t="s">
        <v>429</v>
      </c>
      <c r="D7059" s="50">
        <v>418.54</v>
      </c>
    </row>
    <row r="7060" spans="1:4" x14ac:dyDescent="0.25">
      <c r="A7060" s="46">
        <v>98519</v>
      </c>
      <c r="B7060" s="46" t="s">
        <v>7289</v>
      </c>
      <c r="C7060" s="46" t="s">
        <v>31</v>
      </c>
      <c r="D7060" s="48">
        <v>1.85</v>
      </c>
    </row>
    <row r="7061" spans="1:4" x14ac:dyDescent="0.25">
      <c r="A7061" s="49">
        <v>98520</v>
      </c>
      <c r="B7061" s="49" t="s">
        <v>7290</v>
      </c>
      <c r="C7061" s="49" t="s">
        <v>31</v>
      </c>
      <c r="D7061" s="50">
        <v>5.47</v>
      </c>
    </row>
    <row r="7062" spans="1:4" x14ac:dyDescent="0.25">
      <c r="A7062" s="46">
        <v>98521</v>
      </c>
      <c r="B7062" s="46" t="s">
        <v>7291</v>
      </c>
      <c r="C7062" s="46" t="s">
        <v>31</v>
      </c>
      <c r="D7062" s="48">
        <v>0.34</v>
      </c>
    </row>
    <row r="7063" spans="1:4" x14ac:dyDescent="0.25">
      <c r="A7063" s="49">
        <v>98522</v>
      </c>
      <c r="B7063" s="49" t="s">
        <v>7292</v>
      </c>
      <c r="C7063" s="49" t="s">
        <v>36</v>
      </c>
      <c r="D7063" s="50">
        <v>180.87</v>
      </c>
    </row>
    <row r="7064" spans="1:4" x14ac:dyDescent="0.25">
      <c r="A7064" s="46">
        <v>98524</v>
      </c>
      <c r="B7064" s="46" t="s">
        <v>7293</v>
      </c>
      <c r="C7064" s="46" t="s">
        <v>31</v>
      </c>
      <c r="D7064" s="48">
        <v>2.88</v>
      </c>
    </row>
    <row r="7065" spans="1:4" x14ac:dyDescent="0.25">
      <c r="A7065" s="49">
        <v>98503</v>
      </c>
      <c r="B7065" s="49" t="s">
        <v>7294</v>
      </c>
      <c r="C7065" s="49" t="s">
        <v>31</v>
      </c>
      <c r="D7065" s="50">
        <v>23.1</v>
      </c>
    </row>
    <row r="7066" spans="1:4" x14ac:dyDescent="0.25">
      <c r="A7066" s="46">
        <v>98504</v>
      </c>
      <c r="B7066" s="46" t="s">
        <v>7295</v>
      </c>
      <c r="C7066" s="46" t="s">
        <v>31</v>
      </c>
      <c r="D7066" s="48">
        <v>15.24</v>
      </c>
    </row>
    <row r="7067" spans="1:4" x14ac:dyDescent="0.25">
      <c r="A7067" s="49">
        <v>98505</v>
      </c>
      <c r="B7067" s="49" t="s">
        <v>7296</v>
      </c>
      <c r="C7067" s="49" t="s">
        <v>31</v>
      </c>
      <c r="D7067" s="50">
        <v>98.92</v>
      </c>
    </row>
    <row r="7068" spans="1:4" x14ac:dyDescent="0.25">
      <c r="A7068" s="46">
        <v>103946</v>
      </c>
      <c r="B7068" s="46" t="s">
        <v>7297</v>
      </c>
      <c r="C7068" s="46" t="s">
        <v>31</v>
      </c>
      <c r="D7068" s="48">
        <v>19.82</v>
      </c>
    </row>
    <row r="7069" spans="1:4" x14ac:dyDescent="0.25">
      <c r="A7069" s="49">
        <v>103185</v>
      </c>
      <c r="B7069" s="49" t="s">
        <v>7298</v>
      </c>
      <c r="C7069" s="49" t="s">
        <v>429</v>
      </c>
      <c r="D7069" s="51">
        <v>6139</v>
      </c>
    </row>
    <row r="7070" spans="1:4" x14ac:dyDescent="0.25">
      <c r="A7070" s="46">
        <v>103186</v>
      </c>
      <c r="B7070" s="46" t="s">
        <v>7299</v>
      </c>
      <c r="C7070" s="46" t="s">
        <v>429</v>
      </c>
      <c r="D7070" s="47">
        <v>6480.87</v>
      </c>
    </row>
    <row r="7071" spans="1:4" x14ac:dyDescent="0.25">
      <c r="A7071" s="49">
        <v>103187</v>
      </c>
      <c r="B7071" s="49" t="s">
        <v>7300</v>
      </c>
      <c r="C7071" s="49" t="s">
        <v>429</v>
      </c>
      <c r="D7071" s="51">
        <v>4867.09</v>
      </c>
    </row>
    <row r="7072" spans="1:4" x14ac:dyDescent="0.25">
      <c r="A7072" s="46">
        <v>103188</v>
      </c>
      <c r="B7072" s="46" t="s">
        <v>7301</v>
      </c>
      <c r="C7072" s="46" t="s">
        <v>429</v>
      </c>
      <c r="D7072" s="47">
        <v>5235.32</v>
      </c>
    </row>
    <row r="7073" spans="1:4" x14ac:dyDescent="0.25">
      <c r="A7073" s="49">
        <v>103189</v>
      </c>
      <c r="B7073" s="49" t="s">
        <v>7302</v>
      </c>
      <c r="C7073" s="49" t="s">
        <v>429</v>
      </c>
      <c r="D7073" s="51">
        <v>2622.7</v>
      </c>
    </row>
    <row r="7074" spans="1:4" x14ac:dyDescent="0.25">
      <c r="A7074" s="46">
        <v>103190</v>
      </c>
      <c r="B7074" s="46" t="s">
        <v>7303</v>
      </c>
      <c r="C7074" s="46" t="s">
        <v>429</v>
      </c>
      <c r="D7074" s="47">
        <v>4082.06</v>
      </c>
    </row>
    <row r="7075" spans="1:4" x14ac:dyDescent="0.25">
      <c r="A7075" s="49">
        <v>103191</v>
      </c>
      <c r="B7075" s="49" t="s">
        <v>7304</v>
      </c>
      <c r="C7075" s="49" t="s">
        <v>429</v>
      </c>
      <c r="D7075" s="51">
        <v>2380.9899999999998</v>
      </c>
    </row>
    <row r="7076" spans="1:4" x14ac:dyDescent="0.25">
      <c r="A7076" s="46">
        <v>103192</v>
      </c>
      <c r="B7076" s="46" t="s">
        <v>7305</v>
      </c>
      <c r="C7076" s="46" t="s">
        <v>429</v>
      </c>
      <c r="D7076" s="47">
        <v>2534.63</v>
      </c>
    </row>
    <row r="7077" spans="1:4" x14ac:dyDescent="0.25">
      <c r="A7077" s="49">
        <v>103193</v>
      </c>
      <c r="B7077" s="49" t="s">
        <v>7306</v>
      </c>
      <c r="C7077" s="49" t="s">
        <v>429</v>
      </c>
      <c r="D7077" s="51">
        <v>1953.36</v>
      </c>
    </row>
    <row r="7078" spans="1:4" x14ac:dyDescent="0.25">
      <c r="A7078" s="46">
        <v>103194</v>
      </c>
      <c r="B7078" s="46" t="s">
        <v>7307</v>
      </c>
      <c r="C7078" s="46" t="s">
        <v>429</v>
      </c>
      <c r="D7078" s="47">
        <v>2811.33</v>
      </c>
    </row>
    <row r="7079" spans="1:4" x14ac:dyDescent="0.25">
      <c r="A7079" s="49">
        <v>103195</v>
      </c>
      <c r="B7079" s="49" t="s">
        <v>7308</v>
      </c>
      <c r="C7079" s="49" t="s">
        <v>429</v>
      </c>
      <c r="D7079" s="51">
        <v>2193.15</v>
      </c>
    </row>
    <row r="7080" spans="1:4" x14ac:dyDescent="0.25">
      <c r="A7080" s="46">
        <v>103205</v>
      </c>
      <c r="B7080" s="46" t="s">
        <v>7309</v>
      </c>
      <c r="C7080" s="46" t="s">
        <v>429</v>
      </c>
      <c r="D7080" s="47">
        <v>4086.78</v>
      </c>
    </row>
    <row r="7081" spans="1:4" x14ac:dyDescent="0.25">
      <c r="A7081" s="49">
        <v>103206</v>
      </c>
      <c r="B7081" s="49" t="s">
        <v>7310</v>
      </c>
      <c r="C7081" s="49" t="s">
        <v>429</v>
      </c>
      <c r="D7081" s="51">
        <v>2385.71</v>
      </c>
    </row>
    <row r="7082" spans="1:4" x14ac:dyDescent="0.25">
      <c r="A7082" s="46">
        <v>103207</v>
      </c>
      <c r="B7082" s="46" t="s">
        <v>7311</v>
      </c>
      <c r="C7082" s="46" t="s">
        <v>429</v>
      </c>
      <c r="D7082" s="47">
        <v>2539.35</v>
      </c>
    </row>
    <row r="7083" spans="1:4" x14ac:dyDescent="0.25">
      <c r="A7083" s="49">
        <v>103208</v>
      </c>
      <c r="B7083" s="49" t="s">
        <v>7312</v>
      </c>
      <c r="C7083" s="49" t="s">
        <v>429</v>
      </c>
      <c r="D7083" s="51">
        <v>1958.08</v>
      </c>
    </row>
    <row r="7084" spans="1:4" x14ac:dyDescent="0.25">
      <c r="A7084" s="46">
        <v>103209</v>
      </c>
      <c r="B7084" s="46" t="s">
        <v>7313</v>
      </c>
      <c r="C7084" s="46" t="s">
        <v>429</v>
      </c>
      <c r="D7084" s="47">
        <v>2816.05</v>
      </c>
    </row>
    <row r="7085" spans="1:4" x14ac:dyDescent="0.25">
      <c r="A7085" s="49">
        <v>103210</v>
      </c>
      <c r="B7085" s="49" t="s">
        <v>7314</v>
      </c>
      <c r="C7085" s="49" t="s">
        <v>429</v>
      </c>
      <c r="D7085" s="51">
        <v>2278.73</v>
      </c>
    </row>
    <row r="7086" spans="1:4" x14ac:dyDescent="0.25">
      <c r="A7086" s="46">
        <v>103304</v>
      </c>
      <c r="B7086" s="46" t="s">
        <v>7315</v>
      </c>
      <c r="C7086" s="46" t="s">
        <v>429</v>
      </c>
      <c r="D7086" s="47">
        <v>1243.9000000000001</v>
      </c>
    </row>
    <row r="7087" spans="1:4" x14ac:dyDescent="0.25">
      <c r="A7087" s="49">
        <v>103307</v>
      </c>
      <c r="B7087" s="49" t="s">
        <v>7316</v>
      </c>
      <c r="C7087" s="49" t="s">
        <v>429</v>
      </c>
      <c r="D7087" s="51">
        <v>1328.25</v>
      </c>
    </row>
    <row r="7088" spans="1:4" x14ac:dyDescent="0.25">
      <c r="A7088" s="46">
        <v>103310</v>
      </c>
      <c r="B7088" s="46" t="s">
        <v>7317</v>
      </c>
      <c r="C7088" s="46" t="s">
        <v>429</v>
      </c>
      <c r="D7088" s="47">
        <v>1284.68</v>
      </c>
    </row>
    <row r="7089" spans="1:4" x14ac:dyDescent="0.25">
      <c r="A7089" s="49">
        <v>103314</v>
      </c>
      <c r="B7089" s="49" t="s">
        <v>7318</v>
      </c>
      <c r="C7089" s="49" t="s">
        <v>31</v>
      </c>
      <c r="D7089" s="50">
        <v>237.17</v>
      </c>
    </row>
    <row r="7090" spans="1:4" x14ac:dyDescent="0.25">
      <c r="A7090" s="46">
        <v>103315</v>
      </c>
      <c r="B7090" s="46" t="s">
        <v>7319</v>
      </c>
      <c r="C7090" s="46" t="s">
        <v>31</v>
      </c>
      <c r="D7090" s="48">
        <v>229.91</v>
      </c>
    </row>
    <row r="7091" spans="1:4" x14ac:dyDescent="0.25">
      <c r="A7091" s="49">
        <v>103769</v>
      </c>
      <c r="B7091" s="49" t="s">
        <v>7320</v>
      </c>
      <c r="C7091" s="49" t="s">
        <v>429</v>
      </c>
      <c r="D7091" s="51">
        <v>4040.18</v>
      </c>
    </row>
    <row r="7092" spans="1:4" x14ac:dyDescent="0.25">
      <c r="A7092" s="46">
        <v>98525</v>
      </c>
      <c r="B7092" s="46" t="s">
        <v>7321</v>
      </c>
      <c r="C7092" s="46" t="s">
        <v>31</v>
      </c>
      <c r="D7092" s="48">
        <v>0.35</v>
      </c>
    </row>
    <row r="7093" spans="1:4" x14ac:dyDescent="0.25">
      <c r="A7093" s="49">
        <v>98526</v>
      </c>
      <c r="B7093" s="49" t="s">
        <v>7322</v>
      </c>
      <c r="C7093" s="49" t="s">
        <v>429</v>
      </c>
      <c r="D7093" s="50">
        <v>72.930000000000007</v>
      </c>
    </row>
    <row r="7094" spans="1:4" x14ac:dyDescent="0.25">
      <c r="A7094" s="46">
        <v>98527</v>
      </c>
      <c r="B7094" s="46" t="s">
        <v>7323</v>
      </c>
      <c r="C7094" s="46" t="s">
        <v>429</v>
      </c>
      <c r="D7094" s="48">
        <v>157.01</v>
      </c>
    </row>
    <row r="7095" spans="1:4" x14ac:dyDescent="0.25">
      <c r="A7095" s="49">
        <v>98528</v>
      </c>
      <c r="B7095" s="49" t="s">
        <v>7324</v>
      </c>
      <c r="C7095" s="49" t="s">
        <v>429</v>
      </c>
      <c r="D7095" s="50">
        <v>229.61</v>
      </c>
    </row>
    <row r="7096" spans="1:4" x14ac:dyDescent="0.25">
      <c r="A7096" s="46">
        <v>98529</v>
      </c>
      <c r="B7096" s="46" t="s">
        <v>7325</v>
      </c>
      <c r="C7096" s="46" t="s">
        <v>429</v>
      </c>
      <c r="D7096" s="48">
        <v>62.11</v>
      </c>
    </row>
    <row r="7097" spans="1:4" x14ac:dyDescent="0.25">
      <c r="A7097" s="49">
        <v>98530</v>
      </c>
      <c r="B7097" s="49" t="s">
        <v>7326</v>
      </c>
      <c r="C7097" s="49" t="s">
        <v>429</v>
      </c>
      <c r="D7097" s="50">
        <v>110.64</v>
      </c>
    </row>
    <row r="7098" spans="1:4" x14ac:dyDescent="0.25">
      <c r="A7098" s="46">
        <v>98531</v>
      </c>
      <c r="B7098" s="46" t="s">
        <v>7327</v>
      </c>
      <c r="C7098" s="46" t="s">
        <v>429</v>
      </c>
      <c r="D7098" s="48">
        <v>257.64</v>
      </c>
    </row>
    <row r="7099" spans="1:4" x14ac:dyDescent="0.25">
      <c r="A7099" s="49">
        <v>98532</v>
      </c>
      <c r="B7099" s="49" t="s">
        <v>7328</v>
      </c>
      <c r="C7099" s="49" t="s">
        <v>429</v>
      </c>
      <c r="D7099" s="50">
        <v>119.52</v>
      </c>
    </row>
    <row r="7100" spans="1:4" x14ac:dyDescent="0.25">
      <c r="A7100" s="46">
        <v>98533</v>
      </c>
      <c r="B7100" s="46" t="s">
        <v>7329</v>
      </c>
      <c r="C7100" s="46" t="s">
        <v>429</v>
      </c>
      <c r="D7100" s="48">
        <v>328.26</v>
      </c>
    </row>
    <row r="7101" spans="1:4" x14ac:dyDescent="0.25">
      <c r="A7101" s="49">
        <v>98534</v>
      </c>
      <c r="B7101" s="49" t="s">
        <v>7330</v>
      </c>
      <c r="C7101" s="49" t="s">
        <v>429</v>
      </c>
      <c r="D7101" s="50">
        <v>839.84</v>
      </c>
    </row>
    <row r="7102" spans="1:4" x14ac:dyDescent="0.25">
      <c r="A7102" s="46">
        <v>98535</v>
      </c>
      <c r="B7102" s="46" t="s">
        <v>7331</v>
      </c>
      <c r="C7102" s="46" t="s">
        <v>429</v>
      </c>
      <c r="D7102" s="47">
        <v>1331.18</v>
      </c>
    </row>
    <row r="7103" spans="1:4" x14ac:dyDescent="0.25">
      <c r="A7103" s="49">
        <v>88238</v>
      </c>
      <c r="B7103" s="49" t="s">
        <v>7332</v>
      </c>
      <c r="C7103" s="49" t="s">
        <v>39</v>
      </c>
      <c r="D7103" s="50">
        <v>19.260000000000002</v>
      </c>
    </row>
    <row r="7104" spans="1:4" x14ac:dyDescent="0.25">
      <c r="A7104" s="46">
        <v>88239</v>
      </c>
      <c r="B7104" s="46" t="s">
        <v>7333</v>
      </c>
      <c r="C7104" s="46" t="s">
        <v>39</v>
      </c>
      <c r="D7104" s="48">
        <v>20.32</v>
      </c>
    </row>
    <row r="7105" spans="1:4" x14ac:dyDescent="0.25">
      <c r="A7105" s="49">
        <v>88240</v>
      </c>
      <c r="B7105" s="49" t="s">
        <v>7334</v>
      </c>
      <c r="C7105" s="49" t="s">
        <v>39</v>
      </c>
      <c r="D7105" s="50">
        <v>14.12</v>
      </c>
    </row>
    <row r="7106" spans="1:4" x14ac:dyDescent="0.25">
      <c r="A7106" s="46">
        <v>88241</v>
      </c>
      <c r="B7106" s="46" t="s">
        <v>7335</v>
      </c>
      <c r="C7106" s="46" t="s">
        <v>39</v>
      </c>
      <c r="D7106" s="48">
        <v>19.260000000000002</v>
      </c>
    </row>
    <row r="7107" spans="1:4" x14ac:dyDescent="0.25">
      <c r="A7107" s="49">
        <v>88242</v>
      </c>
      <c r="B7107" s="49" t="s">
        <v>7336</v>
      </c>
      <c r="C7107" s="49" t="s">
        <v>39</v>
      </c>
      <c r="D7107" s="50">
        <v>19.309999999999999</v>
      </c>
    </row>
    <row r="7108" spans="1:4" x14ac:dyDescent="0.25">
      <c r="A7108" s="46">
        <v>88243</v>
      </c>
      <c r="B7108" s="46" t="s">
        <v>7337</v>
      </c>
      <c r="C7108" s="46" t="s">
        <v>39</v>
      </c>
      <c r="D7108" s="48">
        <v>20.3</v>
      </c>
    </row>
    <row r="7109" spans="1:4" x14ac:dyDescent="0.25">
      <c r="A7109" s="49">
        <v>88245</v>
      </c>
      <c r="B7109" s="49" t="s">
        <v>7338</v>
      </c>
      <c r="C7109" s="49" t="s">
        <v>39</v>
      </c>
      <c r="D7109" s="50">
        <v>24.14</v>
      </c>
    </row>
    <row r="7110" spans="1:4" x14ac:dyDescent="0.25">
      <c r="A7110" s="46">
        <v>88246</v>
      </c>
      <c r="B7110" s="46" t="s">
        <v>7339</v>
      </c>
      <c r="C7110" s="46" t="s">
        <v>39</v>
      </c>
      <c r="D7110" s="48">
        <v>20.52</v>
      </c>
    </row>
    <row r="7111" spans="1:4" x14ac:dyDescent="0.25">
      <c r="A7111" s="49">
        <v>88247</v>
      </c>
      <c r="B7111" s="49" t="s">
        <v>7340</v>
      </c>
      <c r="C7111" s="49" t="s">
        <v>39</v>
      </c>
      <c r="D7111" s="50">
        <v>20.87</v>
      </c>
    </row>
    <row r="7112" spans="1:4" x14ac:dyDescent="0.25">
      <c r="A7112" s="46">
        <v>88248</v>
      </c>
      <c r="B7112" s="46" t="s">
        <v>7341</v>
      </c>
      <c r="C7112" s="46" t="s">
        <v>39</v>
      </c>
      <c r="D7112" s="48">
        <v>19.89</v>
      </c>
    </row>
    <row r="7113" spans="1:4" x14ac:dyDescent="0.25">
      <c r="A7113" s="49">
        <v>88249</v>
      </c>
      <c r="B7113" s="49" t="s">
        <v>7342</v>
      </c>
      <c r="C7113" s="49" t="s">
        <v>39</v>
      </c>
      <c r="D7113" s="50">
        <v>25.63</v>
      </c>
    </row>
    <row r="7114" spans="1:4" x14ac:dyDescent="0.25">
      <c r="A7114" s="46">
        <v>88250</v>
      </c>
      <c r="B7114" s="46" t="s">
        <v>7343</v>
      </c>
      <c r="C7114" s="46" t="s">
        <v>39</v>
      </c>
      <c r="D7114" s="48">
        <v>16.28</v>
      </c>
    </row>
    <row r="7115" spans="1:4" x14ac:dyDescent="0.25">
      <c r="A7115" s="49">
        <v>88251</v>
      </c>
      <c r="B7115" s="49" t="s">
        <v>7344</v>
      </c>
      <c r="C7115" s="49" t="s">
        <v>39</v>
      </c>
      <c r="D7115" s="50">
        <v>20.45</v>
      </c>
    </row>
    <row r="7116" spans="1:4" x14ac:dyDescent="0.25">
      <c r="A7116" s="46">
        <v>88252</v>
      </c>
      <c r="B7116" s="46" t="s">
        <v>7345</v>
      </c>
      <c r="C7116" s="46" t="s">
        <v>39</v>
      </c>
      <c r="D7116" s="48">
        <v>19.14</v>
      </c>
    </row>
    <row r="7117" spans="1:4" x14ac:dyDescent="0.25">
      <c r="A7117" s="49">
        <v>88253</v>
      </c>
      <c r="B7117" s="49" t="s">
        <v>7346</v>
      </c>
      <c r="C7117" s="49" t="s">
        <v>39</v>
      </c>
      <c r="D7117" s="50">
        <v>10.45</v>
      </c>
    </row>
    <row r="7118" spans="1:4" x14ac:dyDescent="0.25">
      <c r="A7118" s="46">
        <v>88255</v>
      </c>
      <c r="B7118" s="46" t="s">
        <v>7347</v>
      </c>
      <c r="C7118" s="46" t="s">
        <v>39</v>
      </c>
      <c r="D7118" s="48">
        <v>29.49</v>
      </c>
    </row>
    <row r="7119" spans="1:4" x14ac:dyDescent="0.25">
      <c r="A7119" s="49">
        <v>88256</v>
      </c>
      <c r="B7119" s="49" t="s">
        <v>7348</v>
      </c>
      <c r="C7119" s="49" t="s">
        <v>39</v>
      </c>
      <c r="D7119" s="50">
        <v>24.21</v>
      </c>
    </row>
    <row r="7120" spans="1:4" x14ac:dyDescent="0.25">
      <c r="A7120" s="46">
        <v>88257</v>
      </c>
      <c r="B7120" s="46" t="s">
        <v>7349</v>
      </c>
      <c r="C7120" s="46" t="s">
        <v>39</v>
      </c>
      <c r="D7120" s="48">
        <v>17.57</v>
      </c>
    </row>
    <row r="7121" spans="1:4" x14ac:dyDescent="0.25">
      <c r="A7121" s="49">
        <v>88258</v>
      </c>
      <c r="B7121" s="49" t="s">
        <v>7350</v>
      </c>
      <c r="C7121" s="49" t="s">
        <v>39</v>
      </c>
      <c r="D7121" s="50">
        <v>17.03</v>
      </c>
    </row>
    <row r="7122" spans="1:4" x14ac:dyDescent="0.25">
      <c r="A7122" s="46">
        <v>88260</v>
      </c>
      <c r="B7122" s="46" t="s">
        <v>7351</v>
      </c>
      <c r="C7122" s="46" t="s">
        <v>39</v>
      </c>
      <c r="D7122" s="48">
        <v>22.33</v>
      </c>
    </row>
    <row r="7123" spans="1:4" x14ac:dyDescent="0.25">
      <c r="A7123" s="49">
        <v>88261</v>
      </c>
      <c r="B7123" s="49" t="s">
        <v>7352</v>
      </c>
      <c r="C7123" s="49" t="s">
        <v>39</v>
      </c>
      <c r="D7123" s="50">
        <v>22.91</v>
      </c>
    </row>
    <row r="7124" spans="1:4" x14ac:dyDescent="0.25">
      <c r="A7124" s="46">
        <v>88262</v>
      </c>
      <c r="B7124" s="46" t="s">
        <v>7353</v>
      </c>
      <c r="C7124" s="46" t="s">
        <v>39</v>
      </c>
      <c r="D7124" s="48">
        <v>23.96</v>
      </c>
    </row>
    <row r="7125" spans="1:4" x14ac:dyDescent="0.25">
      <c r="A7125" s="49">
        <v>88263</v>
      </c>
      <c r="B7125" s="49" t="s">
        <v>7354</v>
      </c>
      <c r="C7125" s="49" t="s">
        <v>39</v>
      </c>
      <c r="D7125" s="50">
        <v>15.65</v>
      </c>
    </row>
    <row r="7126" spans="1:4" x14ac:dyDescent="0.25">
      <c r="A7126" s="46">
        <v>88264</v>
      </c>
      <c r="B7126" s="46" t="s">
        <v>7355</v>
      </c>
      <c r="C7126" s="46" t="s">
        <v>39</v>
      </c>
      <c r="D7126" s="48">
        <v>25.3</v>
      </c>
    </row>
    <row r="7127" spans="1:4" x14ac:dyDescent="0.25">
      <c r="A7127" s="49">
        <v>88265</v>
      </c>
      <c r="B7127" s="49" t="s">
        <v>7356</v>
      </c>
      <c r="C7127" s="49" t="s">
        <v>39</v>
      </c>
      <c r="D7127" s="50">
        <v>25.3</v>
      </c>
    </row>
    <row r="7128" spans="1:4" x14ac:dyDescent="0.25">
      <c r="A7128" s="46">
        <v>88266</v>
      </c>
      <c r="B7128" s="46" t="s">
        <v>7357</v>
      </c>
      <c r="C7128" s="46" t="s">
        <v>39</v>
      </c>
      <c r="D7128" s="48">
        <v>31.13</v>
      </c>
    </row>
    <row r="7129" spans="1:4" x14ac:dyDescent="0.25">
      <c r="A7129" s="49">
        <v>88267</v>
      </c>
      <c r="B7129" s="49" t="s">
        <v>7358</v>
      </c>
      <c r="C7129" s="49" t="s">
        <v>39</v>
      </c>
      <c r="D7129" s="50">
        <v>24.24</v>
      </c>
    </row>
    <row r="7130" spans="1:4" x14ac:dyDescent="0.25">
      <c r="A7130" s="46">
        <v>88269</v>
      </c>
      <c r="B7130" s="46" t="s">
        <v>7359</v>
      </c>
      <c r="C7130" s="46" t="s">
        <v>39</v>
      </c>
      <c r="D7130" s="48">
        <v>23.3</v>
      </c>
    </row>
    <row r="7131" spans="1:4" x14ac:dyDescent="0.25">
      <c r="A7131" s="49">
        <v>88270</v>
      </c>
      <c r="B7131" s="49" t="s">
        <v>7360</v>
      </c>
      <c r="C7131" s="49" t="s">
        <v>39</v>
      </c>
      <c r="D7131" s="50">
        <v>21.98</v>
      </c>
    </row>
    <row r="7132" spans="1:4" x14ac:dyDescent="0.25">
      <c r="A7132" s="46">
        <v>88272</v>
      </c>
      <c r="B7132" s="46" t="s">
        <v>7361</v>
      </c>
      <c r="C7132" s="46" t="s">
        <v>39</v>
      </c>
      <c r="D7132" s="48">
        <v>24.62</v>
      </c>
    </row>
    <row r="7133" spans="1:4" x14ac:dyDescent="0.25">
      <c r="A7133" s="49">
        <v>88273</v>
      </c>
      <c r="B7133" s="49" t="s">
        <v>7362</v>
      </c>
      <c r="C7133" s="49" t="s">
        <v>39</v>
      </c>
      <c r="D7133" s="50">
        <v>22.61</v>
      </c>
    </row>
    <row r="7134" spans="1:4" x14ac:dyDescent="0.25">
      <c r="A7134" s="46">
        <v>88274</v>
      </c>
      <c r="B7134" s="46" t="s">
        <v>7363</v>
      </c>
      <c r="C7134" s="46" t="s">
        <v>39</v>
      </c>
      <c r="D7134" s="48">
        <v>24.21</v>
      </c>
    </row>
    <row r="7135" spans="1:4" x14ac:dyDescent="0.25">
      <c r="A7135" s="49">
        <v>88275</v>
      </c>
      <c r="B7135" s="49" t="s">
        <v>7364</v>
      </c>
      <c r="C7135" s="49" t="s">
        <v>39</v>
      </c>
      <c r="D7135" s="50">
        <v>25.41</v>
      </c>
    </row>
    <row r="7136" spans="1:4" x14ac:dyDescent="0.25">
      <c r="A7136" s="46">
        <v>88277</v>
      </c>
      <c r="B7136" s="46" t="s">
        <v>7365</v>
      </c>
      <c r="C7136" s="46" t="s">
        <v>39</v>
      </c>
      <c r="D7136" s="48">
        <v>18.600000000000001</v>
      </c>
    </row>
    <row r="7137" spans="1:4" x14ac:dyDescent="0.25">
      <c r="A7137" s="49">
        <v>88278</v>
      </c>
      <c r="B7137" s="49" t="s">
        <v>7366</v>
      </c>
      <c r="C7137" s="49" t="s">
        <v>39</v>
      </c>
      <c r="D7137" s="50">
        <v>17.420000000000002</v>
      </c>
    </row>
    <row r="7138" spans="1:4" x14ac:dyDescent="0.25">
      <c r="A7138" s="46">
        <v>88279</v>
      </c>
      <c r="B7138" s="46" t="s">
        <v>7367</v>
      </c>
      <c r="C7138" s="46" t="s">
        <v>39</v>
      </c>
      <c r="D7138" s="48">
        <v>26.68</v>
      </c>
    </row>
    <row r="7139" spans="1:4" x14ac:dyDescent="0.25">
      <c r="A7139" s="49">
        <v>88281</v>
      </c>
      <c r="B7139" s="49" t="s">
        <v>7368</v>
      </c>
      <c r="C7139" s="49" t="s">
        <v>39</v>
      </c>
      <c r="D7139" s="50">
        <v>30.22</v>
      </c>
    </row>
    <row r="7140" spans="1:4" x14ac:dyDescent="0.25">
      <c r="A7140" s="46">
        <v>88282</v>
      </c>
      <c r="B7140" s="46" t="s">
        <v>7369</v>
      </c>
      <c r="C7140" s="46" t="s">
        <v>39</v>
      </c>
      <c r="D7140" s="48">
        <v>29.24</v>
      </c>
    </row>
    <row r="7141" spans="1:4" x14ac:dyDescent="0.25">
      <c r="A7141" s="49">
        <v>88283</v>
      </c>
      <c r="B7141" s="49" t="s">
        <v>7370</v>
      </c>
      <c r="C7141" s="49" t="s">
        <v>39</v>
      </c>
      <c r="D7141" s="50">
        <v>35.4</v>
      </c>
    </row>
    <row r="7142" spans="1:4" x14ac:dyDescent="0.25">
      <c r="A7142" s="46">
        <v>88284</v>
      </c>
      <c r="B7142" s="46" t="s">
        <v>7879</v>
      </c>
      <c r="C7142" s="46" t="s">
        <v>39</v>
      </c>
      <c r="D7142" s="48">
        <v>25.01</v>
      </c>
    </row>
    <row r="7143" spans="1:4" x14ac:dyDescent="0.25">
      <c r="A7143" s="49">
        <v>88285</v>
      </c>
      <c r="B7143" s="49" t="s">
        <v>7371</v>
      </c>
      <c r="C7143" s="49" t="s">
        <v>39</v>
      </c>
      <c r="D7143" s="50">
        <v>27.53</v>
      </c>
    </row>
    <row r="7144" spans="1:4" x14ac:dyDescent="0.25">
      <c r="A7144" s="46">
        <v>88286</v>
      </c>
      <c r="B7144" s="46" t="s">
        <v>7372</v>
      </c>
      <c r="C7144" s="46" t="s">
        <v>39</v>
      </c>
      <c r="D7144" s="48">
        <v>32.75</v>
      </c>
    </row>
    <row r="7145" spans="1:4" x14ac:dyDescent="0.25">
      <c r="A7145" s="49">
        <v>88288</v>
      </c>
      <c r="B7145" s="49" t="s">
        <v>7373</v>
      </c>
      <c r="C7145" s="49" t="s">
        <v>39</v>
      </c>
      <c r="D7145" s="50">
        <v>12.8</v>
      </c>
    </row>
    <row r="7146" spans="1:4" x14ac:dyDescent="0.25">
      <c r="A7146" s="46">
        <v>88291</v>
      </c>
      <c r="B7146" s="46" t="s">
        <v>7374</v>
      </c>
      <c r="C7146" s="46" t="s">
        <v>39</v>
      </c>
      <c r="D7146" s="48">
        <v>18</v>
      </c>
    </row>
    <row r="7147" spans="1:4" x14ac:dyDescent="0.25">
      <c r="A7147" s="49">
        <v>88292</v>
      </c>
      <c r="B7147" s="49" t="s">
        <v>7375</v>
      </c>
      <c r="C7147" s="49" t="s">
        <v>39</v>
      </c>
      <c r="D7147" s="50">
        <v>18.73</v>
      </c>
    </row>
    <row r="7148" spans="1:4" x14ac:dyDescent="0.25">
      <c r="A7148" s="46">
        <v>88293</v>
      </c>
      <c r="B7148" s="46" t="s">
        <v>7376</v>
      </c>
      <c r="C7148" s="46" t="s">
        <v>39</v>
      </c>
      <c r="D7148" s="48">
        <v>21.24</v>
      </c>
    </row>
    <row r="7149" spans="1:4" x14ac:dyDescent="0.25">
      <c r="A7149" s="49">
        <v>88294</v>
      </c>
      <c r="B7149" s="49" t="s">
        <v>7377</v>
      </c>
      <c r="C7149" s="49" t="s">
        <v>39</v>
      </c>
      <c r="D7149" s="50">
        <v>22.96</v>
      </c>
    </row>
    <row r="7150" spans="1:4" x14ac:dyDescent="0.25">
      <c r="A7150" s="46">
        <v>88295</v>
      </c>
      <c r="B7150" s="46" t="s">
        <v>7378</v>
      </c>
      <c r="C7150" s="46" t="s">
        <v>39</v>
      </c>
      <c r="D7150" s="48">
        <v>17.7</v>
      </c>
    </row>
    <row r="7151" spans="1:4" x14ac:dyDescent="0.25">
      <c r="A7151" s="49">
        <v>88296</v>
      </c>
      <c r="B7151" s="49" t="s">
        <v>7379</v>
      </c>
      <c r="C7151" s="49" t="s">
        <v>39</v>
      </c>
      <c r="D7151" s="50">
        <v>17.78</v>
      </c>
    </row>
    <row r="7152" spans="1:4" x14ac:dyDescent="0.25">
      <c r="A7152" s="46">
        <v>88297</v>
      </c>
      <c r="B7152" s="46" t="s">
        <v>7380</v>
      </c>
      <c r="C7152" s="46" t="s">
        <v>39</v>
      </c>
      <c r="D7152" s="48">
        <v>18.45</v>
      </c>
    </row>
    <row r="7153" spans="1:4" x14ac:dyDescent="0.25">
      <c r="A7153" s="49">
        <v>88298</v>
      </c>
      <c r="B7153" s="49" t="s">
        <v>7381</v>
      </c>
      <c r="C7153" s="49" t="s">
        <v>39</v>
      </c>
      <c r="D7153" s="50">
        <v>15.34</v>
      </c>
    </row>
    <row r="7154" spans="1:4" x14ac:dyDescent="0.25">
      <c r="A7154" s="46">
        <v>88299</v>
      </c>
      <c r="B7154" s="46" t="s">
        <v>7382</v>
      </c>
      <c r="C7154" s="46" t="s">
        <v>39</v>
      </c>
      <c r="D7154" s="48">
        <v>21.54</v>
      </c>
    </row>
    <row r="7155" spans="1:4" x14ac:dyDescent="0.25">
      <c r="A7155" s="49">
        <v>88300</v>
      </c>
      <c r="B7155" s="49" t="s">
        <v>7383</v>
      </c>
      <c r="C7155" s="49" t="s">
        <v>39</v>
      </c>
      <c r="D7155" s="50">
        <v>25.51</v>
      </c>
    </row>
    <row r="7156" spans="1:4" x14ac:dyDescent="0.25">
      <c r="A7156" s="46">
        <v>88301</v>
      </c>
      <c r="B7156" s="46" t="s">
        <v>7384</v>
      </c>
      <c r="C7156" s="46" t="s">
        <v>39</v>
      </c>
      <c r="D7156" s="48">
        <v>19.71</v>
      </c>
    </row>
    <row r="7157" spans="1:4" x14ac:dyDescent="0.25">
      <c r="A7157" s="49">
        <v>88302</v>
      </c>
      <c r="B7157" s="49" t="s">
        <v>7385</v>
      </c>
      <c r="C7157" s="49" t="s">
        <v>39</v>
      </c>
      <c r="D7157" s="50">
        <v>22.1</v>
      </c>
    </row>
    <row r="7158" spans="1:4" x14ac:dyDescent="0.25">
      <c r="A7158" s="46">
        <v>88303</v>
      </c>
      <c r="B7158" s="46" t="s">
        <v>7386</v>
      </c>
      <c r="C7158" s="46" t="s">
        <v>39</v>
      </c>
      <c r="D7158" s="48">
        <v>18.399999999999999</v>
      </c>
    </row>
    <row r="7159" spans="1:4" x14ac:dyDescent="0.25">
      <c r="A7159" s="49">
        <v>88304</v>
      </c>
      <c r="B7159" s="49" t="s">
        <v>7387</v>
      </c>
      <c r="C7159" s="49" t="s">
        <v>39</v>
      </c>
      <c r="D7159" s="50">
        <v>19.55</v>
      </c>
    </row>
    <row r="7160" spans="1:4" x14ac:dyDescent="0.25">
      <c r="A7160" s="46">
        <v>88306</v>
      </c>
      <c r="B7160" s="46" t="s">
        <v>7388</v>
      </c>
      <c r="C7160" s="46" t="s">
        <v>39</v>
      </c>
      <c r="D7160" s="48">
        <v>20.97</v>
      </c>
    </row>
    <row r="7161" spans="1:4" x14ac:dyDescent="0.25">
      <c r="A7161" s="49">
        <v>88307</v>
      </c>
      <c r="B7161" s="49" t="s">
        <v>7389</v>
      </c>
      <c r="C7161" s="49" t="s">
        <v>39</v>
      </c>
      <c r="D7161" s="50">
        <v>20.329999999999998</v>
      </c>
    </row>
    <row r="7162" spans="1:4" x14ac:dyDescent="0.25">
      <c r="A7162" s="46">
        <v>88308</v>
      </c>
      <c r="B7162" s="46" t="s">
        <v>7390</v>
      </c>
      <c r="C7162" s="46" t="s">
        <v>39</v>
      </c>
      <c r="D7162" s="48">
        <v>24.21</v>
      </c>
    </row>
    <row r="7163" spans="1:4" x14ac:dyDescent="0.25">
      <c r="A7163" s="49">
        <v>88309</v>
      </c>
      <c r="B7163" s="49" t="s">
        <v>7391</v>
      </c>
      <c r="C7163" s="49" t="s">
        <v>39</v>
      </c>
      <c r="D7163" s="50">
        <v>24.33</v>
      </c>
    </row>
    <row r="7164" spans="1:4" x14ac:dyDescent="0.25">
      <c r="A7164" s="46">
        <v>88310</v>
      </c>
      <c r="B7164" s="46" t="s">
        <v>7392</v>
      </c>
      <c r="C7164" s="46" t="s">
        <v>39</v>
      </c>
      <c r="D7164" s="48">
        <v>25.56</v>
      </c>
    </row>
    <row r="7165" spans="1:4" x14ac:dyDescent="0.25">
      <c r="A7165" s="49">
        <v>88311</v>
      </c>
      <c r="B7165" s="49" t="s">
        <v>7393</v>
      </c>
      <c r="C7165" s="49" t="s">
        <v>39</v>
      </c>
      <c r="D7165" s="50">
        <v>24.99</v>
      </c>
    </row>
    <row r="7166" spans="1:4" x14ac:dyDescent="0.25">
      <c r="A7166" s="46">
        <v>88312</v>
      </c>
      <c r="B7166" s="46" t="s">
        <v>7394</v>
      </c>
      <c r="C7166" s="46" t="s">
        <v>39</v>
      </c>
      <c r="D7166" s="48">
        <v>25.56</v>
      </c>
    </row>
    <row r="7167" spans="1:4" x14ac:dyDescent="0.25">
      <c r="A7167" s="49">
        <v>88313</v>
      </c>
      <c r="B7167" s="49" t="s">
        <v>7395</v>
      </c>
      <c r="C7167" s="49" t="s">
        <v>39</v>
      </c>
      <c r="D7167" s="50">
        <v>17.760000000000002</v>
      </c>
    </row>
    <row r="7168" spans="1:4" x14ac:dyDescent="0.25">
      <c r="A7168" s="46">
        <v>88314</v>
      </c>
      <c r="B7168" s="46" t="s">
        <v>7396</v>
      </c>
      <c r="C7168" s="46" t="s">
        <v>39</v>
      </c>
      <c r="D7168" s="48">
        <v>16.2</v>
      </c>
    </row>
    <row r="7169" spans="1:4" x14ac:dyDescent="0.25">
      <c r="A7169" s="49">
        <v>88315</v>
      </c>
      <c r="B7169" s="49" t="s">
        <v>7397</v>
      </c>
      <c r="C7169" s="49" t="s">
        <v>39</v>
      </c>
      <c r="D7169" s="50">
        <v>24.14</v>
      </c>
    </row>
    <row r="7170" spans="1:4" x14ac:dyDescent="0.25">
      <c r="A7170" s="46">
        <v>88316</v>
      </c>
      <c r="B7170" s="46" t="s">
        <v>7398</v>
      </c>
      <c r="C7170" s="46" t="s">
        <v>39</v>
      </c>
      <c r="D7170" s="48">
        <v>19.29</v>
      </c>
    </row>
    <row r="7171" spans="1:4" x14ac:dyDescent="0.25">
      <c r="A7171" s="49">
        <v>88317</v>
      </c>
      <c r="B7171" s="49" t="s">
        <v>7399</v>
      </c>
      <c r="C7171" s="49" t="s">
        <v>39</v>
      </c>
      <c r="D7171" s="50">
        <v>24.98</v>
      </c>
    </row>
    <row r="7172" spans="1:4" x14ac:dyDescent="0.25">
      <c r="A7172" s="46">
        <v>88318</v>
      </c>
      <c r="B7172" s="46" t="s">
        <v>7400</v>
      </c>
      <c r="C7172" s="46" t="s">
        <v>39</v>
      </c>
      <c r="D7172" s="48">
        <v>28.3</v>
      </c>
    </row>
    <row r="7173" spans="1:4" x14ac:dyDescent="0.25">
      <c r="A7173" s="49">
        <v>88320</v>
      </c>
      <c r="B7173" s="49" t="s">
        <v>7401</v>
      </c>
      <c r="C7173" s="49" t="s">
        <v>39</v>
      </c>
      <c r="D7173" s="50">
        <v>23.96</v>
      </c>
    </row>
    <row r="7174" spans="1:4" x14ac:dyDescent="0.25">
      <c r="A7174" s="46">
        <v>88321</v>
      </c>
      <c r="B7174" s="46" t="s">
        <v>7402</v>
      </c>
      <c r="C7174" s="46" t="s">
        <v>39</v>
      </c>
      <c r="D7174" s="48">
        <v>28</v>
      </c>
    </row>
    <row r="7175" spans="1:4" x14ac:dyDescent="0.25">
      <c r="A7175" s="49">
        <v>88322</v>
      </c>
      <c r="B7175" s="49" t="s">
        <v>7403</v>
      </c>
      <c r="C7175" s="49" t="s">
        <v>39</v>
      </c>
      <c r="D7175" s="50">
        <v>27.18</v>
      </c>
    </row>
    <row r="7176" spans="1:4" x14ac:dyDescent="0.25">
      <c r="A7176" s="46">
        <v>88323</v>
      </c>
      <c r="B7176" s="46" t="s">
        <v>7404</v>
      </c>
      <c r="C7176" s="46" t="s">
        <v>39</v>
      </c>
      <c r="D7176" s="48">
        <v>23.73</v>
      </c>
    </row>
    <row r="7177" spans="1:4" x14ac:dyDescent="0.25">
      <c r="A7177" s="49">
        <v>88324</v>
      </c>
      <c r="B7177" s="49" t="s">
        <v>7405</v>
      </c>
      <c r="C7177" s="49" t="s">
        <v>39</v>
      </c>
      <c r="D7177" s="50">
        <v>18.55</v>
      </c>
    </row>
    <row r="7178" spans="1:4" x14ac:dyDescent="0.25">
      <c r="A7178" s="46">
        <v>88325</v>
      </c>
      <c r="B7178" s="46" t="s">
        <v>7406</v>
      </c>
      <c r="C7178" s="46" t="s">
        <v>39</v>
      </c>
      <c r="D7178" s="48">
        <v>21.57</v>
      </c>
    </row>
    <row r="7179" spans="1:4" x14ac:dyDescent="0.25">
      <c r="A7179" s="49">
        <v>88326</v>
      </c>
      <c r="B7179" s="49" t="s">
        <v>7407</v>
      </c>
      <c r="C7179" s="49" t="s">
        <v>39</v>
      </c>
      <c r="D7179" s="50">
        <v>24.26</v>
      </c>
    </row>
    <row r="7180" spans="1:4" x14ac:dyDescent="0.25">
      <c r="A7180" s="46">
        <v>88377</v>
      </c>
      <c r="B7180" s="46" t="s">
        <v>7408</v>
      </c>
      <c r="C7180" s="46" t="s">
        <v>39</v>
      </c>
      <c r="D7180" s="48">
        <v>17.510000000000002</v>
      </c>
    </row>
    <row r="7181" spans="1:4" x14ac:dyDescent="0.25">
      <c r="A7181" s="49">
        <v>88441</v>
      </c>
      <c r="B7181" s="49" t="s">
        <v>7409</v>
      </c>
      <c r="C7181" s="49" t="s">
        <v>39</v>
      </c>
      <c r="D7181" s="50">
        <v>20.93</v>
      </c>
    </row>
    <row r="7182" spans="1:4" x14ac:dyDescent="0.25">
      <c r="A7182" s="46">
        <v>88597</v>
      </c>
      <c r="B7182" s="46" t="s">
        <v>7410</v>
      </c>
      <c r="C7182" s="46" t="s">
        <v>39</v>
      </c>
      <c r="D7182" s="48">
        <v>19.809999999999999</v>
      </c>
    </row>
    <row r="7183" spans="1:4" x14ac:dyDescent="0.25">
      <c r="A7183" s="49">
        <v>90766</v>
      </c>
      <c r="B7183" s="49" t="s">
        <v>7411</v>
      </c>
      <c r="C7183" s="49" t="s">
        <v>39</v>
      </c>
      <c r="D7183" s="50">
        <v>20.86</v>
      </c>
    </row>
    <row r="7184" spans="1:4" x14ac:dyDescent="0.25">
      <c r="A7184" s="46">
        <v>90767</v>
      </c>
      <c r="B7184" s="46" t="s">
        <v>7412</v>
      </c>
      <c r="C7184" s="46" t="s">
        <v>39</v>
      </c>
      <c r="D7184" s="48">
        <v>21.79</v>
      </c>
    </row>
    <row r="7185" spans="1:4" x14ac:dyDescent="0.25">
      <c r="A7185" s="49">
        <v>90768</v>
      </c>
      <c r="B7185" s="49" t="s">
        <v>7413</v>
      </c>
      <c r="C7185" s="49" t="s">
        <v>39</v>
      </c>
      <c r="D7185" s="50">
        <v>80.63</v>
      </c>
    </row>
    <row r="7186" spans="1:4" x14ac:dyDescent="0.25">
      <c r="A7186" s="46">
        <v>90769</v>
      </c>
      <c r="B7186" s="46" t="s">
        <v>7414</v>
      </c>
      <c r="C7186" s="46" t="s">
        <v>39</v>
      </c>
      <c r="D7186" s="48">
        <v>113.71</v>
      </c>
    </row>
    <row r="7187" spans="1:4" x14ac:dyDescent="0.25">
      <c r="A7187" s="49">
        <v>90770</v>
      </c>
      <c r="B7187" s="49" t="s">
        <v>7415</v>
      </c>
      <c r="C7187" s="49" t="s">
        <v>39</v>
      </c>
      <c r="D7187" s="50">
        <v>149.72999999999999</v>
      </c>
    </row>
    <row r="7188" spans="1:4" x14ac:dyDescent="0.25">
      <c r="A7188" s="46">
        <v>90771</v>
      </c>
      <c r="B7188" s="46" t="s">
        <v>7416</v>
      </c>
      <c r="C7188" s="46" t="s">
        <v>39</v>
      </c>
      <c r="D7188" s="48">
        <v>14.12</v>
      </c>
    </row>
    <row r="7189" spans="1:4" x14ac:dyDescent="0.25">
      <c r="A7189" s="49">
        <v>90772</v>
      </c>
      <c r="B7189" s="49" t="s">
        <v>7417</v>
      </c>
      <c r="C7189" s="49" t="s">
        <v>39</v>
      </c>
      <c r="D7189" s="50">
        <v>16.66</v>
      </c>
    </row>
    <row r="7190" spans="1:4" x14ac:dyDescent="0.25">
      <c r="A7190" s="46">
        <v>90773</v>
      </c>
      <c r="B7190" s="46" t="s">
        <v>7418</v>
      </c>
      <c r="C7190" s="46" t="s">
        <v>39</v>
      </c>
      <c r="D7190" s="48">
        <v>10.24</v>
      </c>
    </row>
    <row r="7191" spans="1:4" x14ac:dyDescent="0.25">
      <c r="A7191" s="49">
        <v>90775</v>
      </c>
      <c r="B7191" s="49" t="s">
        <v>7419</v>
      </c>
      <c r="C7191" s="49" t="s">
        <v>39</v>
      </c>
      <c r="D7191" s="50">
        <v>21.26</v>
      </c>
    </row>
    <row r="7192" spans="1:4" x14ac:dyDescent="0.25">
      <c r="A7192" s="46">
        <v>90776</v>
      </c>
      <c r="B7192" s="46" t="s">
        <v>7420</v>
      </c>
      <c r="C7192" s="46" t="s">
        <v>39</v>
      </c>
      <c r="D7192" s="48">
        <v>28.11</v>
      </c>
    </row>
    <row r="7193" spans="1:4" x14ac:dyDescent="0.25">
      <c r="A7193" s="49">
        <v>90777</v>
      </c>
      <c r="B7193" s="49" t="s">
        <v>7421</v>
      </c>
      <c r="C7193" s="49" t="s">
        <v>39</v>
      </c>
      <c r="D7193" s="50">
        <v>109.42</v>
      </c>
    </row>
    <row r="7194" spans="1:4" x14ac:dyDescent="0.25">
      <c r="A7194" s="46">
        <v>90778</v>
      </c>
      <c r="B7194" s="46" t="s">
        <v>7422</v>
      </c>
      <c r="C7194" s="46" t="s">
        <v>39</v>
      </c>
      <c r="D7194" s="48">
        <v>124.26</v>
      </c>
    </row>
    <row r="7195" spans="1:4" x14ac:dyDescent="0.25">
      <c r="A7195" s="49">
        <v>90779</v>
      </c>
      <c r="B7195" s="49" t="s">
        <v>7423</v>
      </c>
      <c r="C7195" s="49" t="s">
        <v>39</v>
      </c>
      <c r="D7195" s="50">
        <v>169.19</v>
      </c>
    </row>
    <row r="7196" spans="1:4" x14ac:dyDescent="0.25">
      <c r="A7196" s="46">
        <v>90780</v>
      </c>
      <c r="B7196" s="46" t="s">
        <v>7424</v>
      </c>
      <c r="C7196" s="46" t="s">
        <v>39</v>
      </c>
      <c r="D7196" s="48">
        <v>57.8</v>
      </c>
    </row>
    <row r="7197" spans="1:4" x14ac:dyDescent="0.25">
      <c r="A7197" s="49">
        <v>90781</v>
      </c>
      <c r="B7197" s="49" t="s">
        <v>7425</v>
      </c>
      <c r="C7197" s="49" t="s">
        <v>39</v>
      </c>
      <c r="D7197" s="50">
        <v>20.86</v>
      </c>
    </row>
    <row r="7198" spans="1:4" x14ac:dyDescent="0.25">
      <c r="A7198" s="46">
        <v>91677</v>
      </c>
      <c r="B7198" s="46" t="s">
        <v>7426</v>
      </c>
      <c r="C7198" s="46" t="s">
        <v>39</v>
      </c>
      <c r="D7198" s="48">
        <v>106.5</v>
      </c>
    </row>
    <row r="7199" spans="1:4" x14ac:dyDescent="0.25">
      <c r="A7199" s="49">
        <v>91678</v>
      </c>
      <c r="B7199" s="49" t="s">
        <v>7427</v>
      </c>
      <c r="C7199" s="49" t="s">
        <v>39</v>
      </c>
      <c r="D7199" s="50">
        <v>102.43</v>
      </c>
    </row>
    <row r="7200" spans="1:4" x14ac:dyDescent="0.25">
      <c r="A7200" s="46">
        <v>93558</v>
      </c>
      <c r="B7200" s="46" t="s">
        <v>7428</v>
      </c>
      <c r="C7200" s="46" t="s">
        <v>7429</v>
      </c>
      <c r="D7200" s="47">
        <v>5203.34</v>
      </c>
    </row>
    <row r="7201" spans="1:4" x14ac:dyDescent="0.25">
      <c r="A7201" s="49">
        <v>93559</v>
      </c>
      <c r="B7201" s="49" t="s">
        <v>7410</v>
      </c>
      <c r="C7201" s="49" t="s">
        <v>7429</v>
      </c>
      <c r="D7201" s="51">
        <v>3519.53</v>
      </c>
    </row>
    <row r="7202" spans="1:4" x14ac:dyDescent="0.25">
      <c r="A7202" s="46">
        <v>93560</v>
      </c>
      <c r="B7202" s="46" t="s">
        <v>7418</v>
      </c>
      <c r="C7202" s="46" t="s">
        <v>7429</v>
      </c>
      <c r="D7202" s="47">
        <v>1833.55</v>
      </c>
    </row>
    <row r="7203" spans="1:4" x14ac:dyDescent="0.25">
      <c r="A7203" s="49">
        <v>93561</v>
      </c>
      <c r="B7203" s="49" t="s">
        <v>7419</v>
      </c>
      <c r="C7203" s="49" t="s">
        <v>7429</v>
      </c>
      <c r="D7203" s="51">
        <v>3773.5</v>
      </c>
    </row>
    <row r="7204" spans="1:4" x14ac:dyDescent="0.25">
      <c r="A7204" s="46">
        <v>93562</v>
      </c>
      <c r="B7204" s="46" t="s">
        <v>7416</v>
      </c>
      <c r="C7204" s="46" t="s">
        <v>7429</v>
      </c>
      <c r="D7204" s="47">
        <v>2517.1</v>
      </c>
    </row>
    <row r="7205" spans="1:4" x14ac:dyDescent="0.25">
      <c r="A7205" s="49">
        <v>93563</v>
      </c>
      <c r="B7205" s="49" t="s">
        <v>7411</v>
      </c>
      <c r="C7205" s="49" t="s">
        <v>7429</v>
      </c>
      <c r="D7205" s="51">
        <v>3700.52</v>
      </c>
    </row>
    <row r="7206" spans="1:4" x14ac:dyDescent="0.25">
      <c r="A7206" s="46">
        <v>93564</v>
      </c>
      <c r="B7206" s="46" t="s">
        <v>7412</v>
      </c>
      <c r="C7206" s="46" t="s">
        <v>7429</v>
      </c>
      <c r="D7206" s="47">
        <v>3852.52</v>
      </c>
    </row>
    <row r="7207" spans="1:4" x14ac:dyDescent="0.25">
      <c r="A7207" s="49">
        <v>93565</v>
      </c>
      <c r="B7207" s="49" t="s">
        <v>7421</v>
      </c>
      <c r="C7207" s="49" t="s">
        <v>7429</v>
      </c>
      <c r="D7207" s="51">
        <v>19262.419999999998</v>
      </c>
    </row>
    <row r="7208" spans="1:4" x14ac:dyDescent="0.25">
      <c r="A7208" s="46">
        <v>93566</v>
      </c>
      <c r="B7208" s="46" t="s">
        <v>7417</v>
      </c>
      <c r="C7208" s="46" t="s">
        <v>7429</v>
      </c>
      <c r="D7208" s="47">
        <v>2963.33</v>
      </c>
    </row>
    <row r="7209" spans="1:4" x14ac:dyDescent="0.25">
      <c r="A7209" s="49">
        <v>93567</v>
      </c>
      <c r="B7209" s="49" t="s">
        <v>7422</v>
      </c>
      <c r="C7209" s="49" t="s">
        <v>7429</v>
      </c>
      <c r="D7209" s="51">
        <v>21874.23</v>
      </c>
    </row>
    <row r="7210" spans="1:4" x14ac:dyDescent="0.25">
      <c r="A7210" s="46">
        <v>93568</v>
      </c>
      <c r="B7210" s="46" t="s">
        <v>7423</v>
      </c>
      <c r="C7210" s="46" t="s">
        <v>7429</v>
      </c>
      <c r="D7210" s="47">
        <v>29767.75</v>
      </c>
    </row>
    <row r="7211" spans="1:4" x14ac:dyDescent="0.25">
      <c r="A7211" s="49">
        <v>93569</v>
      </c>
      <c r="B7211" s="49" t="s">
        <v>7430</v>
      </c>
      <c r="C7211" s="49" t="s">
        <v>7429</v>
      </c>
      <c r="D7211" s="51">
        <v>14224.07</v>
      </c>
    </row>
    <row r="7212" spans="1:4" x14ac:dyDescent="0.25">
      <c r="A7212" s="46">
        <v>93570</v>
      </c>
      <c r="B7212" s="46" t="s">
        <v>7431</v>
      </c>
      <c r="C7212" s="46" t="s">
        <v>7429</v>
      </c>
      <c r="D7212" s="47">
        <v>20050.87</v>
      </c>
    </row>
    <row r="7213" spans="1:4" x14ac:dyDescent="0.25">
      <c r="A7213" s="49">
        <v>93571</v>
      </c>
      <c r="B7213" s="49" t="s">
        <v>7432</v>
      </c>
      <c r="C7213" s="49" t="s">
        <v>7429</v>
      </c>
      <c r="D7213" s="51">
        <v>26391.66</v>
      </c>
    </row>
    <row r="7214" spans="1:4" x14ac:dyDescent="0.25">
      <c r="A7214" s="46">
        <v>93572</v>
      </c>
      <c r="B7214" s="46" t="s">
        <v>7433</v>
      </c>
      <c r="C7214" s="46" t="s">
        <v>7429</v>
      </c>
      <c r="D7214" s="47">
        <v>4970.1899999999996</v>
      </c>
    </row>
    <row r="7215" spans="1:4" x14ac:dyDescent="0.25">
      <c r="A7215" s="49">
        <v>94295</v>
      </c>
      <c r="B7215" s="49" t="s">
        <v>7424</v>
      </c>
      <c r="C7215" s="49" t="s">
        <v>7429</v>
      </c>
      <c r="D7215" s="51">
        <v>10181.030000000001</v>
      </c>
    </row>
    <row r="7216" spans="1:4" x14ac:dyDescent="0.25">
      <c r="A7216" s="46">
        <v>94296</v>
      </c>
      <c r="B7216" s="46" t="s">
        <v>7425</v>
      </c>
      <c r="C7216" s="46" t="s">
        <v>7429</v>
      </c>
      <c r="D7216" s="47">
        <v>3699.55</v>
      </c>
    </row>
    <row r="7217" spans="1:4" x14ac:dyDescent="0.25">
      <c r="A7217" s="49">
        <v>95308</v>
      </c>
      <c r="B7217" s="49" t="s">
        <v>7434</v>
      </c>
      <c r="C7217" s="49" t="s">
        <v>39</v>
      </c>
      <c r="D7217" s="50">
        <v>0.16</v>
      </c>
    </row>
    <row r="7218" spans="1:4" x14ac:dyDescent="0.25">
      <c r="A7218" s="46">
        <v>95309</v>
      </c>
      <c r="B7218" s="46" t="s">
        <v>7435</v>
      </c>
      <c r="C7218" s="46" t="s">
        <v>39</v>
      </c>
      <c r="D7218" s="48">
        <v>0.23</v>
      </c>
    </row>
    <row r="7219" spans="1:4" x14ac:dyDescent="0.25">
      <c r="A7219" s="49">
        <v>95310</v>
      </c>
      <c r="B7219" s="49" t="s">
        <v>7436</v>
      </c>
      <c r="C7219" s="49" t="s">
        <v>39</v>
      </c>
      <c r="D7219" s="50">
        <v>0.12</v>
      </c>
    </row>
    <row r="7220" spans="1:4" x14ac:dyDescent="0.25">
      <c r="A7220" s="46">
        <v>95311</v>
      </c>
      <c r="B7220" s="46" t="s">
        <v>7437</v>
      </c>
      <c r="C7220" s="46" t="s">
        <v>39</v>
      </c>
      <c r="D7220" s="48">
        <v>0.16</v>
      </c>
    </row>
    <row r="7221" spans="1:4" x14ac:dyDescent="0.25">
      <c r="A7221" s="49">
        <v>95312</v>
      </c>
      <c r="B7221" s="49" t="s">
        <v>7438</v>
      </c>
      <c r="C7221" s="49" t="s">
        <v>39</v>
      </c>
      <c r="D7221" s="50">
        <v>0.21</v>
      </c>
    </row>
    <row r="7222" spans="1:4" x14ac:dyDescent="0.25">
      <c r="A7222" s="46">
        <v>95313</v>
      </c>
      <c r="B7222" s="46" t="s">
        <v>7439</v>
      </c>
      <c r="C7222" s="46" t="s">
        <v>39</v>
      </c>
      <c r="D7222" s="48">
        <v>0.18</v>
      </c>
    </row>
    <row r="7223" spans="1:4" x14ac:dyDescent="0.25">
      <c r="A7223" s="49">
        <v>95314</v>
      </c>
      <c r="B7223" s="49" t="s">
        <v>7440</v>
      </c>
      <c r="C7223" s="49" t="s">
        <v>39</v>
      </c>
      <c r="D7223" s="50">
        <v>0.22</v>
      </c>
    </row>
    <row r="7224" spans="1:4" x14ac:dyDescent="0.25">
      <c r="A7224" s="46">
        <v>95315</v>
      </c>
      <c r="B7224" s="46" t="s">
        <v>7441</v>
      </c>
      <c r="C7224" s="46" t="s">
        <v>39</v>
      </c>
      <c r="D7224" s="48">
        <v>0.25</v>
      </c>
    </row>
    <row r="7225" spans="1:4" x14ac:dyDescent="0.25">
      <c r="A7225" s="49">
        <v>95316</v>
      </c>
      <c r="B7225" s="49" t="s">
        <v>7442</v>
      </c>
      <c r="C7225" s="49" t="s">
        <v>39</v>
      </c>
      <c r="D7225" s="50">
        <v>0.59</v>
      </c>
    </row>
    <row r="7226" spans="1:4" x14ac:dyDescent="0.25">
      <c r="A7226" s="46">
        <v>95317</v>
      </c>
      <c r="B7226" s="46" t="s">
        <v>7443</v>
      </c>
      <c r="C7226" s="46" t="s">
        <v>39</v>
      </c>
      <c r="D7226" s="48">
        <v>0.28000000000000003</v>
      </c>
    </row>
    <row r="7227" spans="1:4" x14ac:dyDescent="0.25">
      <c r="A7227" s="49">
        <v>95318</v>
      </c>
      <c r="B7227" s="49" t="s">
        <v>7444</v>
      </c>
      <c r="C7227" s="49" t="s">
        <v>39</v>
      </c>
      <c r="D7227" s="50">
        <v>0.2</v>
      </c>
    </row>
    <row r="7228" spans="1:4" x14ac:dyDescent="0.25">
      <c r="A7228" s="46">
        <v>95319</v>
      </c>
      <c r="B7228" s="46" t="s">
        <v>7445</v>
      </c>
      <c r="C7228" s="46" t="s">
        <v>39</v>
      </c>
      <c r="D7228" s="48">
        <v>0.14000000000000001</v>
      </c>
    </row>
    <row r="7229" spans="1:4" x14ac:dyDescent="0.25">
      <c r="A7229" s="49">
        <v>95320</v>
      </c>
      <c r="B7229" s="49" t="s">
        <v>7446</v>
      </c>
      <c r="C7229" s="49" t="s">
        <v>39</v>
      </c>
      <c r="D7229" s="50">
        <v>0.18</v>
      </c>
    </row>
    <row r="7230" spans="1:4" x14ac:dyDescent="0.25">
      <c r="A7230" s="46">
        <v>95321</v>
      </c>
      <c r="B7230" s="46" t="s">
        <v>7447</v>
      </c>
      <c r="C7230" s="46" t="s">
        <v>39</v>
      </c>
      <c r="D7230" s="48">
        <v>0.16</v>
      </c>
    </row>
    <row r="7231" spans="1:4" x14ac:dyDescent="0.25">
      <c r="A7231" s="49">
        <v>95322</v>
      </c>
      <c r="B7231" s="49" t="s">
        <v>7448</v>
      </c>
      <c r="C7231" s="49" t="s">
        <v>39</v>
      </c>
      <c r="D7231" s="50">
        <v>7.0000000000000007E-2</v>
      </c>
    </row>
    <row r="7232" spans="1:4" x14ac:dyDescent="0.25">
      <c r="A7232" s="46">
        <v>95323</v>
      </c>
      <c r="B7232" s="46" t="s">
        <v>7449</v>
      </c>
      <c r="C7232" s="46" t="s">
        <v>39</v>
      </c>
      <c r="D7232" s="48">
        <v>0.23</v>
      </c>
    </row>
    <row r="7233" spans="1:4" x14ac:dyDescent="0.25">
      <c r="A7233" s="49">
        <v>95324</v>
      </c>
      <c r="B7233" s="49" t="s">
        <v>7450</v>
      </c>
      <c r="C7233" s="49" t="s">
        <v>39</v>
      </c>
      <c r="D7233" s="50">
        <v>0.28999999999999998</v>
      </c>
    </row>
    <row r="7234" spans="1:4" x14ac:dyDescent="0.25">
      <c r="A7234" s="46">
        <v>95325</v>
      </c>
      <c r="B7234" s="46" t="s">
        <v>7451</v>
      </c>
      <c r="C7234" s="46" t="s">
        <v>39</v>
      </c>
      <c r="D7234" s="48">
        <v>0.25</v>
      </c>
    </row>
    <row r="7235" spans="1:4" x14ac:dyDescent="0.25">
      <c r="A7235" s="49">
        <v>95326</v>
      </c>
      <c r="B7235" s="49" t="s">
        <v>7452</v>
      </c>
      <c r="C7235" s="49" t="s">
        <v>39</v>
      </c>
      <c r="D7235" s="50">
        <v>7.0000000000000007E-2</v>
      </c>
    </row>
    <row r="7236" spans="1:4" x14ac:dyDescent="0.25">
      <c r="A7236" s="46">
        <v>95328</v>
      </c>
      <c r="B7236" s="46" t="s">
        <v>7453</v>
      </c>
      <c r="C7236" s="46" t="s">
        <v>39</v>
      </c>
      <c r="D7236" s="48">
        <v>0.2</v>
      </c>
    </row>
    <row r="7237" spans="1:4" x14ac:dyDescent="0.25">
      <c r="A7237" s="49">
        <v>95329</v>
      </c>
      <c r="B7237" s="49" t="s">
        <v>7454</v>
      </c>
      <c r="C7237" s="49" t="s">
        <v>39</v>
      </c>
      <c r="D7237" s="50">
        <v>0.27</v>
      </c>
    </row>
    <row r="7238" spans="1:4" x14ac:dyDescent="0.25">
      <c r="A7238" s="46">
        <v>95330</v>
      </c>
      <c r="B7238" s="46" t="s">
        <v>7455</v>
      </c>
      <c r="C7238" s="46" t="s">
        <v>39</v>
      </c>
      <c r="D7238" s="48">
        <v>0.22</v>
      </c>
    </row>
    <row r="7239" spans="1:4" x14ac:dyDescent="0.25">
      <c r="A7239" s="49">
        <v>95331</v>
      </c>
      <c r="B7239" s="49" t="s">
        <v>7456</v>
      </c>
      <c r="C7239" s="49" t="s">
        <v>39</v>
      </c>
      <c r="D7239" s="50">
        <v>0.13</v>
      </c>
    </row>
    <row r="7240" spans="1:4" x14ac:dyDescent="0.25">
      <c r="A7240" s="46">
        <v>95332</v>
      </c>
      <c r="B7240" s="46" t="s">
        <v>7457</v>
      </c>
      <c r="C7240" s="46" t="s">
        <v>39</v>
      </c>
      <c r="D7240" s="48">
        <v>0.75</v>
      </c>
    </row>
    <row r="7241" spans="1:4" x14ac:dyDescent="0.25">
      <c r="A7241" s="49">
        <v>95333</v>
      </c>
      <c r="B7241" s="49" t="s">
        <v>7458</v>
      </c>
      <c r="C7241" s="49" t="s">
        <v>39</v>
      </c>
      <c r="D7241" s="50">
        <v>0.75</v>
      </c>
    </row>
    <row r="7242" spans="1:4" x14ac:dyDescent="0.25">
      <c r="A7242" s="46">
        <v>95334</v>
      </c>
      <c r="B7242" s="46" t="s">
        <v>7459</v>
      </c>
      <c r="C7242" s="46" t="s">
        <v>39</v>
      </c>
      <c r="D7242" s="48">
        <v>0.81</v>
      </c>
    </row>
    <row r="7243" spans="1:4" x14ac:dyDescent="0.25">
      <c r="A7243" s="49">
        <v>95335</v>
      </c>
      <c r="B7243" s="49" t="s">
        <v>7460</v>
      </c>
      <c r="C7243" s="49" t="s">
        <v>39</v>
      </c>
      <c r="D7243" s="50">
        <v>0.36</v>
      </c>
    </row>
    <row r="7244" spans="1:4" x14ac:dyDescent="0.25">
      <c r="A7244" s="46">
        <v>95337</v>
      </c>
      <c r="B7244" s="46" t="s">
        <v>7461</v>
      </c>
      <c r="C7244" s="46" t="s">
        <v>39</v>
      </c>
      <c r="D7244" s="48">
        <v>0.21</v>
      </c>
    </row>
    <row r="7245" spans="1:4" x14ac:dyDescent="0.25">
      <c r="A7245" s="49">
        <v>95338</v>
      </c>
      <c r="B7245" s="49" t="s">
        <v>7462</v>
      </c>
      <c r="C7245" s="49" t="s">
        <v>39</v>
      </c>
      <c r="D7245" s="50">
        <v>0.36</v>
      </c>
    </row>
    <row r="7246" spans="1:4" x14ac:dyDescent="0.25">
      <c r="A7246" s="46">
        <v>95339</v>
      </c>
      <c r="B7246" s="46" t="s">
        <v>7463</v>
      </c>
      <c r="C7246" s="46" t="s">
        <v>39</v>
      </c>
      <c r="D7246" s="48">
        <v>0.34</v>
      </c>
    </row>
    <row r="7247" spans="1:4" x14ac:dyDescent="0.25">
      <c r="A7247" s="49">
        <v>95340</v>
      </c>
      <c r="B7247" s="49" t="s">
        <v>7464</v>
      </c>
      <c r="C7247" s="49" t="s">
        <v>39</v>
      </c>
      <c r="D7247" s="50">
        <v>0.26</v>
      </c>
    </row>
    <row r="7248" spans="1:4" x14ac:dyDescent="0.25">
      <c r="A7248" s="46">
        <v>95341</v>
      </c>
      <c r="B7248" s="46" t="s">
        <v>7465</v>
      </c>
      <c r="C7248" s="46" t="s">
        <v>39</v>
      </c>
      <c r="D7248" s="48">
        <v>0.28999999999999998</v>
      </c>
    </row>
    <row r="7249" spans="1:4" x14ac:dyDescent="0.25">
      <c r="A7249" s="49">
        <v>95342</v>
      </c>
      <c r="B7249" s="49" t="s">
        <v>7466</v>
      </c>
      <c r="C7249" s="49" t="s">
        <v>39</v>
      </c>
      <c r="D7249" s="50">
        <v>0.18</v>
      </c>
    </row>
    <row r="7250" spans="1:4" x14ac:dyDescent="0.25">
      <c r="A7250" s="46">
        <v>95343</v>
      </c>
      <c r="B7250" s="46" t="s">
        <v>7467</v>
      </c>
      <c r="C7250" s="46" t="s">
        <v>39</v>
      </c>
      <c r="D7250" s="48">
        <v>0.22</v>
      </c>
    </row>
    <row r="7251" spans="1:4" x14ac:dyDescent="0.25">
      <c r="A7251" s="49">
        <v>95344</v>
      </c>
      <c r="B7251" s="49" t="s">
        <v>7468</v>
      </c>
      <c r="C7251" s="49" t="s">
        <v>39</v>
      </c>
      <c r="D7251" s="50">
        <v>0.16</v>
      </c>
    </row>
    <row r="7252" spans="1:4" x14ac:dyDescent="0.25">
      <c r="A7252" s="46">
        <v>95345</v>
      </c>
      <c r="B7252" s="46" t="s">
        <v>7469</v>
      </c>
      <c r="C7252" s="46" t="s">
        <v>39</v>
      </c>
      <c r="D7252" s="48">
        <v>0.67</v>
      </c>
    </row>
    <row r="7253" spans="1:4" x14ac:dyDescent="0.25">
      <c r="A7253" s="49">
        <v>95346</v>
      </c>
      <c r="B7253" s="49" t="s">
        <v>7470</v>
      </c>
      <c r="C7253" s="49" t="s">
        <v>39</v>
      </c>
      <c r="D7253" s="50">
        <v>0.13</v>
      </c>
    </row>
    <row r="7254" spans="1:4" x14ac:dyDescent="0.25">
      <c r="A7254" s="46">
        <v>95347</v>
      </c>
      <c r="B7254" s="46" t="s">
        <v>7471</v>
      </c>
      <c r="C7254" s="46" t="s">
        <v>39</v>
      </c>
      <c r="D7254" s="48">
        <v>0.13</v>
      </c>
    </row>
    <row r="7255" spans="1:4" x14ac:dyDescent="0.25">
      <c r="A7255" s="49">
        <v>95348</v>
      </c>
      <c r="B7255" s="49" t="s">
        <v>7472</v>
      </c>
      <c r="C7255" s="49" t="s">
        <v>39</v>
      </c>
      <c r="D7255" s="50">
        <v>0.16</v>
      </c>
    </row>
    <row r="7256" spans="1:4" x14ac:dyDescent="0.25">
      <c r="A7256" s="46">
        <v>95349</v>
      </c>
      <c r="B7256" s="46" t="s">
        <v>7473</v>
      </c>
      <c r="C7256" s="46" t="s">
        <v>39</v>
      </c>
      <c r="D7256" s="48">
        <v>0.11</v>
      </c>
    </row>
    <row r="7257" spans="1:4" x14ac:dyDescent="0.25">
      <c r="A7257" s="49">
        <v>95350</v>
      </c>
      <c r="B7257" s="49" t="s">
        <v>7474</v>
      </c>
      <c r="C7257" s="49" t="s">
        <v>39</v>
      </c>
      <c r="D7257" s="50">
        <v>0.12</v>
      </c>
    </row>
    <row r="7258" spans="1:4" x14ac:dyDescent="0.25">
      <c r="A7258" s="46">
        <v>95351</v>
      </c>
      <c r="B7258" s="46" t="s">
        <v>7475</v>
      </c>
      <c r="C7258" s="46" t="s">
        <v>39</v>
      </c>
      <c r="D7258" s="48">
        <v>0.48</v>
      </c>
    </row>
    <row r="7259" spans="1:4" x14ac:dyDescent="0.25">
      <c r="A7259" s="49">
        <v>95352</v>
      </c>
      <c r="B7259" s="49" t="s">
        <v>7476</v>
      </c>
      <c r="C7259" s="49" t="s">
        <v>39</v>
      </c>
      <c r="D7259" s="50">
        <v>0.09</v>
      </c>
    </row>
    <row r="7260" spans="1:4" x14ac:dyDescent="0.25">
      <c r="A7260" s="46">
        <v>95354</v>
      </c>
      <c r="B7260" s="46" t="s">
        <v>7477</v>
      </c>
      <c r="C7260" s="46" t="s">
        <v>39</v>
      </c>
      <c r="D7260" s="48">
        <v>0.12</v>
      </c>
    </row>
    <row r="7261" spans="1:4" x14ac:dyDescent="0.25">
      <c r="A7261" s="49">
        <v>95355</v>
      </c>
      <c r="B7261" s="49" t="s">
        <v>7478</v>
      </c>
      <c r="C7261" s="49" t="s">
        <v>39</v>
      </c>
      <c r="D7261" s="50">
        <v>0.12</v>
      </c>
    </row>
    <row r="7262" spans="1:4" x14ac:dyDescent="0.25">
      <c r="A7262" s="46">
        <v>95356</v>
      </c>
      <c r="B7262" s="46" t="s">
        <v>7479</v>
      </c>
      <c r="C7262" s="46" t="s">
        <v>39</v>
      </c>
      <c r="D7262" s="48">
        <v>0.14000000000000001</v>
      </c>
    </row>
    <row r="7263" spans="1:4" x14ac:dyDescent="0.25">
      <c r="A7263" s="49">
        <v>95357</v>
      </c>
      <c r="B7263" s="49" t="s">
        <v>7480</v>
      </c>
      <c r="C7263" s="49" t="s">
        <v>39</v>
      </c>
      <c r="D7263" s="50">
        <v>0.22</v>
      </c>
    </row>
    <row r="7264" spans="1:4" x14ac:dyDescent="0.25">
      <c r="A7264" s="46">
        <v>95358</v>
      </c>
      <c r="B7264" s="46" t="s">
        <v>7481</v>
      </c>
      <c r="C7264" s="46" t="s">
        <v>39</v>
      </c>
      <c r="D7264" s="48">
        <v>0.23</v>
      </c>
    </row>
    <row r="7265" spans="1:4" x14ac:dyDescent="0.25">
      <c r="A7265" s="49">
        <v>95359</v>
      </c>
      <c r="B7265" s="49" t="s">
        <v>7482</v>
      </c>
      <c r="C7265" s="49" t="s">
        <v>39</v>
      </c>
      <c r="D7265" s="50">
        <v>0.23</v>
      </c>
    </row>
    <row r="7266" spans="1:4" x14ac:dyDescent="0.25">
      <c r="A7266" s="46">
        <v>95360</v>
      </c>
      <c r="B7266" s="46" t="s">
        <v>7483</v>
      </c>
      <c r="C7266" s="46" t="s">
        <v>39</v>
      </c>
      <c r="D7266" s="48">
        <v>0.17</v>
      </c>
    </row>
    <row r="7267" spans="1:4" x14ac:dyDescent="0.25">
      <c r="A7267" s="49">
        <v>95361</v>
      </c>
      <c r="B7267" s="49" t="s">
        <v>7484</v>
      </c>
      <c r="C7267" s="49" t="s">
        <v>39</v>
      </c>
      <c r="D7267" s="50">
        <v>0.09</v>
      </c>
    </row>
    <row r="7268" spans="1:4" x14ac:dyDescent="0.25">
      <c r="A7268" s="46">
        <v>95362</v>
      </c>
      <c r="B7268" s="46" t="s">
        <v>7485</v>
      </c>
      <c r="C7268" s="46" t="s">
        <v>39</v>
      </c>
      <c r="D7268" s="48">
        <v>0.15</v>
      </c>
    </row>
    <row r="7269" spans="1:4" x14ac:dyDescent="0.25">
      <c r="A7269" s="49">
        <v>95363</v>
      </c>
      <c r="B7269" s="49" t="s">
        <v>7486</v>
      </c>
      <c r="C7269" s="49" t="s">
        <v>39</v>
      </c>
      <c r="D7269" s="50">
        <v>0.18</v>
      </c>
    </row>
    <row r="7270" spans="1:4" x14ac:dyDescent="0.25">
      <c r="A7270" s="46">
        <v>95364</v>
      </c>
      <c r="B7270" s="46" t="s">
        <v>7487</v>
      </c>
      <c r="C7270" s="46" t="s">
        <v>39</v>
      </c>
      <c r="D7270" s="48">
        <v>0.13</v>
      </c>
    </row>
    <row r="7271" spans="1:4" x14ac:dyDescent="0.25">
      <c r="A7271" s="49">
        <v>95365</v>
      </c>
      <c r="B7271" s="49" t="s">
        <v>7488</v>
      </c>
      <c r="C7271" s="49" t="s">
        <v>39</v>
      </c>
      <c r="D7271" s="50">
        <v>0.15</v>
      </c>
    </row>
    <row r="7272" spans="1:4" x14ac:dyDescent="0.25">
      <c r="A7272" s="46">
        <v>95366</v>
      </c>
      <c r="B7272" s="46" t="s">
        <v>7489</v>
      </c>
      <c r="C7272" s="46" t="s">
        <v>39</v>
      </c>
      <c r="D7272" s="48">
        <v>0.12</v>
      </c>
    </row>
    <row r="7273" spans="1:4" x14ac:dyDescent="0.25">
      <c r="A7273" s="49">
        <v>95367</v>
      </c>
      <c r="B7273" s="49" t="s">
        <v>7490</v>
      </c>
      <c r="C7273" s="49" t="s">
        <v>39</v>
      </c>
      <c r="D7273" s="50">
        <v>0.13</v>
      </c>
    </row>
    <row r="7274" spans="1:4" x14ac:dyDescent="0.25">
      <c r="A7274" s="46">
        <v>95368</v>
      </c>
      <c r="B7274" s="46" t="s">
        <v>7491</v>
      </c>
      <c r="C7274" s="46" t="s">
        <v>39</v>
      </c>
      <c r="D7274" s="48">
        <v>0.2</v>
      </c>
    </row>
    <row r="7275" spans="1:4" x14ac:dyDescent="0.25">
      <c r="A7275" s="49">
        <v>95369</v>
      </c>
      <c r="B7275" s="49" t="s">
        <v>7492</v>
      </c>
      <c r="C7275" s="49" t="s">
        <v>39</v>
      </c>
      <c r="D7275" s="50">
        <v>0.14000000000000001</v>
      </c>
    </row>
    <row r="7276" spans="1:4" x14ac:dyDescent="0.25">
      <c r="A7276" s="46">
        <v>95370</v>
      </c>
      <c r="B7276" s="46" t="s">
        <v>7493</v>
      </c>
      <c r="C7276" s="46" t="s">
        <v>39</v>
      </c>
      <c r="D7276" s="48">
        <v>0.28999999999999998</v>
      </c>
    </row>
    <row r="7277" spans="1:4" x14ac:dyDescent="0.25">
      <c r="A7277" s="49">
        <v>95371</v>
      </c>
      <c r="B7277" s="49" t="s">
        <v>7494</v>
      </c>
      <c r="C7277" s="49" t="s">
        <v>39</v>
      </c>
      <c r="D7277" s="50">
        <v>0.41</v>
      </c>
    </row>
    <row r="7278" spans="1:4" x14ac:dyDescent="0.25">
      <c r="A7278" s="46">
        <v>95372</v>
      </c>
      <c r="B7278" s="46" t="s">
        <v>7495</v>
      </c>
      <c r="C7278" s="46" t="s">
        <v>39</v>
      </c>
      <c r="D7278" s="48">
        <v>0.28999999999999998</v>
      </c>
    </row>
    <row r="7279" spans="1:4" x14ac:dyDescent="0.25">
      <c r="A7279" s="49">
        <v>95373</v>
      </c>
      <c r="B7279" s="49" t="s">
        <v>7496</v>
      </c>
      <c r="C7279" s="49" t="s">
        <v>39</v>
      </c>
      <c r="D7279" s="50">
        <v>0.28000000000000003</v>
      </c>
    </row>
    <row r="7280" spans="1:4" x14ac:dyDescent="0.25">
      <c r="A7280" s="46">
        <v>95374</v>
      </c>
      <c r="B7280" s="46" t="s">
        <v>7497</v>
      </c>
      <c r="C7280" s="46" t="s">
        <v>39</v>
      </c>
      <c r="D7280" s="48">
        <v>0.28999999999999998</v>
      </c>
    </row>
    <row r="7281" spans="1:4" x14ac:dyDescent="0.25">
      <c r="A7281" s="49">
        <v>95375</v>
      </c>
      <c r="B7281" s="49" t="s">
        <v>7498</v>
      </c>
      <c r="C7281" s="49" t="s">
        <v>39</v>
      </c>
      <c r="D7281" s="50">
        <v>0.28999999999999998</v>
      </c>
    </row>
    <row r="7282" spans="1:4" x14ac:dyDescent="0.25">
      <c r="A7282" s="46">
        <v>95376</v>
      </c>
      <c r="B7282" s="46" t="s">
        <v>7499</v>
      </c>
      <c r="C7282" s="46" t="s">
        <v>39</v>
      </c>
      <c r="D7282" s="48">
        <v>0.06</v>
      </c>
    </row>
    <row r="7283" spans="1:4" x14ac:dyDescent="0.25">
      <c r="A7283" s="49">
        <v>95377</v>
      </c>
      <c r="B7283" s="49" t="s">
        <v>7500</v>
      </c>
      <c r="C7283" s="49" t="s">
        <v>39</v>
      </c>
      <c r="D7283" s="50">
        <v>0.22</v>
      </c>
    </row>
    <row r="7284" spans="1:4" x14ac:dyDescent="0.25">
      <c r="A7284" s="46">
        <v>95378</v>
      </c>
      <c r="B7284" s="46" t="s">
        <v>7501</v>
      </c>
      <c r="C7284" s="46" t="s">
        <v>39</v>
      </c>
      <c r="D7284" s="48">
        <v>0.31</v>
      </c>
    </row>
    <row r="7285" spans="1:4" x14ac:dyDescent="0.25">
      <c r="A7285" s="49">
        <v>95379</v>
      </c>
      <c r="B7285" s="49" t="s">
        <v>7502</v>
      </c>
      <c r="C7285" s="49" t="s">
        <v>39</v>
      </c>
      <c r="D7285" s="50">
        <v>0.22</v>
      </c>
    </row>
    <row r="7286" spans="1:4" x14ac:dyDescent="0.25">
      <c r="A7286" s="46">
        <v>95380</v>
      </c>
      <c r="B7286" s="46" t="s">
        <v>7503</v>
      </c>
      <c r="C7286" s="46" t="s">
        <v>39</v>
      </c>
      <c r="D7286" s="48">
        <v>0.26</v>
      </c>
    </row>
    <row r="7287" spans="1:4" x14ac:dyDescent="0.25">
      <c r="A7287" s="49">
        <v>95382</v>
      </c>
      <c r="B7287" s="49" t="s">
        <v>7504</v>
      </c>
      <c r="C7287" s="49" t="s">
        <v>39</v>
      </c>
      <c r="D7287" s="50">
        <v>0.22</v>
      </c>
    </row>
    <row r="7288" spans="1:4" x14ac:dyDescent="0.25">
      <c r="A7288" s="46">
        <v>95383</v>
      </c>
      <c r="B7288" s="46" t="s">
        <v>7505</v>
      </c>
      <c r="C7288" s="46" t="s">
        <v>39</v>
      </c>
      <c r="D7288" s="48">
        <v>0.22</v>
      </c>
    </row>
    <row r="7289" spans="1:4" x14ac:dyDescent="0.25">
      <c r="A7289" s="49">
        <v>95384</v>
      </c>
      <c r="B7289" s="49" t="s">
        <v>7506</v>
      </c>
      <c r="C7289" s="49" t="s">
        <v>39</v>
      </c>
      <c r="D7289" s="50">
        <v>0.3</v>
      </c>
    </row>
    <row r="7290" spans="1:4" x14ac:dyDescent="0.25">
      <c r="A7290" s="46">
        <v>95385</v>
      </c>
      <c r="B7290" s="46" t="s">
        <v>7507</v>
      </c>
      <c r="C7290" s="46" t="s">
        <v>39</v>
      </c>
      <c r="D7290" s="48">
        <v>0.22</v>
      </c>
    </row>
    <row r="7291" spans="1:4" x14ac:dyDescent="0.25">
      <c r="A7291" s="49">
        <v>95386</v>
      </c>
      <c r="B7291" s="49" t="s">
        <v>7508</v>
      </c>
      <c r="C7291" s="49" t="s">
        <v>39</v>
      </c>
      <c r="D7291" s="50">
        <v>0.17</v>
      </c>
    </row>
    <row r="7292" spans="1:4" x14ac:dyDescent="0.25">
      <c r="A7292" s="46">
        <v>95387</v>
      </c>
      <c r="B7292" s="46" t="s">
        <v>7509</v>
      </c>
      <c r="C7292" s="46" t="s">
        <v>39</v>
      </c>
      <c r="D7292" s="48">
        <v>0.25</v>
      </c>
    </row>
    <row r="7293" spans="1:4" x14ac:dyDescent="0.25">
      <c r="A7293" s="49">
        <v>95388</v>
      </c>
      <c r="B7293" s="49" t="s">
        <v>7510</v>
      </c>
      <c r="C7293" s="49" t="s">
        <v>39</v>
      </c>
      <c r="D7293" s="50">
        <v>0.1</v>
      </c>
    </row>
    <row r="7294" spans="1:4" x14ac:dyDescent="0.25">
      <c r="A7294" s="46">
        <v>95389</v>
      </c>
      <c r="B7294" s="46" t="s">
        <v>7511</v>
      </c>
      <c r="C7294" s="46" t="s">
        <v>39</v>
      </c>
      <c r="D7294" s="48">
        <v>0.11</v>
      </c>
    </row>
    <row r="7295" spans="1:4" x14ac:dyDescent="0.25">
      <c r="A7295" s="49">
        <v>95390</v>
      </c>
      <c r="B7295" s="49" t="s">
        <v>7512</v>
      </c>
      <c r="C7295" s="49" t="s">
        <v>39</v>
      </c>
      <c r="D7295" s="50">
        <v>0.08</v>
      </c>
    </row>
    <row r="7296" spans="1:4" x14ac:dyDescent="0.25">
      <c r="A7296" s="46">
        <v>95391</v>
      </c>
      <c r="B7296" s="46" t="s">
        <v>7513</v>
      </c>
      <c r="C7296" s="46" t="s">
        <v>39</v>
      </c>
      <c r="D7296" s="48">
        <v>0.09</v>
      </c>
    </row>
    <row r="7297" spans="1:4" x14ac:dyDescent="0.25">
      <c r="A7297" s="49">
        <v>95392</v>
      </c>
      <c r="B7297" s="49" t="s">
        <v>7514</v>
      </c>
      <c r="C7297" s="49" t="s">
        <v>39</v>
      </c>
      <c r="D7297" s="50">
        <v>0.1</v>
      </c>
    </row>
    <row r="7298" spans="1:4" x14ac:dyDescent="0.25">
      <c r="A7298" s="46">
        <v>95393</v>
      </c>
      <c r="B7298" s="46" t="s">
        <v>7515</v>
      </c>
      <c r="C7298" s="46" t="s">
        <v>39</v>
      </c>
      <c r="D7298" s="48">
        <v>0.43</v>
      </c>
    </row>
    <row r="7299" spans="1:4" x14ac:dyDescent="0.25">
      <c r="A7299" s="49">
        <v>95394</v>
      </c>
      <c r="B7299" s="49" t="s">
        <v>7516</v>
      </c>
      <c r="C7299" s="49" t="s">
        <v>39</v>
      </c>
      <c r="D7299" s="50">
        <v>0.68</v>
      </c>
    </row>
    <row r="7300" spans="1:4" x14ac:dyDescent="0.25">
      <c r="A7300" s="46">
        <v>95395</v>
      </c>
      <c r="B7300" s="46" t="s">
        <v>7517</v>
      </c>
      <c r="C7300" s="46" t="s">
        <v>39</v>
      </c>
      <c r="D7300" s="48">
        <v>0.96</v>
      </c>
    </row>
    <row r="7301" spans="1:4" x14ac:dyDescent="0.25">
      <c r="A7301" s="49">
        <v>95396</v>
      </c>
      <c r="B7301" s="49" t="s">
        <v>7518</v>
      </c>
      <c r="C7301" s="49" t="s">
        <v>39</v>
      </c>
      <c r="D7301" s="50">
        <v>1.27</v>
      </c>
    </row>
    <row r="7302" spans="1:4" x14ac:dyDescent="0.25">
      <c r="A7302" s="46">
        <v>95397</v>
      </c>
      <c r="B7302" s="46" t="s">
        <v>7519</v>
      </c>
      <c r="C7302" s="46" t="s">
        <v>39</v>
      </c>
      <c r="D7302" s="48">
        <v>0.06</v>
      </c>
    </row>
    <row r="7303" spans="1:4" x14ac:dyDescent="0.25">
      <c r="A7303" s="49">
        <v>95398</v>
      </c>
      <c r="B7303" s="49" t="s">
        <v>7520</v>
      </c>
      <c r="C7303" s="49" t="s">
        <v>39</v>
      </c>
      <c r="D7303" s="50">
        <v>7.0000000000000007E-2</v>
      </c>
    </row>
    <row r="7304" spans="1:4" x14ac:dyDescent="0.25">
      <c r="A7304" s="46">
        <v>95399</v>
      </c>
      <c r="B7304" s="46" t="s">
        <v>7521</v>
      </c>
      <c r="C7304" s="46" t="s">
        <v>39</v>
      </c>
      <c r="D7304" s="48">
        <v>0.04</v>
      </c>
    </row>
    <row r="7305" spans="1:4" x14ac:dyDescent="0.25">
      <c r="A7305" s="49">
        <v>95400</v>
      </c>
      <c r="B7305" s="49" t="s">
        <v>7522</v>
      </c>
      <c r="C7305" s="49" t="s">
        <v>39</v>
      </c>
      <c r="D7305" s="50">
        <v>0.1</v>
      </c>
    </row>
    <row r="7306" spans="1:4" x14ac:dyDescent="0.25">
      <c r="A7306" s="46">
        <v>95401</v>
      </c>
      <c r="B7306" s="46" t="s">
        <v>7523</v>
      </c>
      <c r="C7306" s="46" t="s">
        <v>39</v>
      </c>
      <c r="D7306" s="48">
        <v>0.55000000000000004</v>
      </c>
    </row>
    <row r="7307" spans="1:4" x14ac:dyDescent="0.25">
      <c r="A7307" s="49">
        <v>95402</v>
      </c>
      <c r="B7307" s="49" t="s">
        <v>7524</v>
      </c>
      <c r="C7307" s="49" t="s">
        <v>39</v>
      </c>
      <c r="D7307" s="50">
        <v>1.63</v>
      </c>
    </row>
    <row r="7308" spans="1:4" x14ac:dyDescent="0.25">
      <c r="A7308" s="46">
        <v>95403</v>
      </c>
      <c r="B7308" s="46" t="s">
        <v>7525</v>
      </c>
      <c r="C7308" s="46" t="s">
        <v>39</v>
      </c>
      <c r="D7308" s="48">
        <v>1.86</v>
      </c>
    </row>
    <row r="7309" spans="1:4" x14ac:dyDescent="0.25">
      <c r="A7309" s="49">
        <v>95404</v>
      </c>
      <c r="B7309" s="49" t="s">
        <v>7526</v>
      </c>
      <c r="C7309" s="49" t="s">
        <v>39</v>
      </c>
      <c r="D7309" s="50">
        <v>2.5499999999999998</v>
      </c>
    </row>
    <row r="7310" spans="1:4" x14ac:dyDescent="0.25">
      <c r="A7310" s="46">
        <v>95405</v>
      </c>
      <c r="B7310" s="46" t="s">
        <v>7527</v>
      </c>
      <c r="C7310" s="46" t="s">
        <v>39</v>
      </c>
      <c r="D7310" s="48">
        <v>1.2</v>
      </c>
    </row>
    <row r="7311" spans="1:4" x14ac:dyDescent="0.25">
      <c r="A7311" s="49">
        <v>95406</v>
      </c>
      <c r="B7311" s="49" t="s">
        <v>7528</v>
      </c>
      <c r="C7311" s="49" t="s">
        <v>39</v>
      </c>
      <c r="D7311" s="50">
        <v>0.16</v>
      </c>
    </row>
    <row r="7312" spans="1:4" x14ac:dyDescent="0.25">
      <c r="A7312" s="46">
        <v>95407</v>
      </c>
      <c r="B7312" s="46" t="s">
        <v>7529</v>
      </c>
      <c r="C7312" s="46" t="s">
        <v>39</v>
      </c>
      <c r="D7312" s="48">
        <v>3.61</v>
      </c>
    </row>
    <row r="7313" spans="1:4" x14ac:dyDescent="0.25">
      <c r="A7313" s="49">
        <v>95408</v>
      </c>
      <c r="B7313" s="49" t="s">
        <v>7530</v>
      </c>
      <c r="C7313" s="49" t="s">
        <v>7429</v>
      </c>
      <c r="D7313" s="50">
        <v>17.809999999999999</v>
      </c>
    </row>
    <row r="7314" spans="1:4" x14ac:dyDescent="0.25">
      <c r="A7314" s="46">
        <v>95409</v>
      </c>
      <c r="B7314" s="46" t="s">
        <v>7531</v>
      </c>
      <c r="C7314" s="46" t="s">
        <v>7429</v>
      </c>
      <c r="D7314" s="48">
        <v>12.6</v>
      </c>
    </row>
    <row r="7315" spans="1:4" x14ac:dyDescent="0.25">
      <c r="A7315" s="49">
        <v>95410</v>
      </c>
      <c r="B7315" s="49" t="s">
        <v>7532</v>
      </c>
      <c r="C7315" s="49" t="s">
        <v>7429</v>
      </c>
      <c r="D7315" s="50">
        <v>5.85</v>
      </c>
    </row>
    <row r="7316" spans="1:4" x14ac:dyDescent="0.25">
      <c r="A7316" s="46">
        <v>95411</v>
      </c>
      <c r="B7316" s="46" t="s">
        <v>7533</v>
      </c>
      <c r="C7316" s="46" t="s">
        <v>7429</v>
      </c>
      <c r="D7316" s="48">
        <v>13.62</v>
      </c>
    </row>
    <row r="7317" spans="1:4" x14ac:dyDescent="0.25">
      <c r="A7317" s="49">
        <v>95412</v>
      </c>
      <c r="B7317" s="49" t="s">
        <v>7534</v>
      </c>
      <c r="C7317" s="49" t="s">
        <v>7429</v>
      </c>
      <c r="D7317" s="50">
        <v>8.59</v>
      </c>
    </row>
    <row r="7318" spans="1:4" x14ac:dyDescent="0.25">
      <c r="A7318" s="46">
        <v>95413</v>
      </c>
      <c r="B7318" s="46" t="s">
        <v>7535</v>
      </c>
      <c r="C7318" s="46" t="s">
        <v>7429</v>
      </c>
      <c r="D7318" s="48">
        <v>13.29</v>
      </c>
    </row>
    <row r="7319" spans="1:4" x14ac:dyDescent="0.25">
      <c r="A7319" s="49">
        <v>95414</v>
      </c>
      <c r="B7319" s="49" t="s">
        <v>7536</v>
      </c>
      <c r="C7319" s="49" t="s">
        <v>7429</v>
      </c>
      <c r="D7319" s="50">
        <v>57.21</v>
      </c>
    </row>
    <row r="7320" spans="1:4" x14ac:dyDescent="0.25">
      <c r="A7320" s="46">
        <v>95415</v>
      </c>
      <c r="B7320" s="46" t="s">
        <v>7537</v>
      </c>
      <c r="C7320" s="46" t="s">
        <v>7429</v>
      </c>
      <c r="D7320" s="48">
        <v>217.81</v>
      </c>
    </row>
    <row r="7321" spans="1:4" x14ac:dyDescent="0.25">
      <c r="A7321" s="49">
        <v>95416</v>
      </c>
      <c r="B7321" s="49" t="s">
        <v>7538</v>
      </c>
      <c r="C7321" s="49" t="s">
        <v>7429</v>
      </c>
      <c r="D7321" s="50">
        <v>10.34</v>
      </c>
    </row>
    <row r="7322" spans="1:4" x14ac:dyDescent="0.25">
      <c r="A7322" s="46">
        <v>95417</v>
      </c>
      <c r="B7322" s="46" t="s">
        <v>7539</v>
      </c>
      <c r="C7322" s="46" t="s">
        <v>7429</v>
      </c>
      <c r="D7322" s="48">
        <v>247.91</v>
      </c>
    </row>
    <row r="7323" spans="1:4" x14ac:dyDescent="0.25">
      <c r="A7323" s="49">
        <v>95418</v>
      </c>
      <c r="B7323" s="49" t="s">
        <v>7540</v>
      </c>
      <c r="C7323" s="49" t="s">
        <v>7429</v>
      </c>
      <c r="D7323" s="50">
        <v>338.89</v>
      </c>
    </row>
    <row r="7324" spans="1:4" x14ac:dyDescent="0.25">
      <c r="A7324" s="46">
        <v>95419</v>
      </c>
      <c r="B7324" s="46" t="s">
        <v>7541</v>
      </c>
      <c r="C7324" s="46" t="s">
        <v>7429</v>
      </c>
      <c r="D7324" s="48">
        <v>90.46</v>
      </c>
    </row>
    <row r="7325" spans="1:4" x14ac:dyDescent="0.25">
      <c r="A7325" s="49">
        <v>95420</v>
      </c>
      <c r="B7325" s="49" t="s">
        <v>7542</v>
      </c>
      <c r="C7325" s="49" t="s">
        <v>7429</v>
      </c>
      <c r="D7325" s="50">
        <v>128.49</v>
      </c>
    </row>
    <row r="7326" spans="1:4" x14ac:dyDescent="0.25">
      <c r="A7326" s="46">
        <v>95421</v>
      </c>
      <c r="B7326" s="46" t="s">
        <v>7543</v>
      </c>
      <c r="C7326" s="46" t="s">
        <v>7429</v>
      </c>
      <c r="D7326" s="48">
        <v>169.88</v>
      </c>
    </row>
    <row r="7327" spans="1:4" x14ac:dyDescent="0.25">
      <c r="A7327" s="49">
        <v>95422</v>
      </c>
      <c r="B7327" s="49" t="s">
        <v>7544</v>
      </c>
      <c r="C7327" s="49" t="s">
        <v>7429</v>
      </c>
      <c r="D7327" s="50">
        <v>74.11</v>
      </c>
    </row>
    <row r="7328" spans="1:4" x14ac:dyDescent="0.25">
      <c r="A7328" s="46">
        <v>95423</v>
      </c>
      <c r="B7328" s="46" t="s">
        <v>7545</v>
      </c>
      <c r="C7328" s="46" t="s">
        <v>7429</v>
      </c>
      <c r="D7328" s="48">
        <v>159.94999999999999</v>
      </c>
    </row>
    <row r="7329" spans="1:4" x14ac:dyDescent="0.25">
      <c r="A7329" s="49">
        <v>95424</v>
      </c>
      <c r="B7329" s="49" t="s">
        <v>7546</v>
      </c>
      <c r="C7329" s="49" t="s">
        <v>7429</v>
      </c>
      <c r="D7329" s="50">
        <v>21.73</v>
      </c>
    </row>
    <row r="7330" spans="1:4" x14ac:dyDescent="0.25">
      <c r="A7330" s="46">
        <v>100288</v>
      </c>
      <c r="B7330" s="46" t="s">
        <v>7547</v>
      </c>
      <c r="C7330" s="46" t="s">
        <v>39</v>
      </c>
      <c r="D7330" s="48">
        <v>7.0000000000000007E-2</v>
      </c>
    </row>
    <row r="7331" spans="1:4" x14ac:dyDescent="0.25">
      <c r="A7331" s="49">
        <v>100289</v>
      </c>
      <c r="B7331" s="49" t="s">
        <v>7548</v>
      </c>
      <c r="C7331" s="49" t="s">
        <v>39</v>
      </c>
      <c r="D7331" s="50">
        <v>19.05</v>
      </c>
    </row>
    <row r="7332" spans="1:4" x14ac:dyDescent="0.25">
      <c r="A7332" s="46">
        <v>100290</v>
      </c>
      <c r="B7332" s="46" t="s">
        <v>7549</v>
      </c>
      <c r="C7332" s="46" t="s">
        <v>39</v>
      </c>
      <c r="D7332" s="48">
        <v>0.08</v>
      </c>
    </row>
    <row r="7333" spans="1:4" x14ac:dyDescent="0.25">
      <c r="A7333" s="49">
        <v>100291</v>
      </c>
      <c r="B7333" s="49" t="s">
        <v>7550</v>
      </c>
      <c r="C7333" s="49" t="s">
        <v>39</v>
      </c>
      <c r="D7333" s="50">
        <v>0.23</v>
      </c>
    </row>
    <row r="7334" spans="1:4" x14ac:dyDescent="0.25">
      <c r="A7334" s="46">
        <v>100292</v>
      </c>
      <c r="B7334" s="46" t="s">
        <v>7551</v>
      </c>
      <c r="C7334" s="46" t="s">
        <v>39</v>
      </c>
      <c r="D7334" s="48">
        <v>0.82</v>
      </c>
    </row>
    <row r="7335" spans="1:4" x14ac:dyDescent="0.25">
      <c r="A7335" s="49">
        <v>100293</v>
      </c>
      <c r="B7335" s="49" t="s">
        <v>7552</v>
      </c>
      <c r="C7335" s="49" t="s">
        <v>39</v>
      </c>
      <c r="D7335" s="50">
        <v>0.21</v>
      </c>
    </row>
    <row r="7336" spans="1:4" x14ac:dyDescent="0.25">
      <c r="A7336" s="46">
        <v>100294</v>
      </c>
      <c r="B7336" s="46" t="s">
        <v>7553</v>
      </c>
      <c r="C7336" s="46" t="s">
        <v>39</v>
      </c>
      <c r="D7336" s="48">
        <v>0.39</v>
      </c>
    </row>
    <row r="7337" spans="1:4" x14ac:dyDescent="0.25">
      <c r="A7337" s="49">
        <v>100295</v>
      </c>
      <c r="B7337" s="49" t="s">
        <v>7554</v>
      </c>
      <c r="C7337" s="49" t="s">
        <v>39</v>
      </c>
      <c r="D7337" s="50">
        <v>0.53</v>
      </c>
    </row>
    <row r="7338" spans="1:4" x14ac:dyDescent="0.25">
      <c r="A7338" s="46">
        <v>100296</v>
      </c>
      <c r="B7338" s="46" t="s">
        <v>7555</v>
      </c>
      <c r="C7338" s="46" t="s">
        <v>39</v>
      </c>
      <c r="D7338" s="48">
        <v>1.3</v>
      </c>
    </row>
    <row r="7339" spans="1:4" x14ac:dyDescent="0.25">
      <c r="A7339" s="49">
        <v>100297</v>
      </c>
      <c r="B7339" s="49" t="s">
        <v>7556</v>
      </c>
      <c r="C7339" s="49" t="s">
        <v>39</v>
      </c>
      <c r="D7339" s="50">
        <v>1.46</v>
      </c>
    </row>
    <row r="7340" spans="1:4" x14ac:dyDescent="0.25">
      <c r="A7340" s="46">
        <v>100298</v>
      </c>
      <c r="B7340" s="46" t="s">
        <v>7557</v>
      </c>
      <c r="C7340" s="46" t="s">
        <v>39</v>
      </c>
      <c r="D7340" s="48">
        <v>0.59</v>
      </c>
    </row>
    <row r="7341" spans="1:4" x14ac:dyDescent="0.25">
      <c r="A7341" s="49">
        <v>100299</v>
      </c>
      <c r="B7341" s="49" t="s">
        <v>7558</v>
      </c>
      <c r="C7341" s="49" t="s">
        <v>39</v>
      </c>
      <c r="D7341" s="50">
        <v>0.48</v>
      </c>
    </row>
    <row r="7342" spans="1:4" x14ac:dyDescent="0.25">
      <c r="A7342" s="46">
        <v>100300</v>
      </c>
      <c r="B7342" s="46" t="s">
        <v>7559</v>
      </c>
      <c r="C7342" s="46" t="s">
        <v>39</v>
      </c>
      <c r="D7342" s="48">
        <v>17.190000000000001</v>
      </c>
    </row>
    <row r="7343" spans="1:4" x14ac:dyDescent="0.25">
      <c r="A7343" s="49">
        <v>100301</v>
      </c>
      <c r="B7343" s="49" t="s">
        <v>7560</v>
      </c>
      <c r="C7343" s="49" t="s">
        <v>39</v>
      </c>
      <c r="D7343" s="50">
        <v>21.85</v>
      </c>
    </row>
    <row r="7344" spans="1:4" x14ac:dyDescent="0.25">
      <c r="A7344" s="46">
        <v>100302</v>
      </c>
      <c r="B7344" s="46" t="s">
        <v>7561</v>
      </c>
      <c r="C7344" s="46" t="s">
        <v>39</v>
      </c>
      <c r="D7344" s="48">
        <v>157.93</v>
      </c>
    </row>
    <row r="7345" spans="1:4" x14ac:dyDescent="0.25">
      <c r="A7345" s="49">
        <v>100303</v>
      </c>
      <c r="B7345" s="49" t="s">
        <v>7562</v>
      </c>
      <c r="C7345" s="49" t="s">
        <v>39</v>
      </c>
      <c r="D7345" s="50">
        <v>19.309999999999999</v>
      </c>
    </row>
    <row r="7346" spans="1:4" x14ac:dyDescent="0.25">
      <c r="A7346" s="46">
        <v>100304</v>
      </c>
      <c r="B7346" s="46" t="s">
        <v>7563</v>
      </c>
      <c r="C7346" s="46" t="s">
        <v>39</v>
      </c>
      <c r="D7346" s="48">
        <v>75.989999999999995</v>
      </c>
    </row>
    <row r="7347" spans="1:4" x14ac:dyDescent="0.25">
      <c r="A7347" s="49">
        <v>100305</v>
      </c>
      <c r="B7347" s="49" t="s">
        <v>7564</v>
      </c>
      <c r="C7347" s="49" t="s">
        <v>39</v>
      </c>
      <c r="D7347" s="50">
        <v>110.63</v>
      </c>
    </row>
    <row r="7348" spans="1:4" x14ac:dyDescent="0.25">
      <c r="A7348" s="46">
        <v>100306</v>
      </c>
      <c r="B7348" s="46" t="s">
        <v>7565</v>
      </c>
      <c r="C7348" s="46" t="s">
        <v>39</v>
      </c>
      <c r="D7348" s="48">
        <v>124.55</v>
      </c>
    </row>
    <row r="7349" spans="1:4" x14ac:dyDescent="0.25">
      <c r="A7349" s="49">
        <v>100307</v>
      </c>
      <c r="B7349" s="49" t="s">
        <v>7566</v>
      </c>
      <c r="C7349" s="49" t="s">
        <v>39</v>
      </c>
      <c r="D7349" s="50">
        <v>22.11</v>
      </c>
    </row>
    <row r="7350" spans="1:4" x14ac:dyDescent="0.25">
      <c r="A7350" s="46">
        <v>100308</v>
      </c>
      <c r="B7350" s="46" t="s">
        <v>7567</v>
      </c>
      <c r="C7350" s="46" t="s">
        <v>39</v>
      </c>
      <c r="D7350" s="48">
        <v>26.39</v>
      </c>
    </row>
    <row r="7351" spans="1:4" x14ac:dyDescent="0.25">
      <c r="A7351" s="49">
        <v>100309</v>
      </c>
      <c r="B7351" s="49" t="s">
        <v>7568</v>
      </c>
      <c r="C7351" s="49" t="s">
        <v>39</v>
      </c>
      <c r="D7351" s="50">
        <v>28.01</v>
      </c>
    </row>
    <row r="7352" spans="1:4" x14ac:dyDescent="0.25">
      <c r="A7352" s="46">
        <v>100310</v>
      </c>
      <c r="B7352" s="46" t="s">
        <v>7569</v>
      </c>
      <c r="C7352" s="46" t="s">
        <v>7429</v>
      </c>
      <c r="D7352" s="48">
        <v>10.71</v>
      </c>
    </row>
    <row r="7353" spans="1:4" x14ac:dyDescent="0.25">
      <c r="A7353" s="49">
        <v>100311</v>
      </c>
      <c r="B7353" s="49" t="s">
        <v>7570</v>
      </c>
      <c r="C7353" s="49" t="s">
        <v>7429</v>
      </c>
      <c r="D7353" s="50">
        <v>110.08</v>
      </c>
    </row>
    <row r="7354" spans="1:4" x14ac:dyDescent="0.25">
      <c r="A7354" s="46">
        <v>100312</v>
      </c>
      <c r="B7354" s="46" t="s">
        <v>7571</v>
      </c>
      <c r="C7354" s="46" t="s">
        <v>7429</v>
      </c>
      <c r="D7354" s="48">
        <v>134.94999999999999</v>
      </c>
    </row>
    <row r="7355" spans="1:4" x14ac:dyDescent="0.25">
      <c r="A7355" s="49">
        <v>100313</v>
      </c>
      <c r="B7355" s="49" t="s">
        <v>7572</v>
      </c>
      <c r="C7355" s="49" t="s">
        <v>7429</v>
      </c>
      <c r="D7355" s="50">
        <v>172.65</v>
      </c>
    </row>
    <row r="7356" spans="1:4" x14ac:dyDescent="0.25">
      <c r="A7356" s="46">
        <v>100314</v>
      </c>
      <c r="B7356" s="46" t="s">
        <v>7573</v>
      </c>
      <c r="C7356" s="46" t="s">
        <v>7429</v>
      </c>
      <c r="D7356" s="48">
        <v>194.79</v>
      </c>
    </row>
    <row r="7357" spans="1:4" x14ac:dyDescent="0.25">
      <c r="A7357" s="49">
        <v>100315</v>
      </c>
      <c r="B7357" s="49" t="s">
        <v>7574</v>
      </c>
      <c r="C7357" s="49" t="s">
        <v>7429</v>
      </c>
      <c r="D7357" s="50">
        <v>63.94</v>
      </c>
    </row>
    <row r="7358" spans="1:4" x14ac:dyDescent="0.25">
      <c r="A7358" s="46">
        <v>100316</v>
      </c>
      <c r="B7358" s="46" t="s">
        <v>7559</v>
      </c>
      <c r="C7358" s="46" t="s">
        <v>7429</v>
      </c>
      <c r="D7358" s="47">
        <v>3055.38</v>
      </c>
    </row>
    <row r="7359" spans="1:4" x14ac:dyDescent="0.25">
      <c r="A7359" s="49">
        <v>100317</v>
      </c>
      <c r="B7359" s="49" t="s">
        <v>7575</v>
      </c>
      <c r="C7359" s="49" t="s">
        <v>7429</v>
      </c>
      <c r="D7359" s="51">
        <v>27857.96</v>
      </c>
    </row>
    <row r="7360" spans="1:4" x14ac:dyDescent="0.25">
      <c r="A7360" s="46">
        <v>100318</v>
      </c>
      <c r="B7360" s="46" t="s">
        <v>7563</v>
      </c>
      <c r="C7360" s="46" t="s">
        <v>7429</v>
      </c>
      <c r="D7360" s="47">
        <v>13500.82</v>
      </c>
    </row>
    <row r="7361" spans="1:4" x14ac:dyDescent="0.25">
      <c r="A7361" s="49">
        <v>100319</v>
      </c>
      <c r="B7361" s="49" t="s">
        <v>7564</v>
      </c>
      <c r="C7361" s="49" t="s">
        <v>7429</v>
      </c>
      <c r="D7361" s="51">
        <v>19489.77</v>
      </c>
    </row>
    <row r="7362" spans="1:4" x14ac:dyDescent="0.25">
      <c r="A7362" s="46">
        <v>100320</v>
      </c>
      <c r="B7362" s="46" t="s">
        <v>7565</v>
      </c>
      <c r="C7362" s="46" t="s">
        <v>7429</v>
      </c>
      <c r="D7362" s="47">
        <v>21941.599999999999</v>
      </c>
    </row>
    <row r="7363" spans="1:4" x14ac:dyDescent="0.25">
      <c r="A7363" s="49">
        <v>100321</v>
      </c>
      <c r="B7363" s="49" t="s">
        <v>7568</v>
      </c>
      <c r="C7363" s="49" t="s">
        <v>7429</v>
      </c>
      <c r="D7363" s="51">
        <v>4946.8599999999997</v>
      </c>
    </row>
    <row r="7364" spans="1:4" x14ac:dyDescent="0.25">
      <c r="A7364" s="46">
        <v>100533</v>
      </c>
      <c r="B7364" s="46" t="s">
        <v>7576</v>
      </c>
      <c r="C7364" s="46" t="s">
        <v>39</v>
      </c>
      <c r="D7364" s="48">
        <v>17.03</v>
      </c>
    </row>
    <row r="7365" spans="1:4" x14ac:dyDescent="0.25">
      <c r="A7365" s="49">
        <v>100534</v>
      </c>
      <c r="B7365" s="49" t="s">
        <v>7576</v>
      </c>
      <c r="C7365" s="49" t="s">
        <v>7429</v>
      </c>
      <c r="D7365" s="51">
        <v>3030.16</v>
      </c>
    </row>
    <row r="7366" spans="1:4" x14ac:dyDescent="0.25">
      <c r="A7366" s="46">
        <v>100535</v>
      </c>
      <c r="B7366" s="46" t="s">
        <v>7577</v>
      </c>
      <c r="C7366" s="46" t="s">
        <v>39</v>
      </c>
      <c r="D7366" s="48">
        <v>0.27</v>
      </c>
    </row>
    <row r="7367" spans="1:4" x14ac:dyDescent="0.25">
      <c r="A7367" s="49">
        <v>100536</v>
      </c>
      <c r="B7367" s="49" t="s">
        <v>7578</v>
      </c>
      <c r="C7367" s="49" t="s">
        <v>7429</v>
      </c>
      <c r="D7367" s="50">
        <v>37.1</v>
      </c>
    </row>
    <row r="7368" spans="1:4" x14ac:dyDescent="0.25">
      <c r="A7368" s="46">
        <v>101284</v>
      </c>
      <c r="B7368" s="46" t="s">
        <v>7579</v>
      </c>
      <c r="C7368" s="46" t="s">
        <v>39</v>
      </c>
      <c r="D7368" s="48">
        <v>2.0099999999999998</v>
      </c>
    </row>
    <row r="7369" spans="1:4" x14ac:dyDescent="0.25">
      <c r="A7369" s="49">
        <v>101285</v>
      </c>
      <c r="B7369" s="49" t="s">
        <v>7580</v>
      </c>
      <c r="C7369" s="49" t="s">
        <v>39</v>
      </c>
      <c r="D7369" s="50">
        <v>0.53</v>
      </c>
    </row>
    <row r="7370" spans="1:4" x14ac:dyDescent="0.25">
      <c r="A7370" s="46">
        <v>101286</v>
      </c>
      <c r="B7370" s="46" t="s">
        <v>7581</v>
      </c>
      <c r="C7370" s="46" t="s">
        <v>7429</v>
      </c>
      <c r="D7370" s="48">
        <v>22.41</v>
      </c>
    </row>
    <row r="7371" spans="1:4" x14ac:dyDescent="0.25">
      <c r="A7371" s="49">
        <v>101287</v>
      </c>
      <c r="B7371" s="49" t="s">
        <v>7582</v>
      </c>
      <c r="C7371" s="49" t="s">
        <v>7429</v>
      </c>
      <c r="D7371" s="50">
        <v>78.58</v>
      </c>
    </row>
    <row r="7372" spans="1:4" x14ac:dyDescent="0.25">
      <c r="A7372" s="46">
        <v>101288</v>
      </c>
      <c r="B7372" s="46" t="s">
        <v>7583</v>
      </c>
      <c r="C7372" s="46" t="s">
        <v>7429</v>
      </c>
      <c r="D7372" s="48">
        <v>16.100000000000001</v>
      </c>
    </row>
    <row r="7373" spans="1:4" x14ac:dyDescent="0.25">
      <c r="A7373" s="49">
        <v>101289</v>
      </c>
      <c r="B7373" s="49" t="s">
        <v>7584</v>
      </c>
      <c r="C7373" s="49" t="s">
        <v>7429</v>
      </c>
      <c r="D7373" s="50">
        <v>22.41</v>
      </c>
    </row>
    <row r="7374" spans="1:4" x14ac:dyDescent="0.25">
      <c r="A7374" s="46">
        <v>101290</v>
      </c>
      <c r="B7374" s="46" t="s">
        <v>7585</v>
      </c>
      <c r="C7374" s="46" t="s">
        <v>7429</v>
      </c>
      <c r="D7374" s="48">
        <v>31.07</v>
      </c>
    </row>
    <row r="7375" spans="1:4" x14ac:dyDescent="0.25">
      <c r="A7375" s="49">
        <v>101291</v>
      </c>
      <c r="B7375" s="49" t="s">
        <v>7586</v>
      </c>
      <c r="C7375" s="49" t="s">
        <v>7429</v>
      </c>
      <c r="D7375" s="50">
        <v>24.27</v>
      </c>
    </row>
    <row r="7376" spans="1:4" x14ac:dyDescent="0.25">
      <c r="A7376" s="46">
        <v>101292</v>
      </c>
      <c r="B7376" s="46" t="s">
        <v>7587</v>
      </c>
      <c r="C7376" s="46" t="s">
        <v>7429</v>
      </c>
      <c r="D7376" s="48">
        <v>24.29</v>
      </c>
    </row>
    <row r="7377" spans="1:4" x14ac:dyDescent="0.25">
      <c r="A7377" s="49">
        <v>101293</v>
      </c>
      <c r="B7377" s="49" t="s">
        <v>7588</v>
      </c>
      <c r="C7377" s="49" t="s">
        <v>7429</v>
      </c>
      <c r="D7377" s="50">
        <v>30.13</v>
      </c>
    </row>
    <row r="7378" spans="1:4" x14ac:dyDescent="0.25">
      <c r="A7378" s="46">
        <v>101294</v>
      </c>
      <c r="B7378" s="46" t="s">
        <v>7589</v>
      </c>
      <c r="C7378" s="46" t="s">
        <v>7429</v>
      </c>
      <c r="D7378" s="48">
        <v>33.49</v>
      </c>
    </row>
    <row r="7379" spans="1:4" x14ac:dyDescent="0.25">
      <c r="A7379" s="49">
        <v>101295</v>
      </c>
      <c r="B7379" s="49" t="s">
        <v>7590</v>
      </c>
      <c r="C7379" s="49" t="s">
        <v>7429</v>
      </c>
      <c r="D7379" s="50">
        <v>28.69</v>
      </c>
    </row>
    <row r="7380" spans="1:4" x14ac:dyDescent="0.25">
      <c r="A7380" s="46">
        <v>101296</v>
      </c>
      <c r="B7380" s="46" t="s">
        <v>7591</v>
      </c>
      <c r="C7380" s="46" t="s">
        <v>7429</v>
      </c>
      <c r="D7380" s="48">
        <v>37.86</v>
      </c>
    </row>
    <row r="7381" spans="1:4" x14ac:dyDescent="0.25">
      <c r="A7381" s="49">
        <v>101297</v>
      </c>
      <c r="B7381" s="49" t="s">
        <v>7592</v>
      </c>
      <c r="C7381" s="49" t="s">
        <v>7429</v>
      </c>
      <c r="D7381" s="50">
        <v>27.16</v>
      </c>
    </row>
    <row r="7382" spans="1:4" x14ac:dyDescent="0.25">
      <c r="A7382" s="46">
        <v>101298</v>
      </c>
      <c r="B7382" s="46" t="s">
        <v>7593</v>
      </c>
      <c r="C7382" s="46" t="s">
        <v>7429</v>
      </c>
      <c r="D7382" s="48">
        <v>19.53</v>
      </c>
    </row>
    <row r="7383" spans="1:4" x14ac:dyDescent="0.25">
      <c r="A7383" s="49">
        <v>101299</v>
      </c>
      <c r="B7383" s="49" t="s">
        <v>7594</v>
      </c>
      <c r="C7383" s="49" t="s">
        <v>7429</v>
      </c>
      <c r="D7383" s="50">
        <v>28.69</v>
      </c>
    </row>
    <row r="7384" spans="1:4" x14ac:dyDescent="0.25">
      <c r="A7384" s="46">
        <v>101300</v>
      </c>
      <c r="B7384" s="46" t="s">
        <v>7595</v>
      </c>
      <c r="C7384" s="46" t="s">
        <v>7429</v>
      </c>
      <c r="D7384" s="48">
        <v>22.45</v>
      </c>
    </row>
    <row r="7385" spans="1:4" x14ac:dyDescent="0.25">
      <c r="A7385" s="49">
        <v>101301</v>
      </c>
      <c r="B7385" s="49" t="s">
        <v>7596</v>
      </c>
      <c r="C7385" s="49" t="s">
        <v>7429</v>
      </c>
      <c r="D7385" s="50">
        <v>9.77</v>
      </c>
    </row>
    <row r="7386" spans="1:4" x14ac:dyDescent="0.25">
      <c r="A7386" s="46">
        <v>101302</v>
      </c>
      <c r="B7386" s="46" t="s">
        <v>7597</v>
      </c>
      <c r="C7386" s="46" t="s">
        <v>7429</v>
      </c>
      <c r="D7386" s="48">
        <v>31.7</v>
      </c>
    </row>
    <row r="7387" spans="1:4" x14ac:dyDescent="0.25">
      <c r="A7387" s="49">
        <v>101303</v>
      </c>
      <c r="B7387" s="49" t="s">
        <v>7598</v>
      </c>
      <c r="C7387" s="49" t="s">
        <v>7429</v>
      </c>
      <c r="D7387" s="50">
        <v>70.63</v>
      </c>
    </row>
    <row r="7388" spans="1:4" x14ac:dyDescent="0.25">
      <c r="A7388" s="46">
        <v>101304</v>
      </c>
      <c r="B7388" s="46" t="s">
        <v>7599</v>
      </c>
      <c r="C7388" s="46" t="s">
        <v>7429</v>
      </c>
      <c r="D7388" s="48">
        <v>38.56</v>
      </c>
    </row>
    <row r="7389" spans="1:4" x14ac:dyDescent="0.25">
      <c r="A7389" s="49">
        <v>101305</v>
      </c>
      <c r="B7389" s="49" t="s">
        <v>7600</v>
      </c>
      <c r="C7389" s="49" t="s">
        <v>7429</v>
      </c>
      <c r="D7389" s="50">
        <v>33.4</v>
      </c>
    </row>
    <row r="7390" spans="1:4" x14ac:dyDescent="0.25">
      <c r="A7390" s="46">
        <v>101307</v>
      </c>
      <c r="B7390" s="46" t="s">
        <v>7601</v>
      </c>
      <c r="C7390" s="46" t="s">
        <v>7429</v>
      </c>
      <c r="D7390" s="48">
        <v>27.29</v>
      </c>
    </row>
    <row r="7391" spans="1:4" x14ac:dyDescent="0.25">
      <c r="A7391" s="49">
        <v>101308</v>
      </c>
      <c r="B7391" s="49" t="s">
        <v>7602</v>
      </c>
      <c r="C7391" s="49" t="s">
        <v>7429</v>
      </c>
      <c r="D7391" s="50">
        <v>21.35</v>
      </c>
    </row>
    <row r="7392" spans="1:4" x14ac:dyDescent="0.25">
      <c r="A7392" s="46">
        <v>101309</v>
      </c>
      <c r="B7392" s="46" t="s">
        <v>7603</v>
      </c>
      <c r="C7392" s="46" t="s">
        <v>7429</v>
      </c>
      <c r="D7392" s="48">
        <v>31.07</v>
      </c>
    </row>
    <row r="7393" spans="1:4" x14ac:dyDescent="0.25">
      <c r="A7393" s="49">
        <v>101310</v>
      </c>
      <c r="B7393" s="49" t="s">
        <v>7604</v>
      </c>
      <c r="C7393" s="49" t="s">
        <v>7429</v>
      </c>
      <c r="D7393" s="50">
        <v>36.31</v>
      </c>
    </row>
    <row r="7394" spans="1:4" x14ac:dyDescent="0.25">
      <c r="A7394" s="46">
        <v>101311</v>
      </c>
      <c r="B7394" s="46" t="s">
        <v>7605</v>
      </c>
      <c r="C7394" s="46" t="s">
        <v>7429</v>
      </c>
      <c r="D7394" s="48">
        <v>30.13</v>
      </c>
    </row>
    <row r="7395" spans="1:4" x14ac:dyDescent="0.25">
      <c r="A7395" s="49">
        <v>101312</v>
      </c>
      <c r="B7395" s="49" t="s">
        <v>7606</v>
      </c>
      <c r="C7395" s="49" t="s">
        <v>7429</v>
      </c>
      <c r="D7395" s="50">
        <v>18.54</v>
      </c>
    </row>
    <row r="7396" spans="1:4" x14ac:dyDescent="0.25">
      <c r="A7396" s="46">
        <v>101313</v>
      </c>
      <c r="B7396" s="46" t="s">
        <v>7607</v>
      </c>
      <c r="C7396" s="46" t="s">
        <v>7429</v>
      </c>
      <c r="D7396" s="48">
        <v>100.81</v>
      </c>
    </row>
    <row r="7397" spans="1:4" x14ac:dyDescent="0.25">
      <c r="A7397" s="49">
        <v>101314</v>
      </c>
      <c r="B7397" s="49" t="s">
        <v>7608</v>
      </c>
      <c r="C7397" s="49" t="s">
        <v>7429</v>
      </c>
      <c r="D7397" s="50">
        <v>100.81</v>
      </c>
    </row>
    <row r="7398" spans="1:4" x14ac:dyDescent="0.25">
      <c r="A7398" s="46">
        <v>101315</v>
      </c>
      <c r="B7398" s="46" t="s">
        <v>7609</v>
      </c>
      <c r="C7398" s="46" t="s">
        <v>7429</v>
      </c>
      <c r="D7398" s="48">
        <v>108.27</v>
      </c>
    </row>
    <row r="7399" spans="1:4" x14ac:dyDescent="0.25">
      <c r="A7399" s="49">
        <v>101316</v>
      </c>
      <c r="B7399" s="49" t="s">
        <v>7610</v>
      </c>
      <c r="C7399" s="49" t="s">
        <v>7429</v>
      </c>
      <c r="D7399" s="50">
        <v>48.57</v>
      </c>
    </row>
    <row r="7400" spans="1:4" x14ac:dyDescent="0.25">
      <c r="A7400" s="46">
        <v>101317</v>
      </c>
      <c r="B7400" s="46" t="s">
        <v>7611</v>
      </c>
      <c r="C7400" s="46" t="s">
        <v>7429</v>
      </c>
      <c r="D7400" s="48">
        <v>266.94</v>
      </c>
    </row>
    <row r="7401" spans="1:4" x14ac:dyDescent="0.25">
      <c r="A7401" s="49">
        <v>101318</v>
      </c>
      <c r="B7401" s="49" t="s">
        <v>7612</v>
      </c>
      <c r="C7401" s="49" t="s">
        <v>7429</v>
      </c>
      <c r="D7401" s="50">
        <v>479.83</v>
      </c>
    </row>
    <row r="7402" spans="1:4" x14ac:dyDescent="0.25">
      <c r="A7402" s="46">
        <v>101319</v>
      </c>
      <c r="B7402" s="46" t="s">
        <v>7613</v>
      </c>
      <c r="C7402" s="46" t="s">
        <v>7429</v>
      </c>
      <c r="D7402" s="48">
        <v>70.92</v>
      </c>
    </row>
    <row r="7403" spans="1:4" x14ac:dyDescent="0.25">
      <c r="A7403" s="49">
        <v>101320</v>
      </c>
      <c r="B7403" s="49" t="s">
        <v>7614</v>
      </c>
      <c r="C7403" s="49" t="s">
        <v>7429</v>
      </c>
      <c r="D7403" s="50">
        <v>24.16</v>
      </c>
    </row>
    <row r="7404" spans="1:4" x14ac:dyDescent="0.25">
      <c r="A7404" s="46">
        <v>101322</v>
      </c>
      <c r="B7404" s="46" t="s">
        <v>7615</v>
      </c>
      <c r="C7404" s="46" t="s">
        <v>7429</v>
      </c>
      <c r="D7404" s="48">
        <v>28.8</v>
      </c>
    </row>
    <row r="7405" spans="1:4" x14ac:dyDescent="0.25">
      <c r="A7405" s="49">
        <v>101323</v>
      </c>
      <c r="B7405" s="49" t="s">
        <v>7616</v>
      </c>
      <c r="C7405" s="49" t="s">
        <v>7429</v>
      </c>
      <c r="D7405" s="50">
        <v>48.64</v>
      </c>
    </row>
    <row r="7406" spans="1:4" x14ac:dyDescent="0.25">
      <c r="A7406" s="46">
        <v>101324</v>
      </c>
      <c r="B7406" s="46" t="s">
        <v>7617</v>
      </c>
      <c r="C7406" s="46" t="s">
        <v>7429</v>
      </c>
      <c r="D7406" s="48">
        <v>18.510000000000002</v>
      </c>
    </row>
    <row r="7407" spans="1:4" x14ac:dyDescent="0.25">
      <c r="A7407" s="49">
        <v>101325</v>
      </c>
      <c r="B7407" s="49" t="s">
        <v>7618</v>
      </c>
      <c r="C7407" s="49" t="s">
        <v>7429</v>
      </c>
      <c r="D7407" s="50">
        <v>29.62</v>
      </c>
    </row>
    <row r="7408" spans="1:4" x14ac:dyDescent="0.25">
      <c r="A7408" s="46">
        <v>101326</v>
      </c>
      <c r="B7408" s="46" t="s">
        <v>7619</v>
      </c>
      <c r="C7408" s="46" t="s">
        <v>7429</v>
      </c>
      <c r="D7408" s="48">
        <v>11.12</v>
      </c>
    </row>
    <row r="7409" spans="1:4" x14ac:dyDescent="0.25">
      <c r="A7409" s="49">
        <v>101327</v>
      </c>
      <c r="B7409" s="49" t="s">
        <v>7620</v>
      </c>
      <c r="C7409" s="49" t="s">
        <v>7429</v>
      </c>
      <c r="D7409" s="50">
        <v>10.6</v>
      </c>
    </row>
    <row r="7410" spans="1:4" x14ac:dyDescent="0.25">
      <c r="A7410" s="46">
        <v>101328</v>
      </c>
      <c r="B7410" s="46" t="s">
        <v>7621</v>
      </c>
      <c r="C7410" s="46" t="s">
        <v>7429</v>
      </c>
      <c r="D7410" s="48">
        <v>22.16</v>
      </c>
    </row>
    <row r="7411" spans="1:4" x14ac:dyDescent="0.25">
      <c r="A7411" s="49">
        <v>101329</v>
      </c>
      <c r="B7411" s="49" t="s">
        <v>7622</v>
      </c>
      <c r="C7411" s="49" t="s">
        <v>7429</v>
      </c>
      <c r="D7411" s="50">
        <v>45.78</v>
      </c>
    </row>
    <row r="7412" spans="1:4" x14ac:dyDescent="0.25">
      <c r="A7412" s="46">
        <v>101330</v>
      </c>
      <c r="B7412" s="46" t="s">
        <v>7623</v>
      </c>
      <c r="C7412" s="46" t="s">
        <v>7429</v>
      </c>
      <c r="D7412" s="48">
        <v>35.74</v>
      </c>
    </row>
    <row r="7413" spans="1:4" x14ac:dyDescent="0.25">
      <c r="A7413" s="49">
        <v>101331</v>
      </c>
      <c r="B7413" s="49" t="s">
        <v>7624</v>
      </c>
      <c r="C7413" s="49" t="s">
        <v>7429</v>
      </c>
      <c r="D7413" s="50">
        <v>38.56</v>
      </c>
    </row>
    <row r="7414" spans="1:4" x14ac:dyDescent="0.25">
      <c r="A7414" s="46">
        <v>101332</v>
      </c>
      <c r="B7414" s="46" t="s">
        <v>7625</v>
      </c>
      <c r="C7414" s="46" t="s">
        <v>7429</v>
      </c>
      <c r="D7414" s="48">
        <v>14.84</v>
      </c>
    </row>
    <row r="7415" spans="1:4" x14ac:dyDescent="0.25">
      <c r="A7415" s="49">
        <v>101333</v>
      </c>
      <c r="B7415" s="49" t="s">
        <v>7626</v>
      </c>
      <c r="C7415" s="49" t="s">
        <v>7429</v>
      </c>
      <c r="D7415" s="50">
        <v>24.62</v>
      </c>
    </row>
    <row r="7416" spans="1:4" x14ac:dyDescent="0.25">
      <c r="A7416" s="46">
        <v>101334</v>
      </c>
      <c r="B7416" s="46" t="s">
        <v>7627</v>
      </c>
      <c r="C7416" s="46" t="s">
        <v>7429</v>
      </c>
      <c r="D7416" s="48">
        <v>79.569999999999993</v>
      </c>
    </row>
    <row r="7417" spans="1:4" x14ac:dyDescent="0.25">
      <c r="A7417" s="49">
        <v>101335</v>
      </c>
      <c r="B7417" s="49" t="s">
        <v>7628</v>
      </c>
      <c r="C7417" s="49" t="s">
        <v>7429</v>
      </c>
      <c r="D7417" s="50">
        <v>16.61</v>
      </c>
    </row>
    <row r="7418" spans="1:4" x14ac:dyDescent="0.25">
      <c r="A7418" s="46">
        <v>101336</v>
      </c>
      <c r="B7418" s="46" t="s">
        <v>7629</v>
      </c>
      <c r="C7418" s="46" t="s">
        <v>7429</v>
      </c>
      <c r="D7418" s="48">
        <v>64.510000000000005</v>
      </c>
    </row>
    <row r="7419" spans="1:4" x14ac:dyDescent="0.25">
      <c r="A7419" s="49">
        <v>101337</v>
      </c>
      <c r="B7419" s="49" t="s">
        <v>7630</v>
      </c>
      <c r="C7419" s="49" t="s">
        <v>7429</v>
      </c>
      <c r="D7419" s="50">
        <v>12.47</v>
      </c>
    </row>
    <row r="7420" spans="1:4" x14ac:dyDescent="0.25">
      <c r="A7420" s="46">
        <v>101338</v>
      </c>
      <c r="B7420" s="46" t="s">
        <v>7631</v>
      </c>
      <c r="C7420" s="46" t="s">
        <v>7429</v>
      </c>
      <c r="D7420" s="48">
        <v>18.79</v>
      </c>
    </row>
    <row r="7421" spans="1:4" x14ac:dyDescent="0.25">
      <c r="A7421" s="49">
        <v>101339</v>
      </c>
      <c r="B7421" s="49" t="s">
        <v>7632</v>
      </c>
      <c r="C7421" s="49" t="s">
        <v>7429</v>
      </c>
      <c r="D7421" s="50">
        <v>16.11</v>
      </c>
    </row>
    <row r="7422" spans="1:4" x14ac:dyDescent="0.25">
      <c r="A7422" s="46">
        <v>101340</v>
      </c>
      <c r="B7422" s="46" t="s">
        <v>7633</v>
      </c>
      <c r="C7422" s="46" t="s">
        <v>7429</v>
      </c>
      <c r="D7422" s="48">
        <v>15.55</v>
      </c>
    </row>
    <row r="7423" spans="1:4" x14ac:dyDescent="0.25">
      <c r="A7423" s="49">
        <v>101341</v>
      </c>
      <c r="B7423" s="49" t="s">
        <v>7634</v>
      </c>
      <c r="C7423" s="49" t="s">
        <v>7429</v>
      </c>
      <c r="D7423" s="50">
        <v>16.95</v>
      </c>
    </row>
    <row r="7424" spans="1:4" x14ac:dyDescent="0.25">
      <c r="A7424" s="46">
        <v>101342</v>
      </c>
      <c r="B7424" s="46" t="s">
        <v>7635</v>
      </c>
      <c r="C7424" s="46" t="s">
        <v>7429</v>
      </c>
      <c r="D7424" s="48">
        <v>19.829999999999998</v>
      </c>
    </row>
    <row r="7425" spans="1:4" x14ac:dyDescent="0.25">
      <c r="A7425" s="49">
        <v>101343</v>
      </c>
      <c r="B7425" s="49" t="s">
        <v>7636</v>
      </c>
      <c r="C7425" s="49" t="s">
        <v>7429</v>
      </c>
      <c r="D7425" s="50">
        <v>30.13</v>
      </c>
    </row>
    <row r="7426" spans="1:4" x14ac:dyDescent="0.25">
      <c r="A7426" s="46">
        <v>101344</v>
      </c>
      <c r="B7426" s="46" t="s">
        <v>7637</v>
      </c>
      <c r="C7426" s="46" t="s">
        <v>7429</v>
      </c>
      <c r="D7426" s="48">
        <v>30.76</v>
      </c>
    </row>
    <row r="7427" spans="1:4" x14ac:dyDescent="0.25">
      <c r="A7427" s="49">
        <v>101345</v>
      </c>
      <c r="B7427" s="49" t="s">
        <v>7638</v>
      </c>
      <c r="C7427" s="49" t="s">
        <v>7429</v>
      </c>
      <c r="D7427" s="50">
        <v>30.93</v>
      </c>
    </row>
    <row r="7428" spans="1:4" x14ac:dyDescent="0.25">
      <c r="A7428" s="46">
        <v>101346</v>
      </c>
      <c r="B7428" s="46" t="s">
        <v>7639</v>
      </c>
      <c r="C7428" s="46" t="s">
        <v>7429</v>
      </c>
      <c r="D7428" s="48">
        <v>26.97</v>
      </c>
    </row>
    <row r="7429" spans="1:4" x14ac:dyDescent="0.25">
      <c r="A7429" s="49">
        <v>101347</v>
      </c>
      <c r="B7429" s="49" t="s">
        <v>7640</v>
      </c>
      <c r="C7429" s="49" t="s">
        <v>7429</v>
      </c>
      <c r="D7429" s="50">
        <v>22.96</v>
      </c>
    </row>
    <row r="7430" spans="1:4" x14ac:dyDescent="0.25">
      <c r="A7430" s="46">
        <v>101348</v>
      </c>
      <c r="B7430" s="46" t="s">
        <v>7641</v>
      </c>
      <c r="C7430" s="46" t="s">
        <v>7429</v>
      </c>
      <c r="D7430" s="48">
        <v>13.05</v>
      </c>
    </row>
    <row r="7431" spans="1:4" x14ac:dyDescent="0.25">
      <c r="A7431" s="49">
        <v>101349</v>
      </c>
      <c r="B7431" s="49" t="s">
        <v>7642</v>
      </c>
      <c r="C7431" s="49" t="s">
        <v>7429</v>
      </c>
      <c r="D7431" s="50">
        <v>20.170000000000002</v>
      </c>
    </row>
    <row r="7432" spans="1:4" x14ac:dyDescent="0.25">
      <c r="A7432" s="46">
        <v>101350</v>
      </c>
      <c r="B7432" s="46" t="s">
        <v>7643</v>
      </c>
      <c r="C7432" s="46" t="s">
        <v>7429</v>
      </c>
      <c r="D7432" s="48">
        <v>24.75</v>
      </c>
    </row>
    <row r="7433" spans="1:4" x14ac:dyDescent="0.25">
      <c r="A7433" s="49">
        <v>101351</v>
      </c>
      <c r="B7433" s="49" t="s">
        <v>7644</v>
      </c>
      <c r="C7433" s="49" t="s">
        <v>7429</v>
      </c>
      <c r="D7433" s="50">
        <v>18.07</v>
      </c>
    </row>
    <row r="7434" spans="1:4" x14ac:dyDescent="0.25">
      <c r="A7434" s="46">
        <v>101352</v>
      </c>
      <c r="B7434" s="46" t="s">
        <v>7645</v>
      </c>
      <c r="C7434" s="46" t="s">
        <v>7429</v>
      </c>
      <c r="D7434" s="48">
        <v>20.82</v>
      </c>
    </row>
    <row r="7435" spans="1:4" x14ac:dyDescent="0.25">
      <c r="A7435" s="49">
        <v>101353</v>
      </c>
      <c r="B7435" s="49" t="s">
        <v>7646</v>
      </c>
      <c r="C7435" s="49" t="s">
        <v>7429</v>
      </c>
      <c r="D7435" s="50">
        <v>16.559999999999999</v>
      </c>
    </row>
    <row r="7436" spans="1:4" x14ac:dyDescent="0.25">
      <c r="A7436" s="46">
        <v>101354</v>
      </c>
      <c r="B7436" s="46" t="s">
        <v>7647</v>
      </c>
      <c r="C7436" s="46" t="s">
        <v>7429</v>
      </c>
      <c r="D7436" s="48">
        <v>23.14</v>
      </c>
    </row>
    <row r="7437" spans="1:4" x14ac:dyDescent="0.25">
      <c r="A7437" s="49">
        <v>101355</v>
      </c>
      <c r="B7437" s="49" t="s">
        <v>7648</v>
      </c>
      <c r="C7437" s="49" t="s">
        <v>7429</v>
      </c>
      <c r="D7437" s="50">
        <v>17.88</v>
      </c>
    </row>
    <row r="7438" spans="1:4" x14ac:dyDescent="0.25">
      <c r="A7438" s="46">
        <v>101356</v>
      </c>
      <c r="B7438" s="46" t="s">
        <v>7649</v>
      </c>
      <c r="C7438" s="46" t="s">
        <v>7429</v>
      </c>
      <c r="D7438" s="48">
        <v>38.56</v>
      </c>
    </row>
    <row r="7439" spans="1:4" x14ac:dyDescent="0.25">
      <c r="A7439" s="49">
        <v>101357</v>
      </c>
      <c r="B7439" s="49" t="s">
        <v>7650</v>
      </c>
      <c r="C7439" s="49" t="s">
        <v>7429</v>
      </c>
      <c r="D7439" s="50">
        <v>55.4</v>
      </c>
    </row>
    <row r="7440" spans="1:4" x14ac:dyDescent="0.25">
      <c r="A7440" s="46">
        <v>101358</v>
      </c>
      <c r="B7440" s="46" t="s">
        <v>7651</v>
      </c>
      <c r="C7440" s="46" t="s">
        <v>7429</v>
      </c>
      <c r="D7440" s="48">
        <v>38.56</v>
      </c>
    </row>
    <row r="7441" spans="1:4" x14ac:dyDescent="0.25">
      <c r="A7441" s="49">
        <v>101359</v>
      </c>
      <c r="B7441" s="49" t="s">
        <v>7652</v>
      </c>
      <c r="C7441" s="49" t="s">
        <v>7429</v>
      </c>
      <c r="D7441" s="50">
        <v>37.44</v>
      </c>
    </row>
    <row r="7442" spans="1:4" x14ac:dyDescent="0.25">
      <c r="A7442" s="46">
        <v>101360</v>
      </c>
      <c r="B7442" s="46" t="s">
        <v>7653</v>
      </c>
      <c r="C7442" s="46" t="s">
        <v>7429</v>
      </c>
      <c r="D7442" s="48">
        <v>38.56</v>
      </c>
    </row>
    <row r="7443" spans="1:4" x14ac:dyDescent="0.25">
      <c r="A7443" s="49">
        <v>101361</v>
      </c>
      <c r="B7443" s="49" t="s">
        <v>7654</v>
      </c>
      <c r="C7443" s="49" t="s">
        <v>7429</v>
      </c>
      <c r="D7443" s="50">
        <v>39.840000000000003</v>
      </c>
    </row>
    <row r="7444" spans="1:4" x14ac:dyDescent="0.25">
      <c r="A7444" s="46">
        <v>101362</v>
      </c>
      <c r="B7444" s="46" t="s">
        <v>7655</v>
      </c>
      <c r="C7444" s="46" t="s">
        <v>7429</v>
      </c>
      <c r="D7444" s="48">
        <v>8.6199999999999992</v>
      </c>
    </row>
    <row r="7445" spans="1:4" x14ac:dyDescent="0.25">
      <c r="A7445" s="49">
        <v>101363</v>
      </c>
      <c r="B7445" s="49" t="s">
        <v>7656</v>
      </c>
      <c r="C7445" s="49" t="s">
        <v>7429</v>
      </c>
      <c r="D7445" s="50">
        <v>30.13</v>
      </c>
    </row>
    <row r="7446" spans="1:4" x14ac:dyDescent="0.25">
      <c r="A7446" s="46">
        <v>101364</v>
      </c>
      <c r="B7446" s="46" t="s">
        <v>7657</v>
      </c>
      <c r="C7446" s="46" t="s">
        <v>7429</v>
      </c>
      <c r="D7446" s="48">
        <v>41.28</v>
      </c>
    </row>
    <row r="7447" spans="1:4" x14ac:dyDescent="0.25">
      <c r="A7447" s="49">
        <v>101365</v>
      </c>
      <c r="B7447" s="49" t="s">
        <v>7658</v>
      </c>
      <c r="C7447" s="49" t="s">
        <v>7429</v>
      </c>
      <c r="D7447" s="50">
        <v>30.13</v>
      </c>
    </row>
    <row r="7448" spans="1:4" x14ac:dyDescent="0.25">
      <c r="A7448" s="46">
        <v>101366</v>
      </c>
      <c r="B7448" s="46" t="s">
        <v>7659</v>
      </c>
      <c r="C7448" s="46" t="s">
        <v>7429</v>
      </c>
      <c r="D7448" s="48">
        <v>35.4</v>
      </c>
    </row>
    <row r="7449" spans="1:4" x14ac:dyDescent="0.25">
      <c r="A7449" s="49">
        <v>101367</v>
      </c>
      <c r="B7449" s="49" t="s">
        <v>7660</v>
      </c>
      <c r="C7449" s="49" t="s">
        <v>7429</v>
      </c>
      <c r="D7449" s="50">
        <v>30.13</v>
      </c>
    </row>
    <row r="7450" spans="1:4" x14ac:dyDescent="0.25">
      <c r="A7450" s="46">
        <v>101368</v>
      </c>
      <c r="B7450" s="46" t="s">
        <v>7661</v>
      </c>
      <c r="C7450" s="46" t="s">
        <v>7429</v>
      </c>
      <c r="D7450" s="48">
        <v>29.87</v>
      </c>
    </row>
    <row r="7451" spans="1:4" x14ac:dyDescent="0.25">
      <c r="A7451" s="49">
        <v>101369</v>
      </c>
      <c r="B7451" s="49" t="s">
        <v>7662</v>
      </c>
      <c r="C7451" s="49" t="s">
        <v>7429</v>
      </c>
      <c r="D7451" s="50">
        <v>39.96</v>
      </c>
    </row>
    <row r="7452" spans="1:4" x14ac:dyDescent="0.25">
      <c r="A7452" s="46">
        <v>101370</v>
      </c>
      <c r="B7452" s="46" t="s">
        <v>7663</v>
      </c>
      <c r="C7452" s="46" t="s">
        <v>7429</v>
      </c>
      <c r="D7452" s="48">
        <v>29.77</v>
      </c>
    </row>
    <row r="7453" spans="1:4" x14ac:dyDescent="0.25">
      <c r="A7453" s="49">
        <v>101371</v>
      </c>
      <c r="B7453" s="49" t="s">
        <v>7664</v>
      </c>
      <c r="C7453" s="49" t="s">
        <v>7429</v>
      </c>
      <c r="D7453" s="50">
        <v>33.25</v>
      </c>
    </row>
    <row r="7454" spans="1:4" x14ac:dyDescent="0.25">
      <c r="A7454" s="46">
        <v>101372</v>
      </c>
      <c r="B7454" s="46" t="s">
        <v>7665</v>
      </c>
      <c r="C7454" s="46" t="s">
        <v>7429</v>
      </c>
      <c r="D7454" s="48">
        <v>9.9</v>
      </c>
    </row>
    <row r="7455" spans="1:4" x14ac:dyDescent="0.25">
      <c r="A7455" s="49">
        <v>101373</v>
      </c>
      <c r="B7455" s="49" t="s">
        <v>7666</v>
      </c>
      <c r="C7455" s="49" t="s">
        <v>39</v>
      </c>
      <c r="D7455" s="50">
        <v>170</v>
      </c>
    </row>
    <row r="7456" spans="1:4" x14ac:dyDescent="0.25">
      <c r="A7456" s="46">
        <v>101374</v>
      </c>
      <c r="B7456" s="46" t="s">
        <v>7332</v>
      </c>
      <c r="C7456" s="46" t="s">
        <v>7429</v>
      </c>
      <c r="D7456" s="47">
        <v>3462</v>
      </c>
    </row>
    <row r="7457" spans="1:4" x14ac:dyDescent="0.25">
      <c r="A7457" s="49">
        <v>101375</v>
      </c>
      <c r="B7457" s="49" t="s">
        <v>7667</v>
      </c>
      <c r="C7457" s="49" t="s">
        <v>7429</v>
      </c>
      <c r="D7457" s="51">
        <v>3720.55</v>
      </c>
    </row>
    <row r="7458" spans="1:4" x14ac:dyDescent="0.25">
      <c r="A7458" s="46">
        <v>101376</v>
      </c>
      <c r="B7458" s="46" t="s">
        <v>7668</v>
      </c>
      <c r="C7458" s="46" t="s">
        <v>7429</v>
      </c>
      <c r="D7458" s="47">
        <v>2537.42</v>
      </c>
    </row>
    <row r="7459" spans="1:4" x14ac:dyDescent="0.25">
      <c r="A7459" s="49">
        <v>101377</v>
      </c>
      <c r="B7459" s="49" t="s">
        <v>7335</v>
      </c>
      <c r="C7459" s="49" t="s">
        <v>7429</v>
      </c>
      <c r="D7459" s="51">
        <v>3462</v>
      </c>
    </row>
    <row r="7460" spans="1:4" x14ac:dyDescent="0.25">
      <c r="A7460" s="46">
        <v>101378</v>
      </c>
      <c r="B7460" s="46" t="s">
        <v>7560</v>
      </c>
      <c r="C7460" s="46" t="s">
        <v>7429</v>
      </c>
      <c r="D7460" s="47">
        <v>3927.16</v>
      </c>
    </row>
    <row r="7461" spans="1:4" x14ac:dyDescent="0.25">
      <c r="A7461" s="49">
        <v>101379</v>
      </c>
      <c r="B7461" s="49" t="s">
        <v>7669</v>
      </c>
      <c r="C7461" s="49" t="s">
        <v>7429</v>
      </c>
      <c r="D7461" s="51">
        <v>3667.86</v>
      </c>
    </row>
    <row r="7462" spans="1:4" x14ac:dyDescent="0.25">
      <c r="A7462" s="46">
        <v>101380</v>
      </c>
      <c r="B7462" s="46" t="s">
        <v>7337</v>
      </c>
      <c r="C7462" s="46" t="s">
        <v>7429</v>
      </c>
      <c r="D7462" s="47">
        <v>3636.49</v>
      </c>
    </row>
    <row r="7463" spans="1:4" x14ac:dyDescent="0.25">
      <c r="A7463" s="49">
        <v>101381</v>
      </c>
      <c r="B7463" s="49" t="s">
        <v>7338</v>
      </c>
      <c r="C7463" s="49" t="s">
        <v>7429</v>
      </c>
      <c r="D7463" s="51">
        <v>4316.28</v>
      </c>
    </row>
    <row r="7464" spans="1:4" x14ac:dyDescent="0.25">
      <c r="A7464" s="46">
        <v>101382</v>
      </c>
      <c r="B7464" s="46" t="s">
        <v>7670</v>
      </c>
      <c r="C7464" s="46" t="s">
        <v>7429</v>
      </c>
      <c r="D7464" s="47">
        <v>3659.66</v>
      </c>
    </row>
    <row r="7465" spans="1:4" x14ac:dyDescent="0.25">
      <c r="A7465" s="49">
        <v>101383</v>
      </c>
      <c r="B7465" s="49" t="s">
        <v>7562</v>
      </c>
      <c r="C7465" s="49" t="s">
        <v>7429</v>
      </c>
      <c r="D7465" s="51">
        <v>3468.28</v>
      </c>
    </row>
    <row r="7466" spans="1:4" x14ac:dyDescent="0.25">
      <c r="A7466" s="46">
        <v>101384</v>
      </c>
      <c r="B7466" s="46" t="s">
        <v>7341</v>
      </c>
      <c r="C7466" s="46" t="s">
        <v>7429</v>
      </c>
      <c r="D7466" s="47">
        <v>3553.92</v>
      </c>
    </row>
    <row r="7467" spans="1:4" x14ac:dyDescent="0.25">
      <c r="A7467" s="49">
        <v>101385</v>
      </c>
      <c r="B7467" s="49" t="s">
        <v>7671</v>
      </c>
      <c r="C7467" s="49" t="s">
        <v>7429</v>
      </c>
      <c r="D7467" s="51">
        <v>4541.26</v>
      </c>
    </row>
    <row r="7468" spans="1:4" x14ac:dyDescent="0.25">
      <c r="A7468" s="46">
        <v>101386</v>
      </c>
      <c r="B7468" s="46" t="s">
        <v>7343</v>
      </c>
      <c r="C7468" s="46" t="s">
        <v>7429</v>
      </c>
      <c r="D7468" s="47">
        <v>2917.47</v>
      </c>
    </row>
    <row r="7469" spans="1:4" x14ac:dyDescent="0.25">
      <c r="A7469" s="49">
        <v>101387</v>
      </c>
      <c r="B7469" s="49" t="s">
        <v>7672</v>
      </c>
      <c r="C7469" s="49" t="s">
        <v>7429</v>
      </c>
      <c r="D7469" s="51">
        <v>3468.28</v>
      </c>
    </row>
    <row r="7470" spans="1:4" x14ac:dyDescent="0.25">
      <c r="A7470" s="46">
        <v>101388</v>
      </c>
      <c r="B7470" s="46" t="s">
        <v>7345</v>
      </c>
      <c r="C7470" s="46" t="s">
        <v>7429</v>
      </c>
      <c r="D7470" s="47">
        <v>3432.67</v>
      </c>
    </row>
    <row r="7471" spans="1:4" x14ac:dyDescent="0.25">
      <c r="A7471" s="49">
        <v>101389</v>
      </c>
      <c r="B7471" s="49" t="s">
        <v>7346</v>
      </c>
      <c r="C7471" s="49" t="s">
        <v>7429</v>
      </c>
      <c r="D7471" s="51">
        <v>1868.57</v>
      </c>
    </row>
    <row r="7472" spans="1:4" x14ac:dyDescent="0.25">
      <c r="A7472" s="46">
        <v>101390</v>
      </c>
      <c r="B7472" s="46" t="s">
        <v>7673</v>
      </c>
      <c r="C7472" s="46" t="s">
        <v>7429</v>
      </c>
      <c r="D7472" s="47">
        <v>5222.1499999999996</v>
      </c>
    </row>
    <row r="7473" spans="1:4" x14ac:dyDescent="0.25">
      <c r="A7473" s="49">
        <v>101391</v>
      </c>
      <c r="B7473" s="49" t="s">
        <v>7674</v>
      </c>
      <c r="C7473" s="49" t="s">
        <v>7429</v>
      </c>
      <c r="D7473" s="51">
        <v>4324.71</v>
      </c>
    </row>
    <row r="7474" spans="1:4" x14ac:dyDescent="0.25">
      <c r="A7474" s="46">
        <v>101392</v>
      </c>
      <c r="B7474" s="46" t="s">
        <v>7675</v>
      </c>
      <c r="C7474" s="46" t="s">
        <v>7429</v>
      </c>
      <c r="D7474" s="47">
        <v>3139.65</v>
      </c>
    </row>
    <row r="7475" spans="1:4" x14ac:dyDescent="0.25">
      <c r="A7475" s="49">
        <v>101394</v>
      </c>
      <c r="B7475" s="49" t="s">
        <v>7351</v>
      </c>
      <c r="C7475" s="49" t="s">
        <v>7429</v>
      </c>
      <c r="D7475" s="51">
        <v>4001.67</v>
      </c>
    </row>
    <row r="7476" spans="1:4" x14ac:dyDescent="0.25">
      <c r="A7476" s="46">
        <v>101395</v>
      </c>
      <c r="B7476" s="46" t="s">
        <v>7676</v>
      </c>
      <c r="C7476" s="46" t="s">
        <v>7429</v>
      </c>
      <c r="D7476" s="47">
        <v>3641.39</v>
      </c>
    </row>
    <row r="7477" spans="1:4" x14ac:dyDescent="0.25">
      <c r="A7477" s="49">
        <v>101396</v>
      </c>
      <c r="B7477" s="49" t="s">
        <v>7677</v>
      </c>
      <c r="C7477" s="49" t="s">
        <v>7429</v>
      </c>
      <c r="D7477" s="51">
        <v>4096.1899999999996</v>
      </c>
    </row>
    <row r="7478" spans="1:4" x14ac:dyDescent="0.25">
      <c r="A7478" s="46">
        <v>101397</v>
      </c>
      <c r="B7478" s="46" t="s">
        <v>7353</v>
      </c>
      <c r="C7478" s="46" t="s">
        <v>7429</v>
      </c>
      <c r="D7478" s="47">
        <v>4283.01</v>
      </c>
    </row>
    <row r="7479" spans="1:4" x14ac:dyDescent="0.25">
      <c r="A7479" s="49">
        <v>101398</v>
      </c>
      <c r="B7479" s="49" t="s">
        <v>7678</v>
      </c>
      <c r="C7479" s="49" t="s">
        <v>7429</v>
      </c>
      <c r="D7479" s="51">
        <v>2807.66</v>
      </c>
    </row>
    <row r="7480" spans="1:4" x14ac:dyDescent="0.25">
      <c r="A7480" s="46">
        <v>101399</v>
      </c>
      <c r="B7480" s="46" t="s">
        <v>7355</v>
      </c>
      <c r="C7480" s="46" t="s">
        <v>7429</v>
      </c>
      <c r="D7480" s="47">
        <v>4497.0600000000004</v>
      </c>
    </row>
    <row r="7481" spans="1:4" x14ac:dyDescent="0.25">
      <c r="A7481" s="49">
        <v>101400</v>
      </c>
      <c r="B7481" s="49" t="s">
        <v>7679</v>
      </c>
      <c r="C7481" s="49" t="s">
        <v>7429</v>
      </c>
      <c r="D7481" s="51">
        <v>4497.0600000000004</v>
      </c>
    </row>
    <row r="7482" spans="1:4" x14ac:dyDescent="0.25">
      <c r="A7482" s="46">
        <v>101401</v>
      </c>
      <c r="B7482" s="46" t="s">
        <v>7357</v>
      </c>
      <c r="C7482" s="46" t="s">
        <v>7429</v>
      </c>
      <c r="D7482" s="47">
        <v>5524.62</v>
      </c>
    </row>
    <row r="7483" spans="1:4" x14ac:dyDescent="0.25">
      <c r="A7483" s="49">
        <v>101402</v>
      </c>
      <c r="B7483" s="49" t="s">
        <v>7358</v>
      </c>
      <c r="C7483" s="49" t="s">
        <v>7429</v>
      </c>
      <c r="D7483" s="51">
        <v>4318.91</v>
      </c>
    </row>
    <row r="7484" spans="1:4" x14ac:dyDescent="0.25">
      <c r="A7484" s="46">
        <v>101403</v>
      </c>
      <c r="B7484" s="46" t="s">
        <v>7666</v>
      </c>
      <c r="C7484" s="46" t="s">
        <v>7429</v>
      </c>
      <c r="D7484" s="47">
        <v>29933.88</v>
      </c>
    </row>
    <row r="7485" spans="1:4" x14ac:dyDescent="0.25">
      <c r="A7485" s="49">
        <v>101404</v>
      </c>
      <c r="B7485" s="49" t="s">
        <v>7426</v>
      </c>
      <c r="C7485" s="49" t="s">
        <v>7429</v>
      </c>
      <c r="D7485" s="51">
        <v>18662.12</v>
      </c>
    </row>
    <row r="7486" spans="1:4" x14ac:dyDescent="0.25">
      <c r="A7486" s="46">
        <v>101405</v>
      </c>
      <c r="B7486" s="46" t="s">
        <v>7427</v>
      </c>
      <c r="C7486" s="46" t="s">
        <v>7429</v>
      </c>
      <c r="D7486" s="47">
        <v>18077.73</v>
      </c>
    </row>
    <row r="7487" spans="1:4" x14ac:dyDescent="0.25">
      <c r="A7487" s="49">
        <v>101407</v>
      </c>
      <c r="B7487" s="49" t="s">
        <v>7359</v>
      </c>
      <c r="C7487" s="49" t="s">
        <v>7429</v>
      </c>
      <c r="D7487" s="51">
        <v>4168.88</v>
      </c>
    </row>
    <row r="7488" spans="1:4" x14ac:dyDescent="0.25">
      <c r="A7488" s="46">
        <v>101408</v>
      </c>
      <c r="B7488" s="46" t="s">
        <v>7360</v>
      </c>
      <c r="C7488" s="46" t="s">
        <v>7429</v>
      </c>
      <c r="D7488" s="47">
        <v>3931.41</v>
      </c>
    </row>
    <row r="7489" spans="1:4" x14ac:dyDescent="0.25">
      <c r="A7489" s="49">
        <v>101409</v>
      </c>
      <c r="B7489" s="49" t="s">
        <v>7680</v>
      </c>
      <c r="C7489" s="49" t="s">
        <v>7429</v>
      </c>
      <c r="D7489" s="51">
        <v>3324.34</v>
      </c>
    </row>
    <row r="7490" spans="1:4" x14ac:dyDescent="0.25">
      <c r="A7490" s="46">
        <v>101410</v>
      </c>
      <c r="B7490" s="46" t="s">
        <v>7409</v>
      </c>
      <c r="C7490" s="46" t="s">
        <v>7429</v>
      </c>
      <c r="D7490" s="47">
        <v>3758.14</v>
      </c>
    </row>
    <row r="7491" spans="1:4" x14ac:dyDescent="0.25">
      <c r="A7491" s="49">
        <v>101411</v>
      </c>
      <c r="B7491" s="49" t="s">
        <v>7681</v>
      </c>
      <c r="C7491" s="49" t="s">
        <v>7429</v>
      </c>
      <c r="D7491" s="51">
        <v>3027.92</v>
      </c>
    </row>
    <row r="7492" spans="1:4" x14ac:dyDescent="0.25">
      <c r="A7492" s="46">
        <v>101412</v>
      </c>
      <c r="B7492" s="46" t="s">
        <v>7682</v>
      </c>
      <c r="C7492" s="46" t="s">
        <v>7429</v>
      </c>
      <c r="D7492" s="47">
        <v>4407.49</v>
      </c>
    </row>
    <row r="7493" spans="1:4" x14ac:dyDescent="0.25">
      <c r="A7493" s="49">
        <v>101413</v>
      </c>
      <c r="B7493" s="49" t="s">
        <v>7362</v>
      </c>
      <c r="C7493" s="49" t="s">
        <v>7429</v>
      </c>
      <c r="D7493" s="51">
        <v>4046.46</v>
      </c>
    </row>
    <row r="7494" spans="1:4" x14ac:dyDescent="0.25">
      <c r="A7494" s="46">
        <v>101414</v>
      </c>
      <c r="B7494" s="46" t="s">
        <v>7683</v>
      </c>
      <c r="C7494" s="46" t="s">
        <v>7429</v>
      </c>
      <c r="D7494" s="47">
        <v>4324.71</v>
      </c>
    </row>
    <row r="7495" spans="1:4" x14ac:dyDescent="0.25">
      <c r="A7495" s="49">
        <v>101415</v>
      </c>
      <c r="B7495" s="49" t="s">
        <v>7684</v>
      </c>
      <c r="C7495" s="49" t="s">
        <v>7429</v>
      </c>
      <c r="D7495" s="51">
        <v>4526.5600000000004</v>
      </c>
    </row>
    <row r="7496" spans="1:4" x14ac:dyDescent="0.25">
      <c r="A7496" s="46">
        <v>101416</v>
      </c>
      <c r="B7496" s="46" t="s">
        <v>7567</v>
      </c>
      <c r="C7496" s="46" t="s">
        <v>7429</v>
      </c>
      <c r="D7496" s="47">
        <v>4698.1400000000003</v>
      </c>
    </row>
    <row r="7497" spans="1:4" x14ac:dyDescent="0.25">
      <c r="A7497" s="49">
        <v>101417</v>
      </c>
      <c r="B7497" s="49" t="s">
        <v>7685</v>
      </c>
      <c r="C7497" s="49" t="s">
        <v>7429</v>
      </c>
      <c r="D7497" s="51">
        <v>3943.12</v>
      </c>
    </row>
    <row r="7498" spans="1:4" x14ac:dyDescent="0.25">
      <c r="A7498" s="46">
        <v>101418</v>
      </c>
      <c r="B7498" s="46" t="s">
        <v>7686</v>
      </c>
      <c r="C7498" s="46" t="s">
        <v>7429</v>
      </c>
      <c r="D7498" s="47">
        <v>3118.53</v>
      </c>
    </row>
    <row r="7499" spans="1:4" x14ac:dyDescent="0.25">
      <c r="A7499" s="49">
        <v>101419</v>
      </c>
      <c r="B7499" s="49" t="s">
        <v>7687</v>
      </c>
      <c r="C7499" s="49" t="s">
        <v>7429</v>
      </c>
      <c r="D7499" s="51">
        <v>4677.01</v>
      </c>
    </row>
    <row r="7500" spans="1:4" x14ac:dyDescent="0.25">
      <c r="A7500" s="46">
        <v>101420</v>
      </c>
      <c r="B7500" s="46" t="s">
        <v>7688</v>
      </c>
      <c r="C7500" s="46" t="s">
        <v>7429</v>
      </c>
      <c r="D7500" s="47">
        <v>5377.79</v>
      </c>
    </row>
    <row r="7501" spans="1:4" x14ac:dyDescent="0.25">
      <c r="A7501" s="49">
        <v>101421</v>
      </c>
      <c r="B7501" s="49" t="s">
        <v>7689</v>
      </c>
      <c r="C7501" s="49" t="s">
        <v>7429</v>
      </c>
      <c r="D7501" s="51">
        <v>6288.29</v>
      </c>
    </row>
    <row r="7502" spans="1:4" x14ac:dyDescent="0.25">
      <c r="A7502" s="46">
        <v>101422</v>
      </c>
      <c r="B7502" s="46" t="s">
        <v>7690</v>
      </c>
      <c r="C7502" s="46" t="s">
        <v>7429</v>
      </c>
      <c r="D7502" s="47">
        <v>4460.12</v>
      </c>
    </row>
    <row r="7503" spans="1:4" x14ac:dyDescent="0.25">
      <c r="A7503" s="49">
        <v>101423</v>
      </c>
      <c r="B7503" s="49" t="s">
        <v>7691</v>
      </c>
      <c r="C7503" s="49" t="s">
        <v>7429</v>
      </c>
      <c r="D7503" s="51">
        <v>4902.1400000000003</v>
      </c>
    </row>
    <row r="7504" spans="1:4" x14ac:dyDescent="0.25">
      <c r="A7504" s="46">
        <v>101424</v>
      </c>
      <c r="B7504" s="46" t="s">
        <v>7692</v>
      </c>
      <c r="C7504" s="46" t="s">
        <v>7429</v>
      </c>
      <c r="D7504" s="47">
        <v>5807.98</v>
      </c>
    </row>
    <row r="7505" spans="1:4" x14ac:dyDescent="0.25">
      <c r="A7505" s="49">
        <v>101425</v>
      </c>
      <c r="B7505" s="49" t="s">
        <v>7693</v>
      </c>
      <c r="C7505" s="49" t="s">
        <v>7429</v>
      </c>
      <c r="D7505" s="51">
        <v>2281.9499999999998</v>
      </c>
    </row>
    <row r="7506" spans="1:4" x14ac:dyDescent="0.25">
      <c r="A7506" s="46">
        <v>101426</v>
      </c>
      <c r="B7506" s="46" t="s">
        <v>7694</v>
      </c>
      <c r="C7506" s="46" t="s">
        <v>7429</v>
      </c>
      <c r="D7506" s="47">
        <v>3632.8</v>
      </c>
    </row>
    <row r="7507" spans="1:4" x14ac:dyDescent="0.25">
      <c r="A7507" s="49">
        <v>101427</v>
      </c>
      <c r="B7507" s="49" t="s">
        <v>7374</v>
      </c>
      <c r="C7507" s="49" t="s">
        <v>7429</v>
      </c>
      <c r="D7507" s="51">
        <v>3222.84</v>
      </c>
    </row>
    <row r="7508" spans="1:4" x14ac:dyDescent="0.25">
      <c r="A7508" s="46">
        <v>101428</v>
      </c>
      <c r="B7508" s="46" t="s">
        <v>7695</v>
      </c>
      <c r="C7508" s="46" t="s">
        <v>7429</v>
      </c>
      <c r="D7508" s="47">
        <v>3136.5</v>
      </c>
    </row>
    <row r="7509" spans="1:4" x14ac:dyDescent="0.25">
      <c r="A7509" s="49">
        <v>101429</v>
      </c>
      <c r="B7509" s="49" t="s">
        <v>7696</v>
      </c>
      <c r="C7509" s="49" t="s">
        <v>7429</v>
      </c>
      <c r="D7509" s="51">
        <v>3350.64</v>
      </c>
    </row>
    <row r="7510" spans="1:4" x14ac:dyDescent="0.25">
      <c r="A7510" s="46">
        <v>101430</v>
      </c>
      <c r="B7510" s="46" t="s">
        <v>7697</v>
      </c>
      <c r="C7510" s="46" t="s">
        <v>7429</v>
      </c>
      <c r="D7510" s="47">
        <v>3792.67</v>
      </c>
    </row>
    <row r="7511" spans="1:4" x14ac:dyDescent="0.25">
      <c r="A7511" s="49">
        <v>101431</v>
      </c>
      <c r="B7511" s="49" t="s">
        <v>7377</v>
      </c>
      <c r="C7511" s="49" t="s">
        <v>7429</v>
      </c>
      <c r="D7511" s="51">
        <v>4091.19</v>
      </c>
    </row>
    <row r="7512" spans="1:4" x14ac:dyDescent="0.25">
      <c r="A7512" s="46">
        <v>101432</v>
      </c>
      <c r="B7512" s="46" t="s">
        <v>7698</v>
      </c>
      <c r="C7512" s="46" t="s">
        <v>7429</v>
      </c>
      <c r="D7512" s="47">
        <v>3163.43</v>
      </c>
    </row>
    <row r="7513" spans="1:4" x14ac:dyDescent="0.25">
      <c r="A7513" s="49">
        <v>101433</v>
      </c>
      <c r="B7513" s="49" t="s">
        <v>7379</v>
      </c>
      <c r="C7513" s="49" t="s">
        <v>7429</v>
      </c>
      <c r="D7513" s="51">
        <v>3176.66</v>
      </c>
    </row>
    <row r="7514" spans="1:4" x14ac:dyDescent="0.25">
      <c r="A7514" s="46">
        <v>101434</v>
      </c>
      <c r="B7514" s="46" t="s">
        <v>7699</v>
      </c>
      <c r="C7514" s="46" t="s">
        <v>7429</v>
      </c>
      <c r="D7514" s="47">
        <v>3741.49</v>
      </c>
    </row>
    <row r="7515" spans="1:4" x14ac:dyDescent="0.25">
      <c r="A7515" s="49">
        <v>101435</v>
      </c>
      <c r="B7515" s="49" t="s">
        <v>7700</v>
      </c>
      <c r="C7515" s="49" t="s">
        <v>7429</v>
      </c>
      <c r="D7515" s="51">
        <v>3297.83</v>
      </c>
    </row>
    <row r="7516" spans="1:4" x14ac:dyDescent="0.25">
      <c r="A7516" s="46">
        <v>101436</v>
      </c>
      <c r="B7516" s="46" t="s">
        <v>7381</v>
      </c>
      <c r="C7516" s="46" t="s">
        <v>7429</v>
      </c>
      <c r="D7516" s="47">
        <v>2754.27</v>
      </c>
    </row>
    <row r="7517" spans="1:4" x14ac:dyDescent="0.25">
      <c r="A7517" s="49">
        <v>101437</v>
      </c>
      <c r="B7517" s="49" t="s">
        <v>7701</v>
      </c>
      <c r="C7517" s="49" t="s">
        <v>7429</v>
      </c>
      <c r="D7517" s="51">
        <v>3844.48</v>
      </c>
    </row>
    <row r="7518" spans="1:4" x14ac:dyDescent="0.25">
      <c r="A7518" s="46">
        <v>101438</v>
      </c>
      <c r="B7518" s="46" t="s">
        <v>7383</v>
      </c>
      <c r="C7518" s="46" t="s">
        <v>7429</v>
      </c>
      <c r="D7518" s="47">
        <v>4545.55</v>
      </c>
    </row>
    <row r="7519" spans="1:4" x14ac:dyDescent="0.25">
      <c r="A7519" s="49">
        <v>101439</v>
      </c>
      <c r="B7519" s="49" t="s">
        <v>7384</v>
      </c>
      <c r="C7519" s="49" t="s">
        <v>7429</v>
      </c>
      <c r="D7519" s="51">
        <v>3522.7</v>
      </c>
    </row>
    <row r="7520" spans="1:4" x14ac:dyDescent="0.25">
      <c r="A7520" s="46">
        <v>101440</v>
      </c>
      <c r="B7520" s="46" t="s">
        <v>7702</v>
      </c>
      <c r="C7520" s="46" t="s">
        <v>7429</v>
      </c>
      <c r="D7520" s="47">
        <v>3944.62</v>
      </c>
    </row>
    <row r="7521" spans="1:4" x14ac:dyDescent="0.25">
      <c r="A7521" s="49">
        <v>101441</v>
      </c>
      <c r="B7521" s="49" t="s">
        <v>7386</v>
      </c>
      <c r="C7521" s="49" t="s">
        <v>7429</v>
      </c>
      <c r="D7521" s="51">
        <v>3291.43</v>
      </c>
    </row>
    <row r="7522" spans="1:4" x14ac:dyDescent="0.25">
      <c r="A7522" s="46">
        <v>101442</v>
      </c>
      <c r="B7522" s="46" t="s">
        <v>7703</v>
      </c>
      <c r="C7522" s="46" t="s">
        <v>7429</v>
      </c>
      <c r="D7522" s="47">
        <v>3317.86</v>
      </c>
    </row>
    <row r="7523" spans="1:4" x14ac:dyDescent="0.25">
      <c r="A7523" s="49">
        <v>101443</v>
      </c>
      <c r="B7523" s="49" t="s">
        <v>7387</v>
      </c>
      <c r="C7523" s="49" t="s">
        <v>7429</v>
      </c>
      <c r="D7523" s="51">
        <v>3493.94</v>
      </c>
    </row>
    <row r="7524" spans="1:4" x14ac:dyDescent="0.25">
      <c r="A7524" s="46">
        <v>101444</v>
      </c>
      <c r="B7524" s="46" t="s">
        <v>7390</v>
      </c>
      <c r="C7524" s="46" t="s">
        <v>7429</v>
      </c>
      <c r="D7524" s="47">
        <v>4324.71</v>
      </c>
    </row>
    <row r="7525" spans="1:4" x14ac:dyDescent="0.25">
      <c r="A7525" s="52">
        <v>101445</v>
      </c>
      <c r="B7525" s="52" t="s">
        <v>7391</v>
      </c>
      <c r="C7525" s="52" t="s">
        <v>7429</v>
      </c>
      <c r="D7525" s="53">
        <v>4341.55</v>
      </c>
    </row>
    <row r="7526" spans="1:4" x14ac:dyDescent="0.25">
      <c r="A7526" s="54">
        <v>101446</v>
      </c>
      <c r="B7526" s="54" t="s">
        <v>7392</v>
      </c>
      <c r="C7526" s="54" t="s">
        <v>7429</v>
      </c>
      <c r="D7526" s="55">
        <v>4577.21</v>
      </c>
    </row>
    <row r="7527" spans="1:4" x14ac:dyDescent="0.25">
      <c r="A7527" s="52">
        <v>101447</v>
      </c>
      <c r="B7527" s="52" t="s">
        <v>7393</v>
      </c>
      <c r="C7527" s="52" t="s">
        <v>7429</v>
      </c>
      <c r="D7527" s="53">
        <v>4480.3900000000003</v>
      </c>
    </row>
    <row r="7528" spans="1:4" x14ac:dyDescent="0.25">
      <c r="A7528" s="54">
        <v>101448</v>
      </c>
      <c r="B7528" s="54" t="s">
        <v>7394</v>
      </c>
      <c r="C7528" s="54" t="s">
        <v>7429</v>
      </c>
      <c r="D7528" s="55">
        <v>4577.21</v>
      </c>
    </row>
    <row r="7529" spans="1:4" x14ac:dyDescent="0.25">
      <c r="A7529" s="52">
        <v>101449</v>
      </c>
      <c r="B7529" s="52" t="s">
        <v>7704</v>
      </c>
      <c r="C7529" s="52" t="s">
        <v>7429</v>
      </c>
      <c r="D7529" s="53">
        <v>3172.51</v>
      </c>
    </row>
    <row r="7530" spans="1:4" x14ac:dyDescent="0.25">
      <c r="A7530" s="54">
        <v>101450</v>
      </c>
      <c r="B7530" s="54" t="s">
        <v>7396</v>
      </c>
      <c r="C7530" s="54" t="s">
        <v>7429</v>
      </c>
      <c r="D7530" s="55">
        <v>2906.56</v>
      </c>
    </row>
    <row r="7531" spans="1:4" x14ac:dyDescent="0.25">
      <c r="A7531" s="52">
        <v>101451</v>
      </c>
      <c r="B7531" s="52" t="s">
        <v>7397</v>
      </c>
      <c r="C7531" s="52" t="s">
        <v>7429</v>
      </c>
      <c r="D7531" s="53">
        <v>4316.28</v>
      </c>
    </row>
    <row r="7532" spans="1:4" x14ac:dyDescent="0.25">
      <c r="A7532" s="54">
        <v>101452</v>
      </c>
      <c r="B7532" s="54" t="s">
        <v>7705</v>
      </c>
      <c r="C7532" s="54" t="s">
        <v>7429</v>
      </c>
      <c r="D7532" s="55">
        <v>3451.5</v>
      </c>
    </row>
    <row r="7533" spans="1:4" x14ac:dyDescent="0.25">
      <c r="A7533" s="52">
        <v>101453</v>
      </c>
      <c r="B7533" s="52" t="s">
        <v>7399</v>
      </c>
      <c r="C7533" s="52" t="s">
        <v>7429</v>
      </c>
      <c r="D7533" s="53">
        <v>4475.07</v>
      </c>
    </row>
    <row r="7534" spans="1:4" x14ac:dyDescent="0.25">
      <c r="A7534" s="54">
        <v>101454</v>
      </c>
      <c r="B7534" s="54" t="s">
        <v>7706</v>
      </c>
      <c r="C7534" s="54" t="s">
        <v>7429</v>
      </c>
      <c r="D7534" s="55">
        <v>5059.55</v>
      </c>
    </row>
    <row r="7535" spans="1:4" x14ac:dyDescent="0.25">
      <c r="A7535" s="52">
        <v>101455</v>
      </c>
      <c r="B7535" s="52" t="s">
        <v>7401</v>
      </c>
      <c r="C7535" s="52" t="s">
        <v>7429</v>
      </c>
      <c r="D7535" s="53">
        <v>4283.01</v>
      </c>
    </row>
    <row r="7536" spans="1:4" x14ac:dyDescent="0.25">
      <c r="A7536" s="54">
        <v>101456</v>
      </c>
      <c r="B7536" s="54" t="s">
        <v>7707</v>
      </c>
      <c r="C7536" s="54" t="s">
        <v>7429</v>
      </c>
      <c r="D7536" s="55">
        <v>4957.3999999999996</v>
      </c>
    </row>
    <row r="7537" spans="1:4" x14ac:dyDescent="0.25">
      <c r="A7537" s="52">
        <v>101457</v>
      </c>
      <c r="B7537" s="52" t="s">
        <v>7708</v>
      </c>
      <c r="C7537" s="52" t="s">
        <v>7429</v>
      </c>
      <c r="D7537" s="53">
        <v>5180.17</v>
      </c>
    </row>
    <row r="7538" spans="1:4" x14ac:dyDescent="0.25">
      <c r="A7538" s="54">
        <v>101458</v>
      </c>
      <c r="B7538" s="54" t="s">
        <v>7709</v>
      </c>
      <c r="C7538" s="54" t="s">
        <v>7429</v>
      </c>
      <c r="D7538" s="55">
        <v>4243.32</v>
      </c>
    </row>
    <row r="7539" spans="1:4" x14ac:dyDescent="0.25">
      <c r="A7539" s="52">
        <v>101459</v>
      </c>
      <c r="B7539" s="52" t="s">
        <v>7406</v>
      </c>
      <c r="C7539" s="52" t="s">
        <v>7429</v>
      </c>
      <c r="D7539" s="53">
        <v>3863.88</v>
      </c>
    </row>
    <row r="7540" spans="1:4" x14ac:dyDescent="0.25">
      <c r="A7540" s="56">
        <v>101460</v>
      </c>
      <c r="B7540" s="56" t="s">
        <v>7548</v>
      </c>
      <c r="C7540" s="56" t="s">
        <v>7429</v>
      </c>
      <c r="D7540" s="57">
        <v>3420.12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60FF-7B4B-4324-88EF-0927183E8244}">
  <dimension ref="A1:D4951"/>
  <sheetViews>
    <sheetView topLeftCell="A4917" workbookViewId="0">
      <selection activeCell="F4938" sqref="F4938"/>
    </sheetView>
  </sheetViews>
  <sheetFormatPr defaultRowHeight="15" x14ac:dyDescent="0.25"/>
  <cols>
    <col min="1" max="1" width="10.5703125" customWidth="1"/>
    <col min="2" max="2" width="78.140625" customWidth="1"/>
    <col min="3" max="3" width="21.140625" customWidth="1"/>
    <col min="4" max="4" width="22.28515625" customWidth="1"/>
    <col min="256" max="256" width="10.5703125" customWidth="1"/>
    <col min="257" max="257" width="78.140625" customWidth="1"/>
    <col min="258" max="258" width="21.140625" customWidth="1"/>
    <col min="259" max="259" width="18.7109375" customWidth="1"/>
    <col min="260" max="260" width="22.28515625" customWidth="1"/>
    <col min="512" max="512" width="10.5703125" customWidth="1"/>
    <col min="513" max="513" width="78.140625" customWidth="1"/>
    <col min="514" max="514" width="21.140625" customWidth="1"/>
    <col min="515" max="515" width="18.7109375" customWidth="1"/>
    <col min="516" max="516" width="22.28515625" customWidth="1"/>
    <col min="768" max="768" width="10.5703125" customWidth="1"/>
    <col min="769" max="769" width="78.140625" customWidth="1"/>
    <col min="770" max="770" width="21.140625" customWidth="1"/>
    <col min="771" max="771" width="18.7109375" customWidth="1"/>
    <col min="772" max="772" width="22.28515625" customWidth="1"/>
    <col min="1024" max="1024" width="10.5703125" customWidth="1"/>
    <col min="1025" max="1025" width="78.140625" customWidth="1"/>
    <col min="1026" max="1026" width="21.140625" customWidth="1"/>
    <col min="1027" max="1027" width="18.7109375" customWidth="1"/>
    <col min="1028" max="1028" width="22.28515625" customWidth="1"/>
    <col min="1280" max="1280" width="10.5703125" customWidth="1"/>
    <col min="1281" max="1281" width="78.140625" customWidth="1"/>
    <col min="1282" max="1282" width="21.140625" customWidth="1"/>
    <col min="1283" max="1283" width="18.7109375" customWidth="1"/>
    <col min="1284" max="1284" width="22.28515625" customWidth="1"/>
    <col min="1536" max="1536" width="10.5703125" customWidth="1"/>
    <col min="1537" max="1537" width="78.140625" customWidth="1"/>
    <col min="1538" max="1538" width="21.140625" customWidth="1"/>
    <col min="1539" max="1539" width="18.7109375" customWidth="1"/>
    <col min="1540" max="1540" width="22.28515625" customWidth="1"/>
    <col min="1792" max="1792" width="10.5703125" customWidth="1"/>
    <col min="1793" max="1793" width="78.140625" customWidth="1"/>
    <col min="1794" max="1794" width="21.140625" customWidth="1"/>
    <col min="1795" max="1795" width="18.7109375" customWidth="1"/>
    <col min="1796" max="1796" width="22.28515625" customWidth="1"/>
    <col min="2048" max="2048" width="10.5703125" customWidth="1"/>
    <col min="2049" max="2049" width="78.140625" customWidth="1"/>
    <col min="2050" max="2050" width="21.140625" customWidth="1"/>
    <col min="2051" max="2051" width="18.7109375" customWidth="1"/>
    <col min="2052" max="2052" width="22.28515625" customWidth="1"/>
    <col min="2304" max="2304" width="10.5703125" customWidth="1"/>
    <col min="2305" max="2305" width="78.140625" customWidth="1"/>
    <col min="2306" max="2306" width="21.140625" customWidth="1"/>
    <col min="2307" max="2307" width="18.7109375" customWidth="1"/>
    <col min="2308" max="2308" width="22.28515625" customWidth="1"/>
    <col min="2560" max="2560" width="10.5703125" customWidth="1"/>
    <col min="2561" max="2561" width="78.140625" customWidth="1"/>
    <col min="2562" max="2562" width="21.140625" customWidth="1"/>
    <col min="2563" max="2563" width="18.7109375" customWidth="1"/>
    <col min="2564" max="2564" width="22.28515625" customWidth="1"/>
    <col min="2816" max="2816" width="10.5703125" customWidth="1"/>
    <col min="2817" max="2817" width="78.140625" customWidth="1"/>
    <col min="2818" max="2818" width="21.140625" customWidth="1"/>
    <col min="2819" max="2819" width="18.7109375" customWidth="1"/>
    <col min="2820" max="2820" width="22.28515625" customWidth="1"/>
    <col min="3072" max="3072" width="10.5703125" customWidth="1"/>
    <col min="3073" max="3073" width="78.140625" customWidth="1"/>
    <col min="3074" max="3074" width="21.140625" customWidth="1"/>
    <col min="3075" max="3075" width="18.7109375" customWidth="1"/>
    <col min="3076" max="3076" width="22.28515625" customWidth="1"/>
    <col min="3328" max="3328" width="10.5703125" customWidth="1"/>
    <col min="3329" max="3329" width="78.140625" customWidth="1"/>
    <col min="3330" max="3330" width="21.140625" customWidth="1"/>
    <col min="3331" max="3331" width="18.7109375" customWidth="1"/>
    <col min="3332" max="3332" width="22.28515625" customWidth="1"/>
    <col min="3584" max="3584" width="10.5703125" customWidth="1"/>
    <col min="3585" max="3585" width="78.140625" customWidth="1"/>
    <col min="3586" max="3586" width="21.140625" customWidth="1"/>
    <col min="3587" max="3587" width="18.7109375" customWidth="1"/>
    <col min="3588" max="3588" width="22.28515625" customWidth="1"/>
    <col min="3840" max="3840" width="10.5703125" customWidth="1"/>
    <col min="3841" max="3841" width="78.140625" customWidth="1"/>
    <col min="3842" max="3842" width="21.140625" customWidth="1"/>
    <col min="3843" max="3843" width="18.7109375" customWidth="1"/>
    <col min="3844" max="3844" width="22.28515625" customWidth="1"/>
    <col min="4096" max="4096" width="10.5703125" customWidth="1"/>
    <col min="4097" max="4097" width="78.140625" customWidth="1"/>
    <col min="4098" max="4098" width="21.140625" customWidth="1"/>
    <col min="4099" max="4099" width="18.7109375" customWidth="1"/>
    <col min="4100" max="4100" width="22.28515625" customWidth="1"/>
    <col min="4352" max="4352" width="10.5703125" customWidth="1"/>
    <col min="4353" max="4353" width="78.140625" customWidth="1"/>
    <col min="4354" max="4354" width="21.140625" customWidth="1"/>
    <col min="4355" max="4355" width="18.7109375" customWidth="1"/>
    <col min="4356" max="4356" width="22.28515625" customWidth="1"/>
    <col min="4608" max="4608" width="10.5703125" customWidth="1"/>
    <col min="4609" max="4609" width="78.140625" customWidth="1"/>
    <col min="4610" max="4610" width="21.140625" customWidth="1"/>
    <col min="4611" max="4611" width="18.7109375" customWidth="1"/>
    <col min="4612" max="4612" width="22.28515625" customWidth="1"/>
    <col min="4864" max="4864" width="10.5703125" customWidth="1"/>
    <col min="4865" max="4865" width="78.140625" customWidth="1"/>
    <col min="4866" max="4866" width="21.140625" customWidth="1"/>
    <col min="4867" max="4867" width="18.7109375" customWidth="1"/>
    <col min="4868" max="4868" width="22.28515625" customWidth="1"/>
    <col min="5120" max="5120" width="10.5703125" customWidth="1"/>
    <col min="5121" max="5121" width="78.140625" customWidth="1"/>
    <col min="5122" max="5122" width="21.140625" customWidth="1"/>
    <col min="5123" max="5123" width="18.7109375" customWidth="1"/>
    <col min="5124" max="5124" width="22.28515625" customWidth="1"/>
    <col min="5376" max="5376" width="10.5703125" customWidth="1"/>
    <col min="5377" max="5377" width="78.140625" customWidth="1"/>
    <col min="5378" max="5378" width="21.140625" customWidth="1"/>
    <col min="5379" max="5379" width="18.7109375" customWidth="1"/>
    <col min="5380" max="5380" width="22.28515625" customWidth="1"/>
    <col min="5632" max="5632" width="10.5703125" customWidth="1"/>
    <col min="5633" max="5633" width="78.140625" customWidth="1"/>
    <col min="5634" max="5634" width="21.140625" customWidth="1"/>
    <col min="5635" max="5635" width="18.7109375" customWidth="1"/>
    <col min="5636" max="5636" width="22.28515625" customWidth="1"/>
    <col min="5888" max="5888" width="10.5703125" customWidth="1"/>
    <col min="5889" max="5889" width="78.140625" customWidth="1"/>
    <col min="5890" max="5890" width="21.140625" customWidth="1"/>
    <col min="5891" max="5891" width="18.7109375" customWidth="1"/>
    <col min="5892" max="5892" width="22.28515625" customWidth="1"/>
    <col min="6144" max="6144" width="10.5703125" customWidth="1"/>
    <col min="6145" max="6145" width="78.140625" customWidth="1"/>
    <col min="6146" max="6146" width="21.140625" customWidth="1"/>
    <col min="6147" max="6147" width="18.7109375" customWidth="1"/>
    <col min="6148" max="6148" width="22.28515625" customWidth="1"/>
    <col min="6400" max="6400" width="10.5703125" customWidth="1"/>
    <col min="6401" max="6401" width="78.140625" customWidth="1"/>
    <col min="6402" max="6402" width="21.140625" customWidth="1"/>
    <col min="6403" max="6403" width="18.7109375" customWidth="1"/>
    <col min="6404" max="6404" width="22.28515625" customWidth="1"/>
    <col min="6656" max="6656" width="10.5703125" customWidth="1"/>
    <col min="6657" max="6657" width="78.140625" customWidth="1"/>
    <col min="6658" max="6658" width="21.140625" customWidth="1"/>
    <col min="6659" max="6659" width="18.7109375" customWidth="1"/>
    <col min="6660" max="6660" width="22.28515625" customWidth="1"/>
    <col min="6912" max="6912" width="10.5703125" customWidth="1"/>
    <col min="6913" max="6913" width="78.140625" customWidth="1"/>
    <col min="6914" max="6914" width="21.140625" customWidth="1"/>
    <col min="6915" max="6915" width="18.7109375" customWidth="1"/>
    <col min="6916" max="6916" width="22.28515625" customWidth="1"/>
    <col min="7168" max="7168" width="10.5703125" customWidth="1"/>
    <col min="7169" max="7169" width="78.140625" customWidth="1"/>
    <col min="7170" max="7170" width="21.140625" customWidth="1"/>
    <col min="7171" max="7171" width="18.7109375" customWidth="1"/>
    <col min="7172" max="7172" width="22.28515625" customWidth="1"/>
    <col min="7424" max="7424" width="10.5703125" customWidth="1"/>
    <col min="7425" max="7425" width="78.140625" customWidth="1"/>
    <col min="7426" max="7426" width="21.140625" customWidth="1"/>
    <col min="7427" max="7427" width="18.7109375" customWidth="1"/>
    <col min="7428" max="7428" width="22.28515625" customWidth="1"/>
    <col min="7680" max="7680" width="10.5703125" customWidth="1"/>
    <col min="7681" max="7681" width="78.140625" customWidth="1"/>
    <col min="7682" max="7682" width="21.140625" customWidth="1"/>
    <col min="7683" max="7683" width="18.7109375" customWidth="1"/>
    <col min="7684" max="7684" width="22.28515625" customWidth="1"/>
    <col min="7936" max="7936" width="10.5703125" customWidth="1"/>
    <col min="7937" max="7937" width="78.140625" customWidth="1"/>
    <col min="7938" max="7938" width="21.140625" customWidth="1"/>
    <col min="7939" max="7939" width="18.7109375" customWidth="1"/>
    <col min="7940" max="7940" width="22.28515625" customWidth="1"/>
    <col min="8192" max="8192" width="10.5703125" customWidth="1"/>
    <col min="8193" max="8193" width="78.140625" customWidth="1"/>
    <col min="8194" max="8194" width="21.140625" customWidth="1"/>
    <col min="8195" max="8195" width="18.7109375" customWidth="1"/>
    <col min="8196" max="8196" width="22.28515625" customWidth="1"/>
    <col min="8448" max="8448" width="10.5703125" customWidth="1"/>
    <col min="8449" max="8449" width="78.140625" customWidth="1"/>
    <col min="8450" max="8450" width="21.140625" customWidth="1"/>
    <col min="8451" max="8451" width="18.7109375" customWidth="1"/>
    <col min="8452" max="8452" width="22.28515625" customWidth="1"/>
    <col min="8704" max="8704" width="10.5703125" customWidth="1"/>
    <col min="8705" max="8705" width="78.140625" customWidth="1"/>
    <col min="8706" max="8706" width="21.140625" customWidth="1"/>
    <col min="8707" max="8707" width="18.7109375" customWidth="1"/>
    <col min="8708" max="8708" width="22.28515625" customWidth="1"/>
    <col min="8960" max="8960" width="10.5703125" customWidth="1"/>
    <col min="8961" max="8961" width="78.140625" customWidth="1"/>
    <col min="8962" max="8962" width="21.140625" customWidth="1"/>
    <col min="8963" max="8963" width="18.7109375" customWidth="1"/>
    <col min="8964" max="8964" width="22.28515625" customWidth="1"/>
    <col min="9216" max="9216" width="10.5703125" customWidth="1"/>
    <col min="9217" max="9217" width="78.140625" customWidth="1"/>
    <col min="9218" max="9218" width="21.140625" customWidth="1"/>
    <col min="9219" max="9219" width="18.7109375" customWidth="1"/>
    <col min="9220" max="9220" width="22.28515625" customWidth="1"/>
    <col min="9472" max="9472" width="10.5703125" customWidth="1"/>
    <col min="9473" max="9473" width="78.140625" customWidth="1"/>
    <col min="9474" max="9474" width="21.140625" customWidth="1"/>
    <col min="9475" max="9475" width="18.7109375" customWidth="1"/>
    <col min="9476" max="9476" width="22.28515625" customWidth="1"/>
    <col min="9728" max="9728" width="10.5703125" customWidth="1"/>
    <col min="9729" max="9729" width="78.140625" customWidth="1"/>
    <col min="9730" max="9730" width="21.140625" customWidth="1"/>
    <col min="9731" max="9731" width="18.7109375" customWidth="1"/>
    <col min="9732" max="9732" width="22.28515625" customWidth="1"/>
    <col min="9984" max="9984" width="10.5703125" customWidth="1"/>
    <col min="9985" max="9985" width="78.140625" customWidth="1"/>
    <col min="9986" max="9986" width="21.140625" customWidth="1"/>
    <col min="9987" max="9987" width="18.7109375" customWidth="1"/>
    <col min="9988" max="9988" width="22.28515625" customWidth="1"/>
    <col min="10240" max="10240" width="10.5703125" customWidth="1"/>
    <col min="10241" max="10241" width="78.140625" customWidth="1"/>
    <col min="10242" max="10242" width="21.140625" customWidth="1"/>
    <col min="10243" max="10243" width="18.7109375" customWidth="1"/>
    <col min="10244" max="10244" width="22.28515625" customWidth="1"/>
    <col min="10496" max="10496" width="10.5703125" customWidth="1"/>
    <col min="10497" max="10497" width="78.140625" customWidth="1"/>
    <col min="10498" max="10498" width="21.140625" customWidth="1"/>
    <col min="10499" max="10499" width="18.7109375" customWidth="1"/>
    <col min="10500" max="10500" width="22.28515625" customWidth="1"/>
    <col min="10752" max="10752" width="10.5703125" customWidth="1"/>
    <col min="10753" max="10753" width="78.140625" customWidth="1"/>
    <col min="10754" max="10754" width="21.140625" customWidth="1"/>
    <col min="10755" max="10755" width="18.7109375" customWidth="1"/>
    <col min="10756" max="10756" width="22.28515625" customWidth="1"/>
    <col min="11008" max="11008" width="10.5703125" customWidth="1"/>
    <col min="11009" max="11009" width="78.140625" customWidth="1"/>
    <col min="11010" max="11010" width="21.140625" customWidth="1"/>
    <col min="11011" max="11011" width="18.7109375" customWidth="1"/>
    <col min="11012" max="11012" width="22.28515625" customWidth="1"/>
    <col min="11264" max="11264" width="10.5703125" customWidth="1"/>
    <col min="11265" max="11265" width="78.140625" customWidth="1"/>
    <col min="11266" max="11266" width="21.140625" customWidth="1"/>
    <col min="11267" max="11267" width="18.7109375" customWidth="1"/>
    <col min="11268" max="11268" width="22.28515625" customWidth="1"/>
    <col min="11520" max="11520" width="10.5703125" customWidth="1"/>
    <col min="11521" max="11521" width="78.140625" customWidth="1"/>
    <col min="11522" max="11522" width="21.140625" customWidth="1"/>
    <col min="11523" max="11523" width="18.7109375" customWidth="1"/>
    <col min="11524" max="11524" width="22.28515625" customWidth="1"/>
    <col min="11776" max="11776" width="10.5703125" customWidth="1"/>
    <col min="11777" max="11777" width="78.140625" customWidth="1"/>
    <col min="11778" max="11778" width="21.140625" customWidth="1"/>
    <col min="11779" max="11779" width="18.7109375" customWidth="1"/>
    <col min="11780" max="11780" width="22.28515625" customWidth="1"/>
    <col min="12032" max="12032" width="10.5703125" customWidth="1"/>
    <col min="12033" max="12033" width="78.140625" customWidth="1"/>
    <col min="12034" max="12034" width="21.140625" customWidth="1"/>
    <col min="12035" max="12035" width="18.7109375" customWidth="1"/>
    <col min="12036" max="12036" width="22.28515625" customWidth="1"/>
    <col min="12288" max="12288" width="10.5703125" customWidth="1"/>
    <col min="12289" max="12289" width="78.140625" customWidth="1"/>
    <col min="12290" max="12290" width="21.140625" customWidth="1"/>
    <col min="12291" max="12291" width="18.7109375" customWidth="1"/>
    <col min="12292" max="12292" width="22.28515625" customWidth="1"/>
    <col min="12544" max="12544" width="10.5703125" customWidth="1"/>
    <col min="12545" max="12545" width="78.140625" customWidth="1"/>
    <col min="12546" max="12546" width="21.140625" customWidth="1"/>
    <col min="12547" max="12547" width="18.7109375" customWidth="1"/>
    <col min="12548" max="12548" width="22.28515625" customWidth="1"/>
    <col min="12800" max="12800" width="10.5703125" customWidth="1"/>
    <col min="12801" max="12801" width="78.140625" customWidth="1"/>
    <col min="12802" max="12802" width="21.140625" customWidth="1"/>
    <col min="12803" max="12803" width="18.7109375" customWidth="1"/>
    <col min="12804" max="12804" width="22.28515625" customWidth="1"/>
    <col min="13056" max="13056" width="10.5703125" customWidth="1"/>
    <col min="13057" max="13057" width="78.140625" customWidth="1"/>
    <col min="13058" max="13058" width="21.140625" customWidth="1"/>
    <col min="13059" max="13059" width="18.7109375" customWidth="1"/>
    <col min="13060" max="13060" width="22.28515625" customWidth="1"/>
    <col min="13312" max="13312" width="10.5703125" customWidth="1"/>
    <col min="13313" max="13313" width="78.140625" customWidth="1"/>
    <col min="13314" max="13314" width="21.140625" customWidth="1"/>
    <col min="13315" max="13315" width="18.7109375" customWidth="1"/>
    <col min="13316" max="13316" width="22.28515625" customWidth="1"/>
    <col min="13568" max="13568" width="10.5703125" customWidth="1"/>
    <col min="13569" max="13569" width="78.140625" customWidth="1"/>
    <col min="13570" max="13570" width="21.140625" customWidth="1"/>
    <col min="13571" max="13571" width="18.7109375" customWidth="1"/>
    <col min="13572" max="13572" width="22.28515625" customWidth="1"/>
    <col min="13824" max="13824" width="10.5703125" customWidth="1"/>
    <col min="13825" max="13825" width="78.140625" customWidth="1"/>
    <col min="13826" max="13826" width="21.140625" customWidth="1"/>
    <col min="13827" max="13827" width="18.7109375" customWidth="1"/>
    <col min="13828" max="13828" width="22.28515625" customWidth="1"/>
    <col min="14080" max="14080" width="10.5703125" customWidth="1"/>
    <col min="14081" max="14081" width="78.140625" customWidth="1"/>
    <col min="14082" max="14082" width="21.140625" customWidth="1"/>
    <col min="14083" max="14083" width="18.7109375" customWidth="1"/>
    <col min="14084" max="14084" width="22.28515625" customWidth="1"/>
    <col min="14336" max="14336" width="10.5703125" customWidth="1"/>
    <col min="14337" max="14337" width="78.140625" customWidth="1"/>
    <col min="14338" max="14338" width="21.140625" customWidth="1"/>
    <col min="14339" max="14339" width="18.7109375" customWidth="1"/>
    <col min="14340" max="14340" width="22.28515625" customWidth="1"/>
    <col min="14592" max="14592" width="10.5703125" customWidth="1"/>
    <col min="14593" max="14593" width="78.140625" customWidth="1"/>
    <col min="14594" max="14594" width="21.140625" customWidth="1"/>
    <col min="14595" max="14595" width="18.7109375" customWidth="1"/>
    <col min="14596" max="14596" width="22.28515625" customWidth="1"/>
    <col min="14848" max="14848" width="10.5703125" customWidth="1"/>
    <col min="14849" max="14849" width="78.140625" customWidth="1"/>
    <col min="14850" max="14850" width="21.140625" customWidth="1"/>
    <col min="14851" max="14851" width="18.7109375" customWidth="1"/>
    <col min="14852" max="14852" width="22.28515625" customWidth="1"/>
    <col min="15104" max="15104" width="10.5703125" customWidth="1"/>
    <col min="15105" max="15105" width="78.140625" customWidth="1"/>
    <col min="15106" max="15106" width="21.140625" customWidth="1"/>
    <col min="15107" max="15107" width="18.7109375" customWidth="1"/>
    <col min="15108" max="15108" width="22.28515625" customWidth="1"/>
    <col min="15360" max="15360" width="10.5703125" customWidth="1"/>
    <col min="15361" max="15361" width="78.140625" customWidth="1"/>
    <col min="15362" max="15362" width="21.140625" customWidth="1"/>
    <col min="15363" max="15363" width="18.7109375" customWidth="1"/>
    <col min="15364" max="15364" width="22.28515625" customWidth="1"/>
    <col min="15616" max="15616" width="10.5703125" customWidth="1"/>
    <col min="15617" max="15617" width="78.140625" customWidth="1"/>
    <col min="15618" max="15618" width="21.140625" customWidth="1"/>
    <col min="15619" max="15619" width="18.7109375" customWidth="1"/>
    <col min="15620" max="15620" width="22.28515625" customWidth="1"/>
    <col min="15872" max="15872" width="10.5703125" customWidth="1"/>
    <col min="15873" max="15873" width="78.140625" customWidth="1"/>
    <col min="15874" max="15874" width="21.140625" customWidth="1"/>
    <col min="15875" max="15875" width="18.7109375" customWidth="1"/>
    <col min="15876" max="15876" width="22.28515625" customWidth="1"/>
    <col min="16128" max="16128" width="10.5703125" customWidth="1"/>
    <col min="16129" max="16129" width="78.140625" customWidth="1"/>
    <col min="16130" max="16130" width="21.140625" customWidth="1"/>
    <col min="16131" max="16131" width="18.7109375" customWidth="1"/>
    <col min="16132" max="16132" width="22.28515625" customWidth="1"/>
  </cols>
  <sheetData>
    <row r="1" spans="1:4" x14ac:dyDescent="0.25">
      <c r="A1" t="s">
        <v>7710</v>
      </c>
    </row>
    <row r="2" spans="1:4" x14ac:dyDescent="0.25">
      <c r="A2" t="s">
        <v>7711</v>
      </c>
    </row>
    <row r="3" spans="1:4" x14ac:dyDescent="0.25">
      <c r="A3" t="s">
        <v>7712</v>
      </c>
    </row>
    <row r="4" spans="1:4" x14ac:dyDescent="0.25">
      <c r="A4" t="s">
        <v>7713</v>
      </c>
    </row>
    <row r="5" spans="1:4" x14ac:dyDescent="0.25">
      <c r="A5" t="s">
        <v>7714</v>
      </c>
    </row>
    <row r="6" spans="1:4" x14ac:dyDescent="0.25">
      <c r="A6" t="s">
        <v>7711</v>
      </c>
    </row>
    <row r="7" spans="1:4" x14ac:dyDescent="0.25">
      <c r="A7" t="s">
        <v>7715</v>
      </c>
      <c r="B7" t="s">
        <v>7716</v>
      </c>
      <c r="C7" t="s">
        <v>361</v>
      </c>
      <c r="D7" t="s">
        <v>7717</v>
      </c>
    </row>
    <row r="8" spans="1:4" x14ac:dyDescent="0.25">
      <c r="A8" s="58">
        <v>38605</v>
      </c>
      <c r="B8" s="58" t="s">
        <v>7880</v>
      </c>
      <c r="C8" s="58" t="s">
        <v>7718</v>
      </c>
      <c r="D8" s="59">
        <v>135.05000000000001</v>
      </c>
    </row>
    <row r="9" spans="1:4" x14ac:dyDescent="0.25">
      <c r="A9">
        <v>11270</v>
      </c>
      <c r="B9" t="s">
        <v>7881</v>
      </c>
      <c r="C9" t="s">
        <v>7718</v>
      </c>
      <c r="D9" s="45">
        <v>3</v>
      </c>
    </row>
    <row r="10" spans="1:4" x14ac:dyDescent="0.25">
      <c r="A10" s="58">
        <v>412</v>
      </c>
      <c r="B10" s="58" t="s">
        <v>7882</v>
      </c>
      <c r="C10" s="58" t="s">
        <v>7718</v>
      </c>
      <c r="D10" s="59">
        <v>1.54</v>
      </c>
    </row>
    <row r="11" spans="1:4" x14ac:dyDescent="0.25">
      <c r="A11">
        <v>414</v>
      </c>
      <c r="B11" t="s">
        <v>7883</v>
      </c>
      <c r="C11" t="s">
        <v>7718</v>
      </c>
      <c r="D11" s="45">
        <v>0.09</v>
      </c>
    </row>
    <row r="12" spans="1:4" x14ac:dyDescent="0.25">
      <c r="A12" s="58">
        <v>410</v>
      </c>
      <c r="B12" s="58" t="s">
        <v>7884</v>
      </c>
      <c r="C12" s="58" t="s">
        <v>7718</v>
      </c>
      <c r="D12" s="59">
        <v>0.23</v>
      </c>
    </row>
    <row r="13" spans="1:4" x14ac:dyDescent="0.25">
      <c r="A13">
        <v>411</v>
      </c>
      <c r="B13" t="s">
        <v>7885</v>
      </c>
      <c r="C13" t="s">
        <v>7718</v>
      </c>
      <c r="D13" s="45">
        <v>0.3</v>
      </c>
    </row>
    <row r="14" spans="1:4" x14ac:dyDescent="0.25">
      <c r="A14" s="58">
        <v>408</v>
      </c>
      <c r="B14" s="58" t="s">
        <v>7886</v>
      </c>
      <c r="C14" s="58" t="s">
        <v>7718</v>
      </c>
      <c r="D14" s="59">
        <v>1.48</v>
      </c>
    </row>
    <row r="15" spans="1:4" x14ac:dyDescent="0.25">
      <c r="A15">
        <v>39131</v>
      </c>
      <c r="B15" t="s">
        <v>7887</v>
      </c>
      <c r="C15" t="s">
        <v>7718</v>
      </c>
      <c r="D15" s="45">
        <v>4.4400000000000004</v>
      </c>
    </row>
    <row r="16" spans="1:4" x14ac:dyDescent="0.25">
      <c r="A16" s="58">
        <v>394</v>
      </c>
      <c r="B16" s="58" t="s">
        <v>7888</v>
      </c>
      <c r="C16" s="58" t="s">
        <v>7718</v>
      </c>
      <c r="D16" s="59">
        <v>4.49</v>
      </c>
    </row>
    <row r="17" spans="1:4" x14ac:dyDescent="0.25">
      <c r="A17">
        <v>39130</v>
      </c>
      <c r="B17" t="s">
        <v>7889</v>
      </c>
      <c r="C17" t="s">
        <v>7718</v>
      </c>
      <c r="D17" s="45">
        <v>4.05</v>
      </c>
    </row>
    <row r="18" spans="1:4" x14ac:dyDescent="0.25">
      <c r="A18" s="58">
        <v>395</v>
      </c>
      <c r="B18" s="58" t="s">
        <v>7890</v>
      </c>
      <c r="C18" s="58" t="s">
        <v>7718</v>
      </c>
      <c r="D18" s="59">
        <v>4.33</v>
      </c>
    </row>
    <row r="19" spans="1:4" x14ac:dyDescent="0.25">
      <c r="A19">
        <v>39127</v>
      </c>
      <c r="B19" t="s">
        <v>7891</v>
      </c>
      <c r="C19" t="s">
        <v>7718</v>
      </c>
      <c r="D19" s="45">
        <v>2.13</v>
      </c>
    </row>
    <row r="20" spans="1:4" x14ac:dyDescent="0.25">
      <c r="A20" s="58">
        <v>392</v>
      </c>
      <c r="B20" s="58" t="s">
        <v>7892</v>
      </c>
      <c r="C20" s="58" t="s">
        <v>7718</v>
      </c>
      <c r="D20" s="59">
        <v>2.19</v>
      </c>
    </row>
    <row r="21" spans="1:4" x14ac:dyDescent="0.25">
      <c r="A21">
        <v>39129</v>
      </c>
      <c r="B21" t="s">
        <v>7893</v>
      </c>
      <c r="C21" t="s">
        <v>7718</v>
      </c>
      <c r="D21" s="45">
        <v>2.4900000000000002</v>
      </c>
    </row>
    <row r="22" spans="1:4" x14ac:dyDescent="0.25">
      <c r="A22" s="58">
        <v>393</v>
      </c>
      <c r="B22" s="58" t="s">
        <v>7894</v>
      </c>
      <c r="C22" s="58" t="s">
        <v>7718</v>
      </c>
      <c r="D22" s="59">
        <v>2.61</v>
      </c>
    </row>
    <row r="23" spans="1:4" x14ac:dyDescent="0.25">
      <c r="A23">
        <v>39133</v>
      </c>
      <c r="B23" t="s">
        <v>7895</v>
      </c>
      <c r="C23" t="s">
        <v>7718</v>
      </c>
      <c r="D23" s="45">
        <v>5.83</v>
      </c>
    </row>
    <row r="24" spans="1:4" x14ac:dyDescent="0.25">
      <c r="A24" s="58">
        <v>397</v>
      </c>
      <c r="B24" s="58" t="s">
        <v>7896</v>
      </c>
      <c r="C24" s="58" t="s">
        <v>7718</v>
      </c>
      <c r="D24" s="59">
        <v>6.44</v>
      </c>
    </row>
    <row r="25" spans="1:4" x14ac:dyDescent="0.25">
      <c r="A25">
        <v>39132</v>
      </c>
      <c r="B25" t="s">
        <v>7897</v>
      </c>
      <c r="C25" t="s">
        <v>7718</v>
      </c>
      <c r="D25" s="45">
        <v>4.66</v>
      </c>
    </row>
    <row r="26" spans="1:4" x14ac:dyDescent="0.25">
      <c r="A26" s="58">
        <v>396</v>
      </c>
      <c r="B26" s="58" t="s">
        <v>7898</v>
      </c>
      <c r="C26" s="58" t="s">
        <v>7718</v>
      </c>
      <c r="D26" s="59">
        <v>4.99</v>
      </c>
    </row>
    <row r="27" spans="1:4" x14ac:dyDescent="0.25">
      <c r="A27">
        <v>39135</v>
      </c>
      <c r="B27" t="s">
        <v>7899</v>
      </c>
      <c r="C27" t="s">
        <v>7718</v>
      </c>
      <c r="D27" s="45">
        <v>9.32</v>
      </c>
    </row>
    <row r="28" spans="1:4" x14ac:dyDescent="0.25">
      <c r="A28" s="58">
        <v>39128</v>
      </c>
      <c r="B28" s="58" t="s">
        <v>7900</v>
      </c>
      <c r="C28" s="58" t="s">
        <v>7718</v>
      </c>
      <c r="D28" s="59">
        <v>2.33</v>
      </c>
    </row>
    <row r="29" spans="1:4" x14ac:dyDescent="0.25">
      <c r="A29">
        <v>400</v>
      </c>
      <c r="B29" t="s">
        <v>7901</v>
      </c>
      <c r="C29" t="s">
        <v>7718</v>
      </c>
      <c r="D29" s="45">
        <v>2.27</v>
      </c>
    </row>
    <row r="30" spans="1:4" x14ac:dyDescent="0.25">
      <c r="A30" s="58">
        <v>39125</v>
      </c>
      <c r="B30" s="58" t="s">
        <v>7902</v>
      </c>
      <c r="C30" s="58" t="s">
        <v>7718</v>
      </c>
      <c r="D30" s="59">
        <v>2.33</v>
      </c>
    </row>
    <row r="31" spans="1:4" x14ac:dyDescent="0.25">
      <c r="A31">
        <v>39134</v>
      </c>
      <c r="B31" t="s">
        <v>7903</v>
      </c>
      <c r="C31" t="s">
        <v>7718</v>
      </c>
      <c r="D31" s="45">
        <v>7.77</v>
      </c>
    </row>
    <row r="32" spans="1:4" x14ac:dyDescent="0.25">
      <c r="A32" s="58">
        <v>398</v>
      </c>
      <c r="B32" s="58" t="s">
        <v>7904</v>
      </c>
      <c r="C32" s="58" t="s">
        <v>7718</v>
      </c>
      <c r="D32" s="59">
        <v>7.16</v>
      </c>
    </row>
    <row r="33" spans="1:4" x14ac:dyDescent="0.25">
      <c r="A33">
        <v>39126</v>
      </c>
      <c r="B33" t="s">
        <v>7905</v>
      </c>
      <c r="C33" t="s">
        <v>7718</v>
      </c>
      <c r="D33" s="45">
        <v>10.49</v>
      </c>
    </row>
    <row r="34" spans="1:4" x14ac:dyDescent="0.25">
      <c r="A34" s="58">
        <v>399</v>
      </c>
      <c r="B34" s="58" t="s">
        <v>7906</v>
      </c>
      <c r="C34" s="58" t="s">
        <v>7718</v>
      </c>
      <c r="D34" s="59">
        <v>9.24</v>
      </c>
    </row>
    <row r="35" spans="1:4" x14ac:dyDescent="0.25">
      <c r="A35">
        <v>39158</v>
      </c>
      <c r="B35" t="s">
        <v>7907</v>
      </c>
      <c r="C35" t="s">
        <v>7718</v>
      </c>
      <c r="D35" s="45">
        <v>24.82</v>
      </c>
    </row>
    <row r="36" spans="1:4" x14ac:dyDescent="0.25">
      <c r="A36" s="58">
        <v>39141</v>
      </c>
      <c r="B36" s="58" t="s">
        <v>7908</v>
      </c>
      <c r="C36" s="58" t="s">
        <v>7718</v>
      </c>
      <c r="D36" s="59">
        <v>1.8</v>
      </c>
    </row>
    <row r="37" spans="1:4" x14ac:dyDescent="0.25">
      <c r="A37">
        <v>39140</v>
      </c>
      <c r="B37" t="s">
        <v>7909</v>
      </c>
      <c r="C37" t="s">
        <v>7718</v>
      </c>
      <c r="D37" s="45">
        <v>1.63</v>
      </c>
    </row>
    <row r="38" spans="1:4" x14ac:dyDescent="0.25">
      <c r="A38" s="58">
        <v>39137</v>
      </c>
      <c r="B38" s="58" t="s">
        <v>7910</v>
      </c>
      <c r="C38" s="58" t="s">
        <v>7718</v>
      </c>
      <c r="D38" s="59">
        <v>0.94</v>
      </c>
    </row>
    <row r="39" spans="1:4" x14ac:dyDescent="0.25">
      <c r="A39">
        <v>39139</v>
      </c>
      <c r="B39" t="s">
        <v>7911</v>
      </c>
      <c r="C39" t="s">
        <v>7718</v>
      </c>
      <c r="D39" s="45">
        <v>1.36</v>
      </c>
    </row>
    <row r="40" spans="1:4" x14ac:dyDescent="0.25">
      <c r="A40" s="58">
        <v>39143</v>
      </c>
      <c r="B40" s="58" t="s">
        <v>7912</v>
      </c>
      <c r="C40" s="58" t="s">
        <v>7718</v>
      </c>
      <c r="D40" s="59">
        <v>3.72</v>
      </c>
    </row>
    <row r="41" spans="1:4" x14ac:dyDescent="0.25">
      <c r="A41">
        <v>39142</v>
      </c>
      <c r="B41" t="s">
        <v>7913</v>
      </c>
      <c r="C41" t="s">
        <v>7718</v>
      </c>
      <c r="D41" s="45">
        <v>2.66</v>
      </c>
    </row>
    <row r="42" spans="1:4" x14ac:dyDescent="0.25">
      <c r="A42" s="58">
        <v>39138</v>
      </c>
      <c r="B42" s="58" t="s">
        <v>7914</v>
      </c>
      <c r="C42" s="58" t="s">
        <v>7718</v>
      </c>
      <c r="D42" s="59">
        <v>0.99</v>
      </c>
    </row>
    <row r="43" spans="1:4" x14ac:dyDescent="0.25">
      <c r="A43">
        <v>39136</v>
      </c>
      <c r="B43" t="s">
        <v>7915</v>
      </c>
      <c r="C43" t="s">
        <v>7718</v>
      </c>
      <c r="D43" s="45">
        <v>0.66</v>
      </c>
    </row>
    <row r="44" spans="1:4" x14ac:dyDescent="0.25">
      <c r="A44" s="58">
        <v>39144</v>
      </c>
      <c r="B44" s="58" t="s">
        <v>7916</v>
      </c>
      <c r="C44" s="58" t="s">
        <v>7718</v>
      </c>
      <c r="D44" s="59">
        <v>4.33</v>
      </c>
    </row>
    <row r="45" spans="1:4" x14ac:dyDescent="0.25">
      <c r="A45">
        <v>39145</v>
      </c>
      <c r="B45" t="s">
        <v>7917</v>
      </c>
      <c r="C45" t="s">
        <v>7718</v>
      </c>
      <c r="D45" s="45">
        <v>7.13</v>
      </c>
    </row>
    <row r="46" spans="1:4" x14ac:dyDescent="0.25">
      <c r="A46" s="58">
        <v>12615</v>
      </c>
      <c r="B46" s="58" t="s">
        <v>7918</v>
      </c>
      <c r="C46" s="58" t="s">
        <v>7718</v>
      </c>
      <c r="D46" s="59">
        <v>12.58</v>
      </c>
    </row>
    <row r="47" spans="1:4" x14ac:dyDescent="0.25">
      <c r="A47">
        <v>11927</v>
      </c>
      <c r="B47" t="s">
        <v>7919</v>
      </c>
      <c r="C47" t="s">
        <v>7718</v>
      </c>
      <c r="D47" s="45">
        <v>8.9499999999999993</v>
      </c>
    </row>
    <row r="48" spans="1:4" x14ac:dyDescent="0.25">
      <c r="A48" s="58">
        <v>11928</v>
      </c>
      <c r="B48" s="58" t="s">
        <v>7920</v>
      </c>
      <c r="C48" s="58" t="s">
        <v>7718</v>
      </c>
      <c r="D48" s="59">
        <v>10.26</v>
      </c>
    </row>
    <row r="49" spans="1:4" x14ac:dyDescent="0.25">
      <c r="A49">
        <v>11929</v>
      </c>
      <c r="B49" t="s">
        <v>7921</v>
      </c>
      <c r="C49" t="s">
        <v>7718</v>
      </c>
      <c r="D49" s="45">
        <v>15.86</v>
      </c>
    </row>
    <row r="50" spans="1:4" x14ac:dyDescent="0.25">
      <c r="A50" s="58">
        <v>36801</v>
      </c>
      <c r="B50" s="58" t="s">
        <v>7922</v>
      </c>
      <c r="C50" s="58" t="s">
        <v>7718</v>
      </c>
      <c r="D50" s="59">
        <v>38.92</v>
      </c>
    </row>
    <row r="51" spans="1:4" x14ac:dyDescent="0.25">
      <c r="A51">
        <v>36246</v>
      </c>
      <c r="B51" t="s">
        <v>7923</v>
      </c>
      <c r="C51" t="s">
        <v>7719</v>
      </c>
      <c r="D51" s="45">
        <v>4.42</v>
      </c>
    </row>
    <row r="52" spans="1:4" x14ac:dyDescent="0.25">
      <c r="A52" s="58">
        <v>37600</v>
      </c>
      <c r="B52" s="58" t="s">
        <v>7924</v>
      </c>
      <c r="C52" s="58" t="s">
        <v>7718</v>
      </c>
      <c r="D52" s="59">
        <v>115.69</v>
      </c>
    </row>
    <row r="53" spans="1:4" x14ac:dyDescent="0.25">
      <c r="A53">
        <v>37599</v>
      </c>
      <c r="B53" t="s">
        <v>7925</v>
      </c>
      <c r="C53" t="s">
        <v>7718</v>
      </c>
      <c r="D53" s="45">
        <v>107.68</v>
      </c>
    </row>
    <row r="54" spans="1:4" x14ac:dyDescent="0.25">
      <c r="A54" s="58">
        <v>1</v>
      </c>
      <c r="B54" s="58" t="s">
        <v>7926</v>
      </c>
      <c r="C54" s="58" t="s">
        <v>7720</v>
      </c>
      <c r="D54" s="59">
        <v>107.44</v>
      </c>
    </row>
    <row r="55" spans="1:4" x14ac:dyDescent="0.25">
      <c r="A55">
        <v>3</v>
      </c>
      <c r="B55" t="s">
        <v>7927</v>
      </c>
      <c r="C55" t="s">
        <v>7721</v>
      </c>
      <c r="D55" s="45">
        <v>15.94</v>
      </c>
    </row>
    <row r="56" spans="1:4" x14ac:dyDescent="0.25">
      <c r="A56" s="58">
        <v>43054</v>
      </c>
      <c r="B56" s="58" t="s">
        <v>7928</v>
      </c>
      <c r="C56" s="58" t="s">
        <v>7720</v>
      </c>
      <c r="D56" s="59">
        <v>10.41</v>
      </c>
    </row>
    <row r="57" spans="1:4" x14ac:dyDescent="0.25">
      <c r="A57">
        <v>42402</v>
      </c>
      <c r="B57" t="s">
        <v>7929</v>
      </c>
      <c r="C57" t="s">
        <v>7720</v>
      </c>
      <c r="D57" s="45">
        <v>9.94</v>
      </c>
    </row>
    <row r="58" spans="1:4" x14ac:dyDescent="0.25">
      <c r="A58" s="58">
        <v>42403</v>
      </c>
      <c r="B58" s="58" t="s">
        <v>7930</v>
      </c>
      <c r="C58" s="58" t="s">
        <v>7720</v>
      </c>
      <c r="D58" s="59">
        <v>12.76</v>
      </c>
    </row>
    <row r="59" spans="1:4" x14ac:dyDescent="0.25">
      <c r="A59">
        <v>42404</v>
      </c>
      <c r="B59" t="s">
        <v>7931</v>
      </c>
      <c r="C59" t="s">
        <v>7720</v>
      </c>
      <c r="D59" s="45">
        <v>12.69</v>
      </c>
    </row>
    <row r="60" spans="1:4" x14ac:dyDescent="0.25">
      <c r="A60" s="58">
        <v>42405</v>
      </c>
      <c r="B60" s="58" t="s">
        <v>7932</v>
      </c>
      <c r="C60" s="58" t="s">
        <v>7720</v>
      </c>
      <c r="D60" s="59">
        <v>13.51</v>
      </c>
    </row>
    <row r="61" spans="1:4" x14ac:dyDescent="0.25">
      <c r="A61">
        <v>34341</v>
      </c>
      <c r="B61" t="s">
        <v>7933</v>
      </c>
      <c r="C61" t="s">
        <v>7720</v>
      </c>
      <c r="D61" s="45">
        <v>11.73</v>
      </c>
    </row>
    <row r="62" spans="1:4" x14ac:dyDescent="0.25">
      <c r="A62" s="58">
        <v>43053</v>
      </c>
      <c r="B62" s="58" t="s">
        <v>7934</v>
      </c>
      <c r="C62" s="58" t="s">
        <v>7720</v>
      </c>
      <c r="D62" s="59">
        <v>9.2899999999999991</v>
      </c>
    </row>
    <row r="63" spans="1:4" x14ac:dyDescent="0.25">
      <c r="A63">
        <v>43058</v>
      </c>
      <c r="B63" t="s">
        <v>7935</v>
      </c>
      <c r="C63" t="s">
        <v>7720</v>
      </c>
      <c r="D63" s="45">
        <v>9.64</v>
      </c>
    </row>
    <row r="64" spans="1:4" x14ac:dyDescent="0.25">
      <c r="A64" s="58">
        <v>34</v>
      </c>
      <c r="B64" s="58" t="s">
        <v>7936</v>
      </c>
      <c r="C64" s="58" t="s">
        <v>7720</v>
      </c>
      <c r="D64" s="59">
        <v>9.68</v>
      </c>
    </row>
    <row r="65" spans="1:4" x14ac:dyDescent="0.25">
      <c r="A65">
        <v>43055</v>
      </c>
      <c r="B65" t="s">
        <v>7937</v>
      </c>
      <c r="C65" t="s">
        <v>7720</v>
      </c>
      <c r="D65" s="45">
        <v>8.39</v>
      </c>
    </row>
    <row r="66" spans="1:4" x14ac:dyDescent="0.25">
      <c r="A66" s="58">
        <v>43056</v>
      </c>
      <c r="B66" s="58" t="s">
        <v>7938</v>
      </c>
      <c r="C66" s="58" t="s">
        <v>7720</v>
      </c>
      <c r="D66" s="59">
        <v>9.67</v>
      </c>
    </row>
    <row r="67" spans="1:4" x14ac:dyDescent="0.25">
      <c r="A67">
        <v>43057</v>
      </c>
      <c r="B67" t="s">
        <v>7939</v>
      </c>
      <c r="C67" t="s">
        <v>7720</v>
      </c>
      <c r="D67" s="45">
        <v>10.63</v>
      </c>
    </row>
    <row r="68" spans="1:4" x14ac:dyDescent="0.25">
      <c r="A68" s="58">
        <v>34449</v>
      </c>
      <c r="B68" s="58" t="s">
        <v>7940</v>
      </c>
      <c r="C68" s="58" t="s">
        <v>7720</v>
      </c>
      <c r="D68" s="59">
        <v>11.36</v>
      </c>
    </row>
    <row r="69" spans="1:4" x14ac:dyDescent="0.25">
      <c r="A69">
        <v>32</v>
      </c>
      <c r="B69" t="s">
        <v>7941</v>
      </c>
      <c r="C69" t="s">
        <v>7720</v>
      </c>
      <c r="D69" s="45">
        <v>10.220000000000001</v>
      </c>
    </row>
    <row r="70" spans="1:4" x14ac:dyDescent="0.25">
      <c r="A70" s="58">
        <v>33</v>
      </c>
      <c r="B70" s="58" t="s">
        <v>7942</v>
      </c>
      <c r="C70" s="58" t="s">
        <v>7720</v>
      </c>
      <c r="D70" s="59">
        <v>10.28</v>
      </c>
    </row>
    <row r="71" spans="1:4" x14ac:dyDescent="0.25">
      <c r="A71">
        <v>43061</v>
      </c>
      <c r="B71" t="s">
        <v>7943</v>
      </c>
      <c r="C71" t="s">
        <v>7720</v>
      </c>
      <c r="D71" s="45">
        <v>9.6</v>
      </c>
    </row>
    <row r="72" spans="1:4" x14ac:dyDescent="0.25">
      <c r="A72" s="58">
        <v>43059</v>
      </c>
      <c r="B72" s="58" t="s">
        <v>7944</v>
      </c>
      <c r="C72" s="58" t="s">
        <v>7720</v>
      </c>
      <c r="D72" s="59">
        <v>9.16</v>
      </c>
    </row>
    <row r="73" spans="1:4" x14ac:dyDescent="0.25">
      <c r="A73">
        <v>43062</v>
      </c>
      <c r="B73" t="s">
        <v>7945</v>
      </c>
      <c r="C73" t="s">
        <v>7720</v>
      </c>
      <c r="D73" s="45">
        <v>10.16</v>
      </c>
    </row>
    <row r="74" spans="1:4" x14ac:dyDescent="0.25">
      <c r="A74" s="58">
        <v>43060</v>
      </c>
      <c r="B74" s="58" t="s">
        <v>7946</v>
      </c>
      <c r="C74" s="58" t="s">
        <v>7720</v>
      </c>
      <c r="D74" s="59">
        <v>7.98</v>
      </c>
    </row>
    <row r="75" spans="1:4" x14ac:dyDescent="0.25">
      <c r="A75">
        <v>40410</v>
      </c>
      <c r="B75" t="s">
        <v>7947</v>
      </c>
      <c r="C75" t="s">
        <v>7718</v>
      </c>
      <c r="D75" s="45">
        <v>23.71</v>
      </c>
    </row>
    <row r="76" spans="1:4" x14ac:dyDescent="0.25">
      <c r="A76" s="58">
        <v>40411</v>
      </c>
      <c r="B76" s="58" t="s">
        <v>7948</v>
      </c>
      <c r="C76" s="58" t="s">
        <v>7718</v>
      </c>
      <c r="D76" s="59">
        <v>25.73</v>
      </c>
    </row>
    <row r="77" spans="1:4" x14ac:dyDescent="0.25">
      <c r="A77">
        <v>40412</v>
      </c>
      <c r="B77" t="s">
        <v>7949</v>
      </c>
      <c r="C77" t="s">
        <v>7718</v>
      </c>
      <c r="D77" s="45">
        <v>28.88</v>
      </c>
    </row>
    <row r="78" spans="1:4" x14ac:dyDescent="0.25">
      <c r="A78" s="58">
        <v>44254</v>
      </c>
      <c r="B78" s="58" t="s">
        <v>7950</v>
      </c>
      <c r="C78" s="58" t="s">
        <v>7718</v>
      </c>
      <c r="D78" s="59">
        <v>27.31</v>
      </c>
    </row>
    <row r="79" spans="1:4" x14ac:dyDescent="0.25">
      <c r="A79">
        <v>44255</v>
      </c>
      <c r="B79" t="s">
        <v>7951</v>
      </c>
      <c r="C79" t="s">
        <v>7718</v>
      </c>
      <c r="D79" s="45">
        <v>30.27</v>
      </c>
    </row>
    <row r="80" spans="1:4" x14ac:dyDescent="0.25">
      <c r="A80" s="58">
        <v>44256</v>
      </c>
      <c r="B80" s="58" t="s">
        <v>7952</v>
      </c>
      <c r="C80" s="58" t="s">
        <v>7718</v>
      </c>
      <c r="D80" s="59">
        <v>34.19</v>
      </c>
    </row>
    <row r="81" spans="1:4" x14ac:dyDescent="0.25">
      <c r="A81">
        <v>44257</v>
      </c>
      <c r="B81" t="s">
        <v>7953</v>
      </c>
      <c r="C81" t="s">
        <v>7718</v>
      </c>
      <c r="D81" s="45">
        <v>54.08</v>
      </c>
    </row>
    <row r="82" spans="1:4" x14ac:dyDescent="0.25">
      <c r="A82" s="58">
        <v>44258</v>
      </c>
      <c r="B82" s="58" t="s">
        <v>7954</v>
      </c>
      <c r="C82" s="58" t="s">
        <v>7718</v>
      </c>
      <c r="D82" s="59">
        <v>61.81</v>
      </c>
    </row>
    <row r="83" spans="1:4" x14ac:dyDescent="0.25">
      <c r="A83">
        <v>44259</v>
      </c>
      <c r="B83" t="s">
        <v>7955</v>
      </c>
      <c r="C83" t="s">
        <v>7718</v>
      </c>
      <c r="D83" s="45">
        <v>84.84</v>
      </c>
    </row>
    <row r="84" spans="1:4" x14ac:dyDescent="0.25">
      <c r="A84" s="58">
        <v>37997</v>
      </c>
      <c r="B84" s="58" t="s">
        <v>7956</v>
      </c>
      <c r="C84" s="58" t="s">
        <v>7718</v>
      </c>
      <c r="D84" s="59">
        <v>16.27</v>
      </c>
    </row>
    <row r="85" spans="1:4" x14ac:dyDescent="0.25">
      <c r="A85">
        <v>37998</v>
      </c>
      <c r="B85" t="s">
        <v>7957</v>
      </c>
      <c r="C85" t="s">
        <v>7718</v>
      </c>
      <c r="D85" s="45">
        <v>21.78</v>
      </c>
    </row>
    <row r="86" spans="1:4" x14ac:dyDescent="0.25">
      <c r="A86" s="58">
        <v>55</v>
      </c>
      <c r="B86" s="58" t="s">
        <v>7958</v>
      </c>
      <c r="C86" s="58" t="s">
        <v>7718</v>
      </c>
      <c r="D86" s="59">
        <v>4</v>
      </c>
    </row>
    <row r="87" spans="1:4" x14ac:dyDescent="0.25">
      <c r="A87">
        <v>61</v>
      </c>
      <c r="B87" t="s">
        <v>7959</v>
      </c>
      <c r="C87" t="s">
        <v>7718</v>
      </c>
      <c r="D87" s="45">
        <v>3.78</v>
      </c>
    </row>
    <row r="88" spans="1:4" x14ac:dyDescent="0.25">
      <c r="A88" s="58">
        <v>62</v>
      </c>
      <c r="B88" s="58" t="s">
        <v>7960</v>
      </c>
      <c r="C88" s="58" t="s">
        <v>7718</v>
      </c>
      <c r="D88" s="59">
        <v>7.84</v>
      </c>
    </row>
    <row r="89" spans="1:4" x14ac:dyDescent="0.25">
      <c r="A89">
        <v>10899</v>
      </c>
      <c r="B89" t="s">
        <v>7961</v>
      </c>
      <c r="C89" t="s">
        <v>7718</v>
      </c>
      <c r="D89" s="45">
        <v>84.96</v>
      </c>
    </row>
    <row r="90" spans="1:4" x14ac:dyDescent="0.25">
      <c r="A90" s="58">
        <v>10900</v>
      </c>
      <c r="B90" s="58" t="s">
        <v>7962</v>
      </c>
      <c r="C90" s="58" t="s">
        <v>7718</v>
      </c>
      <c r="D90" s="59">
        <v>66.489999999999995</v>
      </c>
    </row>
    <row r="91" spans="1:4" x14ac:dyDescent="0.25">
      <c r="A91">
        <v>103</v>
      </c>
      <c r="B91" t="s">
        <v>7963</v>
      </c>
      <c r="C91" t="s">
        <v>7718</v>
      </c>
      <c r="D91" s="45">
        <v>54.47</v>
      </c>
    </row>
    <row r="92" spans="1:4" x14ac:dyDescent="0.25">
      <c r="A92" s="58">
        <v>107</v>
      </c>
      <c r="B92" s="58" t="s">
        <v>7964</v>
      </c>
      <c r="C92" s="58" t="s">
        <v>7718</v>
      </c>
      <c r="D92" s="59">
        <v>1.02</v>
      </c>
    </row>
    <row r="93" spans="1:4" x14ac:dyDescent="0.25">
      <c r="A93">
        <v>65</v>
      </c>
      <c r="B93" t="s">
        <v>7965</v>
      </c>
      <c r="C93" t="s">
        <v>7718</v>
      </c>
      <c r="D93" s="45">
        <v>1.1200000000000001</v>
      </c>
    </row>
    <row r="94" spans="1:4" x14ac:dyDescent="0.25">
      <c r="A94" s="58">
        <v>108</v>
      </c>
      <c r="B94" s="58" t="s">
        <v>7966</v>
      </c>
      <c r="C94" s="58" t="s">
        <v>7718</v>
      </c>
      <c r="D94" s="59">
        <v>2.2599999999999998</v>
      </c>
    </row>
    <row r="95" spans="1:4" x14ac:dyDescent="0.25">
      <c r="A95">
        <v>110</v>
      </c>
      <c r="B95" t="s">
        <v>7967</v>
      </c>
      <c r="C95" t="s">
        <v>7718</v>
      </c>
      <c r="D95" s="45">
        <v>7.84</v>
      </c>
    </row>
    <row r="96" spans="1:4" x14ac:dyDescent="0.25">
      <c r="A96" s="58">
        <v>109</v>
      </c>
      <c r="B96" s="58" t="s">
        <v>7968</v>
      </c>
      <c r="C96" s="58" t="s">
        <v>7718</v>
      </c>
      <c r="D96" s="59">
        <v>4.67</v>
      </c>
    </row>
    <row r="97" spans="1:4" x14ac:dyDescent="0.25">
      <c r="A97">
        <v>111</v>
      </c>
      <c r="B97" t="s">
        <v>7969</v>
      </c>
      <c r="C97" t="s">
        <v>7718</v>
      </c>
      <c r="D97" s="45">
        <v>10.6</v>
      </c>
    </row>
    <row r="98" spans="1:4" x14ac:dyDescent="0.25">
      <c r="A98" s="58">
        <v>112</v>
      </c>
      <c r="B98" s="58" t="s">
        <v>7970</v>
      </c>
      <c r="C98" s="58" t="s">
        <v>7718</v>
      </c>
      <c r="D98" s="59">
        <v>5.62</v>
      </c>
    </row>
    <row r="99" spans="1:4" x14ac:dyDescent="0.25">
      <c r="A99">
        <v>113</v>
      </c>
      <c r="B99" t="s">
        <v>7971</v>
      </c>
      <c r="C99" t="s">
        <v>7718</v>
      </c>
      <c r="D99" s="45">
        <v>14.07</v>
      </c>
    </row>
    <row r="100" spans="1:4" x14ac:dyDescent="0.25">
      <c r="A100" s="58">
        <v>104</v>
      </c>
      <c r="B100" s="58" t="s">
        <v>7972</v>
      </c>
      <c r="C100" s="58" t="s">
        <v>7718</v>
      </c>
      <c r="D100" s="59">
        <v>24.48</v>
      </c>
    </row>
    <row r="101" spans="1:4" x14ac:dyDescent="0.25">
      <c r="A101">
        <v>102</v>
      </c>
      <c r="B101" t="s">
        <v>7973</v>
      </c>
      <c r="C101" t="s">
        <v>7718</v>
      </c>
      <c r="D101" s="45">
        <v>33.75</v>
      </c>
    </row>
    <row r="102" spans="1:4" x14ac:dyDescent="0.25">
      <c r="A102" s="58">
        <v>95</v>
      </c>
      <c r="B102" s="58" t="s">
        <v>7974</v>
      </c>
      <c r="C102" s="58" t="s">
        <v>7718</v>
      </c>
      <c r="D102" s="59">
        <v>14.26</v>
      </c>
    </row>
    <row r="103" spans="1:4" x14ac:dyDescent="0.25">
      <c r="A103">
        <v>96</v>
      </c>
      <c r="B103" t="s">
        <v>7975</v>
      </c>
      <c r="C103" t="s">
        <v>7718</v>
      </c>
      <c r="D103" s="45">
        <v>15.52</v>
      </c>
    </row>
    <row r="104" spans="1:4" x14ac:dyDescent="0.25">
      <c r="A104" s="58">
        <v>97</v>
      </c>
      <c r="B104" s="58" t="s">
        <v>7976</v>
      </c>
      <c r="C104" s="58" t="s">
        <v>7718</v>
      </c>
      <c r="D104" s="59">
        <v>23.34</v>
      </c>
    </row>
    <row r="105" spans="1:4" x14ac:dyDescent="0.25">
      <c r="A105">
        <v>98</v>
      </c>
      <c r="B105" t="s">
        <v>7977</v>
      </c>
      <c r="C105" t="s">
        <v>7718</v>
      </c>
      <c r="D105" s="45">
        <v>34.94</v>
      </c>
    </row>
    <row r="106" spans="1:4" x14ac:dyDescent="0.25">
      <c r="A106" s="58">
        <v>99</v>
      </c>
      <c r="B106" s="58" t="s">
        <v>7978</v>
      </c>
      <c r="C106" s="58" t="s">
        <v>7718</v>
      </c>
      <c r="D106" s="59">
        <v>33.020000000000003</v>
      </c>
    </row>
    <row r="107" spans="1:4" x14ac:dyDescent="0.25">
      <c r="A107">
        <v>100</v>
      </c>
      <c r="B107" t="s">
        <v>7979</v>
      </c>
      <c r="C107" t="s">
        <v>7718</v>
      </c>
      <c r="D107" s="45">
        <v>57.7</v>
      </c>
    </row>
    <row r="108" spans="1:4" x14ac:dyDescent="0.25">
      <c r="A108" s="58">
        <v>75</v>
      </c>
      <c r="B108" s="58" t="s">
        <v>7980</v>
      </c>
      <c r="C108" s="58" t="s">
        <v>7718</v>
      </c>
      <c r="D108" s="59">
        <v>336.4</v>
      </c>
    </row>
    <row r="109" spans="1:4" x14ac:dyDescent="0.25">
      <c r="A109">
        <v>83</v>
      </c>
      <c r="B109" t="s">
        <v>7981</v>
      </c>
      <c r="C109" t="s">
        <v>7718</v>
      </c>
      <c r="D109" s="45">
        <v>268.94</v>
      </c>
    </row>
    <row r="110" spans="1:4" x14ac:dyDescent="0.25">
      <c r="A110" s="58">
        <v>74</v>
      </c>
      <c r="B110" s="58" t="s">
        <v>7982</v>
      </c>
      <c r="C110" s="58" t="s">
        <v>7718</v>
      </c>
      <c r="D110" s="59">
        <v>384.51</v>
      </c>
    </row>
    <row r="111" spans="1:4" x14ac:dyDescent="0.25">
      <c r="A111">
        <v>106</v>
      </c>
      <c r="B111" t="s">
        <v>7983</v>
      </c>
      <c r="C111" t="s">
        <v>7718</v>
      </c>
      <c r="D111" s="45">
        <v>486.22</v>
      </c>
    </row>
    <row r="112" spans="1:4" x14ac:dyDescent="0.25">
      <c r="A112" s="58">
        <v>88</v>
      </c>
      <c r="B112" s="58" t="s">
        <v>7984</v>
      </c>
      <c r="C112" s="58" t="s">
        <v>7718</v>
      </c>
      <c r="D112" s="59">
        <v>13.66</v>
      </c>
    </row>
    <row r="113" spans="1:4" x14ac:dyDescent="0.25">
      <c r="A113">
        <v>82</v>
      </c>
      <c r="B113" t="s">
        <v>7985</v>
      </c>
      <c r="C113" t="s">
        <v>7718</v>
      </c>
      <c r="D113" s="45">
        <v>255.87</v>
      </c>
    </row>
    <row r="114" spans="1:4" x14ac:dyDescent="0.25">
      <c r="A114" s="58">
        <v>105</v>
      </c>
      <c r="B114" s="58" t="s">
        <v>7986</v>
      </c>
      <c r="C114" s="58" t="s">
        <v>7718</v>
      </c>
      <c r="D114" s="59">
        <v>362.57</v>
      </c>
    </row>
    <row r="115" spans="1:4" x14ac:dyDescent="0.25">
      <c r="A115">
        <v>60</v>
      </c>
      <c r="B115" t="s">
        <v>7987</v>
      </c>
      <c r="C115" t="s">
        <v>7718</v>
      </c>
      <c r="D115" s="45">
        <v>5.19</v>
      </c>
    </row>
    <row r="116" spans="1:4" x14ac:dyDescent="0.25">
      <c r="A116" s="58">
        <v>72</v>
      </c>
      <c r="B116" s="58" t="s">
        <v>7988</v>
      </c>
      <c r="C116" s="58" t="s">
        <v>7718</v>
      </c>
      <c r="D116" s="59">
        <v>63.34</v>
      </c>
    </row>
    <row r="117" spans="1:4" x14ac:dyDescent="0.25">
      <c r="A117">
        <v>67</v>
      </c>
      <c r="B117" t="s">
        <v>7989</v>
      </c>
      <c r="C117" t="s">
        <v>7718</v>
      </c>
      <c r="D117" s="45">
        <v>20.48</v>
      </c>
    </row>
    <row r="118" spans="1:4" x14ac:dyDescent="0.25">
      <c r="A118" s="58">
        <v>71</v>
      </c>
      <c r="B118" s="58" t="s">
        <v>7990</v>
      </c>
      <c r="C118" s="58" t="s">
        <v>7718</v>
      </c>
      <c r="D118" s="59">
        <v>39.119999999999997</v>
      </c>
    </row>
    <row r="119" spans="1:4" x14ac:dyDescent="0.25">
      <c r="A119">
        <v>73</v>
      </c>
      <c r="B119" t="s">
        <v>7991</v>
      </c>
      <c r="C119" t="s">
        <v>7718</v>
      </c>
      <c r="D119" s="45">
        <v>19.600000000000001</v>
      </c>
    </row>
    <row r="120" spans="1:4" x14ac:dyDescent="0.25">
      <c r="A120" s="58">
        <v>46</v>
      </c>
      <c r="B120" s="58" t="s">
        <v>7992</v>
      </c>
      <c r="C120" s="58" t="s">
        <v>7718</v>
      </c>
      <c r="D120" s="59">
        <v>38.06</v>
      </c>
    </row>
    <row r="121" spans="1:4" x14ac:dyDescent="0.25">
      <c r="A121">
        <v>47</v>
      </c>
      <c r="B121" t="s">
        <v>7993</v>
      </c>
      <c r="C121" t="s">
        <v>7718</v>
      </c>
      <c r="D121" s="45">
        <v>65.069999999999993</v>
      </c>
    </row>
    <row r="122" spans="1:4" x14ac:dyDescent="0.25">
      <c r="A122" s="58">
        <v>48</v>
      </c>
      <c r="B122" s="58" t="s">
        <v>7994</v>
      </c>
      <c r="C122" s="58" t="s">
        <v>7718</v>
      </c>
      <c r="D122" s="59">
        <v>16.97</v>
      </c>
    </row>
    <row r="123" spans="1:4" x14ac:dyDescent="0.25">
      <c r="A123">
        <v>52</v>
      </c>
      <c r="B123" t="s">
        <v>7995</v>
      </c>
      <c r="C123" t="s">
        <v>7718</v>
      </c>
      <c r="D123" s="45">
        <v>12.89</v>
      </c>
    </row>
    <row r="124" spans="1:4" x14ac:dyDescent="0.25">
      <c r="A124" s="58">
        <v>43</v>
      </c>
      <c r="B124" s="58" t="s">
        <v>7996</v>
      </c>
      <c r="C124" s="58" t="s">
        <v>7718</v>
      </c>
      <c r="D124" s="59">
        <v>43.52</v>
      </c>
    </row>
    <row r="125" spans="1:4" x14ac:dyDescent="0.25">
      <c r="A125">
        <v>39719</v>
      </c>
      <c r="B125" t="s">
        <v>7997</v>
      </c>
      <c r="C125" t="s">
        <v>7721</v>
      </c>
      <c r="D125" s="45">
        <v>200.15</v>
      </c>
    </row>
    <row r="126" spans="1:4" x14ac:dyDescent="0.25">
      <c r="A126" s="58">
        <v>3410</v>
      </c>
      <c r="B126" s="58" t="s">
        <v>7998</v>
      </c>
      <c r="C126" s="58" t="s">
        <v>7720</v>
      </c>
      <c r="D126" s="59">
        <v>45.02</v>
      </c>
    </row>
    <row r="127" spans="1:4" x14ac:dyDescent="0.25">
      <c r="A127">
        <v>4791</v>
      </c>
      <c r="B127" t="s">
        <v>7999</v>
      </c>
      <c r="C127" t="s">
        <v>7720</v>
      </c>
      <c r="D127" s="45">
        <v>23.69</v>
      </c>
    </row>
    <row r="128" spans="1:4" x14ac:dyDescent="0.25">
      <c r="A128" s="58">
        <v>157</v>
      </c>
      <c r="B128" s="58" t="s">
        <v>8000</v>
      </c>
      <c r="C128" s="58" t="s">
        <v>7720</v>
      </c>
      <c r="D128" s="59">
        <v>152.58000000000001</v>
      </c>
    </row>
    <row r="129" spans="1:4" x14ac:dyDescent="0.25">
      <c r="A129">
        <v>156</v>
      </c>
      <c r="B129" t="s">
        <v>8001</v>
      </c>
      <c r="C129" t="s">
        <v>7720</v>
      </c>
      <c r="D129" s="45">
        <v>54.32</v>
      </c>
    </row>
    <row r="130" spans="1:4" x14ac:dyDescent="0.25">
      <c r="A130" s="58">
        <v>131</v>
      </c>
      <c r="B130" s="58" t="s">
        <v>8002</v>
      </c>
      <c r="C130" s="58" t="s">
        <v>7720</v>
      </c>
      <c r="D130" s="59">
        <v>46.46</v>
      </c>
    </row>
    <row r="131" spans="1:4" x14ac:dyDescent="0.25">
      <c r="A131">
        <v>21114</v>
      </c>
      <c r="B131" t="s">
        <v>8003</v>
      </c>
      <c r="C131" t="s">
        <v>7718</v>
      </c>
      <c r="D131" s="45">
        <v>39.450000000000003</v>
      </c>
    </row>
    <row r="132" spans="1:4" x14ac:dyDescent="0.25">
      <c r="A132" s="58">
        <v>119</v>
      </c>
      <c r="B132" s="58" t="s">
        <v>8004</v>
      </c>
      <c r="C132" s="58" t="s">
        <v>7718</v>
      </c>
      <c r="D132" s="59">
        <v>10</v>
      </c>
    </row>
    <row r="133" spans="1:4" x14ac:dyDescent="0.25">
      <c r="A133">
        <v>122</v>
      </c>
      <c r="B133" t="s">
        <v>8005</v>
      </c>
      <c r="C133" t="s">
        <v>7718</v>
      </c>
      <c r="D133" s="45">
        <v>76.94</v>
      </c>
    </row>
    <row r="134" spans="1:4" x14ac:dyDescent="0.25">
      <c r="A134" s="58">
        <v>20080</v>
      </c>
      <c r="B134" s="58" t="s">
        <v>8006</v>
      </c>
      <c r="C134" s="58" t="s">
        <v>7718</v>
      </c>
      <c r="D134" s="59">
        <v>25.11</v>
      </c>
    </row>
    <row r="135" spans="1:4" x14ac:dyDescent="0.25">
      <c r="A135">
        <v>124</v>
      </c>
      <c r="B135" t="s">
        <v>8007</v>
      </c>
      <c r="C135" t="s">
        <v>7721</v>
      </c>
      <c r="D135" s="45">
        <v>17.91</v>
      </c>
    </row>
    <row r="136" spans="1:4" x14ac:dyDescent="0.25">
      <c r="A136" s="58">
        <v>7334</v>
      </c>
      <c r="B136" s="58" t="s">
        <v>8008</v>
      </c>
      <c r="C136" s="58" t="s">
        <v>7721</v>
      </c>
      <c r="D136" s="59">
        <v>34.85</v>
      </c>
    </row>
    <row r="137" spans="1:4" x14ac:dyDescent="0.25">
      <c r="A137">
        <v>123</v>
      </c>
      <c r="B137" t="s">
        <v>8009</v>
      </c>
      <c r="C137" t="s">
        <v>7721</v>
      </c>
      <c r="D137" s="45">
        <v>7.33</v>
      </c>
    </row>
    <row r="138" spans="1:4" x14ac:dyDescent="0.25">
      <c r="A138" s="58">
        <v>127</v>
      </c>
      <c r="B138" s="58" t="s">
        <v>8010</v>
      </c>
      <c r="C138" s="58" t="s">
        <v>7721</v>
      </c>
      <c r="D138" s="59">
        <v>17.5</v>
      </c>
    </row>
    <row r="139" spans="1:4" x14ac:dyDescent="0.25">
      <c r="A139">
        <v>41373</v>
      </c>
      <c r="B139" t="s">
        <v>8011</v>
      </c>
      <c r="C139" t="s">
        <v>7721</v>
      </c>
      <c r="D139" s="45">
        <v>24.38</v>
      </c>
    </row>
    <row r="140" spans="1:4" x14ac:dyDescent="0.25">
      <c r="A140" s="58">
        <v>133</v>
      </c>
      <c r="B140" s="58" t="s">
        <v>8012</v>
      </c>
      <c r="C140" s="58" t="s">
        <v>7721</v>
      </c>
      <c r="D140" s="59">
        <v>7.27</v>
      </c>
    </row>
    <row r="141" spans="1:4" x14ac:dyDescent="0.25">
      <c r="A141">
        <v>43617</v>
      </c>
      <c r="B141" t="s">
        <v>8013</v>
      </c>
      <c r="C141" t="s">
        <v>7721</v>
      </c>
      <c r="D141" s="45">
        <v>8.1199999999999992</v>
      </c>
    </row>
    <row r="142" spans="1:4" x14ac:dyDescent="0.25">
      <c r="A142" s="58">
        <v>132</v>
      </c>
      <c r="B142" s="58" t="s">
        <v>8014</v>
      </c>
      <c r="C142" s="58" t="s">
        <v>7721</v>
      </c>
      <c r="D142" s="59">
        <v>7.53</v>
      </c>
    </row>
    <row r="143" spans="1:4" x14ac:dyDescent="0.25">
      <c r="A143">
        <v>43618</v>
      </c>
      <c r="B143" t="s">
        <v>8015</v>
      </c>
      <c r="C143" t="s">
        <v>7720</v>
      </c>
      <c r="D143" s="45">
        <v>18.97</v>
      </c>
    </row>
    <row r="144" spans="1:4" x14ac:dyDescent="0.25">
      <c r="A144" s="58">
        <v>37476</v>
      </c>
      <c r="B144" s="58" t="s">
        <v>8016</v>
      </c>
      <c r="C144" s="58" t="s">
        <v>7718</v>
      </c>
      <c r="D144" s="59">
        <v>3826.89</v>
      </c>
    </row>
    <row r="145" spans="1:4" x14ac:dyDescent="0.25">
      <c r="A145">
        <v>37478</v>
      </c>
      <c r="B145" t="s">
        <v>8017</v>
      </c>
      <c r="C145" t="s">
        <v>7718</v>
      </c>
      <c r="D145" s="45">
        <v>4793.2700000000004</v>
      </c>
    </row>
    <row r="146" spans="1:4" x14ac:dyDescent="0.25">
      <c r="A146" s="58">
        <v>37477</v>
      </c>
      <c r="B146" s="58" t="s">
        <v>8018</v>
      </c>
      <c r="C146" s="58" t="s">
        <v>7718</v>
      </c>
      <c r="D146" s="59">
        <v>6494.11</v>
      </c>
    </row>
    <row r="147" spans="1:4" x14ac:dyDescent="0.25">
      <c r="A147">
        <v>37479</v>
      </c>
      <c r="B147" t="s">
        <v>8019</v>
      </c>
      <c r="C147" t="s">
        <v>7718</v>
      </c>
      <c r="D147" s="45">
        <v>7702.1</v>
      </c>
    </row>
    <row r="148" spans="1:4" x14ac:dyDescent="0.25">
      <c r="A148" s="58">
        <v>4319</v>
      </c>
      <c r="B148" s="58" t="s">
        <v>8020</v>
      </c>
      <c r="C148" s="58" t="s">
        <v>7718</v>
      </c>
      <c r="D148" s="59">
        <v>1.54</v>
      </c>
    </row>
    <row r="149" spans="1:4" x14ac:dyDescent="0.25">
      <c r="A149">
        <v>42409</v>
      </c>
      <c r="B149" t="s">
        <v>8021</v>
      </c>
      <c r="C149" t="s">
        <v>7720</v>
      </c>
      <c r="D149" s="45">
        <v>11.94</v>
      </c>
    </row>
    <row r="150" spans="1:4" x14ac:dyDescent="0.25">
      <c r="A150" s="58">
        <v>40553</v>
      </c>
      <c r="B150" s="58" t="s">
        <v>8022</v>
      </c>
      <c r="C150" s="58" t="s">
        <v>7722</v>
      </c>
      <c r="D150" s="59">
        <v>56.25</v>
      </c>
    </row>
    <row r="151" spans="1:4" x14ac:dyDescent="0.25">
      <c r="A151">
        <v>6114</v>
      </c>
      <c r="B151" t="s">
        <v>8023</v>
      </c>
      <c r="C151" t="s">
        <v>7723</v>
      </c>
      <c r="D151" s="45">
        <v>13.92</v>
      </c>
    </row>
    <row r="152" spans="1:4" x14ac:dyDescent="0.25">
      <c r="A152" s="58">
        <v>40912</v>
      </c>
      <c r="B152" s="58" t="s">
        <v>8024</v>
      </c>
      <c r="C152" s="58" t="s">
        <v>7724</v>
      </c>
      <c r="D152" s="59">
        <v>2460.9299999999998</v>
      </c>
    </row>
    <row r="153" spans="1:4" x14ac:dyDescent="0.25">
      <c r="A153">
        <v>247</v>
      </c>
      <c r="B153" t="s">
        <v>8025</v>
      </c>
      <c r="C153" t="s">
        <v>7723</v>
      </c>
      <c r="D153" s="45">
        <v>15.11</v>
      </c>
    </row>
    <row r="154" spans="1:4" x14ac:dyDescent="0.25">
      <c r="A154" s="58">
        <v>40919</v>
      </c>
      <c r="B154" s="58" t="s">
        <v>8026</v>
      </c>
      <c r="C154" s="58" t="s">
        <v>7724</v>
      </c>
      <c r="D154" s="59">
        <v>2666.75</v>
      </c>
    </row>
    <row r="155" spans="1:4" x14ac:dyDescent="0.25">
      <c r="A155">
        <v>40984</v>
      </c>
      <c r="B155" t="s">
        <v>8027</v>
      </c>
      <c r="C155" t="s">
        <v>7724</v>
      </c>
      <c r="D155" s="45">
        <v>1767.75</v>
      </c>
    </row>
    <row r="156" spans="1:4" x14ac:dyDescent="0.25">
      <c r="A156" s="58">
        <v>44499</v>
      </c>
      <c r="B156" s="58" t="s">
        <v>8028</v>
      </c>
      <c r="C156" s="58" t="s">
        <v>7723</v>
      </c>
      <c r="D156" s="59">
        <v>10</v>
      </c>
    </row>
    <row r="157" spans="1:4" x14ac:dyDescent="0.25">
      <c r="A157">
        <v>248</v>
      </c>
      <c r="B157" t="s">
        <v>8029</v>
      </c>
      <c r="C157" t="s">
        <v>7723</v>
      </c>
      <c r="D157" s="45">
        <v>13.92</v>
      </c>
    </row>
    <row r="158" spans="1:4" x14ac:dyDescent="0.25">
      <c r="A158" s="58">
        <v>41086</v>
      </c>
      <c r="B158" s="58" t="s">
        <v>8030</v>
      </c>
      <c r="C158" s="58" t="s">
        <v>7724</v>
      </c>
      <c r="D158" s="59">
        <v>2460.9299999999998</v>
      </c>
    </row>
    <row r="159" spans="1:4" x14ac:dyDescent="0.25">
      <c r="A159">
        <v>34466</v>
      </c>
      <c r="B159" t="s">
        <v>8031</v>
      </c>
      <c r="C159" t="s">
        <v>7723</v>
      </c>
      <c r="D159" s="45">
        <v>15.09</v>
      </c>
    </row>
    <row r="160" spans="1:4" x14ac:dyDescent="0.25">
      <c r="A160" s="58">
        <v>41083</v>
      </c>
      <c r="B160" s="58" t="s">
        <v>8032</v>
      </c>
      <c r="C160" s="58" t="s">
        <v>7724</v>
      </c>
      <c r="D160" s="59">
        <v>2664.93</v>
      </c>
    </row>
    <row r="161" spans="1:4" x14ac:dyDescent="0.25">
      <c r="A161">
        <v>252</v>
      </c>
      <c r="B161" t="s">
        <v>8033</v>
      </c>
      <c r="C161" t="s">
        <v>7723</v>
      </c>
      <c r="D161" s="45">
        <v>15.09</v>
      </c>
    </row>
    <row r="162" spans="1:4" x14ac:dyDescent="0.25">
      <c r="A162" s="58">
        <v>40909</v>
      </c>
      <c r="B162" s="58" t="s">
        <v>8034</v>
      </c>
      <c r="C162" s="58" t="s">
        <v>7724</v>
      </c>
      <c r="D162" s="59">
        <v>2664.93</v>
      </c>
    </row>
    <row r="163" spans="1:4" x14ac:dyDescent="0.25">
      <c r="A163">
        <v>242</v>
      </c>
      <c r="B163" t="s">
        <v>8035</v>
      </c>
      <c r="C163" t="s">
        <v>7723</v>
      </c>
      <c r="D163" s="45">
        <v>15.11</v>
      </c>
    </row>
    <row r="164" spans="1:4" x14ac:dyDescent="0.25">
      <c r="A164" s="58">
        <v>41085</v>
      </c>
      <c r="B164" s="58" t="s">
        <v>8036</v>
      </c>
      <c r="C164" s="58" t="s">
        <v>7724</v>
      </c>
      <c r="D164" s="59">
        <v>2667.03</v>
      </c>
    </row>
    <row r="165" spans="1:4" x14ac:dyDescent="0.25">
      <c r="A165">
        <v>427</v>
      </c>
      <c r="B165" t="s">
        <v>8037</v>
      </c>
      <c r="C165" t="s">
        <v>7718</v>
      </c>
      <c r="D165" s="45">
        <v>12.9</v>
      </c>
    </row>
    <row r="166" spans="1:4" x14ac:dyDescent="0.25">
      <c r="A166" s="58">
        <v>417</v>
      </c>
      <c r="B166" s="58" t="s">
        <v>8038</v>
      </c>
      <c r="C166" s="58" t="s">
        <v>7718</v>
      </c>
      <c r="D166" s="59">
        <v>6.08</v>
      </c>
    </row>
    <row r="167" spans="1:4" x14ac:dyDescent="0.25">
      <c r="A167">
        <v>11273</v>
      </c>
      <c r="B167" t="s">
        <v>8039</v>
      </c>
      <c r="C167" t="s">
        <v>7718</v>
      </c>
      <c r="D167" s="45">
        <v>18.87</v>
      </c>
    </row>
    <row r="168" spans="1:4" x14ac:dyDescent="0.25">
      <c r="A168" s="58">
        <v>11272</v>
      </c>
      <c r="B168" s="58" t="s">
        <v>8040</v>
      </c>
      <c r="C168" s="58" t="s">
        <v>7718</v>
      </c>
      <c r="D168" s="59">
        <v>11.39</v>
      </c>
    </row>
    <row r="169" spans="1:4" x14ac:dyDescent="0.25">
      <c r="A169">
        <v>11275</v>
      </c>
      <c r="B169" t="s">
        <v>8041</v>
      </c>
      <c r="C169" t="s">
        <v>7718</v>
      </c>
      <c r="D169" s="45">
        <v>4.57</v>
      </c>
    </row>
    <row r="170" spans="1:4" x14ac:dyDescent="0.25">
      <c r="A170" s="58">
        <v>11274</v>
      </c>
      <c r="B170" s="58" t="s">
        <v>8042</v>
      </c>
      <c r="C170" s="58" t="s">
        <v>7718</v>
      </c>
      <c r="D170" s="59">
        <v>3.48</v>
      </c>
    </row>
    <row r="171" spans="1:4" x14ac:dyDescent="0.25">
      <c r="A171">
        <v>38470</v>
      </c>
      <c r="B171" t="s">
        <v>8043</v>
      </c>
      <c r="C171" t="s">
        <v>7718</v>
      </c>
      <c r="D171" s="45">
        <v>43.75</v>
      </c>
    </row>
    <row r="172" spans="1:4" x14ac:dyDescent="0.25">
      <c r="A172" s="58">
        <v>38547</v>
      </c>
      <c r="B172" s="58" t="s">
        <v>8044</v>
      </c>
      <c r="C172" s="58" t="s">
        <v>7718</v>
      </c>
      <c r="D172" s="59">
        <v>119.38</v>
      </c>
    </row>
    <row r="173" spans="1:4" x14ac:dyDescent="0.25">
      <c r="A173">
        <v>38469</v>
      </c>
      <c r="B173" t="s">
        <v>8045</v>
      </c>
      <c r="C173" t="s">
        <v>7718</v>
      </c>
      <c r="D173" s="45">
        <v>128.37</v>
      </c>
    </row>
    <row r="174" spans="1:4" x14ac:dyDescent="0.25">
      <c r="A174" s="58">
        <v>38467</v>
      </c>
      <c r="B174" s="58" t="s">
        <v>8046</v>
      </c>
      <c r="C174" s="58" t="s">
        <v>7718</v>
      </c>
      <c r="D174" s="59">
        <v>72.23</v>
      </c>
    </row>
    <row r="175" spans="1:4" x14ac:dyDescent="0.25">
      <c r="A175">
        <v>38468</v>
      </c>
      <c r="B175" t="s">
        <v>8047</v>
      </c>
      <c r="C175" t="s">
        <v>7718</v>
      </c>
      <c r="D175" s="45">
        <v>79.48</v>
      </c>
    </row>
    <row r="176" spans="1:4" x14ac:dyDescent="0.25">
      <c r="A176" s="58">
        <v>38471</v>
      </c>
      <c r="B176" s="58" t="s">
        <v>8048</v>
      </c>
      <c r="C176" s="58" t="s">
        <v>7718</v>
      </c>
      <c r="D176" s="59">
        <v>103.22</v>
      </c>
    </row>
    <row r="177" spans="1:4" x14ac:dyDescent="0.25">
      <c r="A177">
        <v>37370</v>
      </c>
      <c r="B177" t="s">
        <v>8049</v>
      </c>
      <c r="C177" t="s">
        <v>7723</v>
      </c>
      <c r="D177" s="45">
        <v>1.0900000000000001</v>
      </c>
    </row>
    <row r="178" spans="1:4" x14ac:dyDescent="0.25">
      <c r="A178" s="58">
        <v>40862</v>
      </c>
      <c r="B178" s="58" t="s">
        <v>8050</v>
      </c>
      <c r="C178" s="58" t="s">
        <v>7724</v>
      </c>
      <c r="D178" s="59">
        <v>205.81</v>
      </c>
    </row>
    <row r="179" spans="1:4" x14ac:dyDescent="0.25">
      <c r="A179">
        <v>10658</v>
      </c>
      <c r="B179" t="s">
        <v>8051</v>
      </c>
      <c r="C179" t="s">
        <v>7718</v>
      </c>
      <c r="D179" s="45">
        <v>7199</v>
      </c>
    </row>
    <row r="180" spans="1:4" x14ac:dyDescent="0.25">
      <c r="A180" s="58">
        <v>253</v>
      </c>
      <c r="B180" s="58" t="s">
        <v>8052</v>
      </c>
      <c r="C180" s="58" t="s">
        <v>7723</v>
      </c>
      <c r="D180" s="59">
        <v>18.739999999999998</v>
      </c>
    </row>
    <row r="181" spans="1:4" x14ac:dyDescent="0.25">
      <c r="A181">
        <v>40809</v>
      </c>
      <c r="B181" t="s">
        <v>8053</v>
      </c>
      <c r="C181" t="s">
        <v>7724</v>
      </c>
      <c r="D181" s="45">
        <v>3307.49</v>
      </c>
    </row>
    <row r="182" spans="1:4" x14ac:dyDescent="0.25">
      <c r="A182" s="58">
        <v>42428</v>
      </c>
      <c r="B182" s="58" t="s">
        <v>8054</v>
      </c>
      <c r="C182" s="58" t="s">
        <v>7718</v>
      </c>
      <c r="D182" s="59">
        <v>2271</v>
      </c>
    </row>
    <row r="183" spans="1:4" x14ac:dyDescent="0.25">
      <c r="A183">
        <v>301</v>
      </c>
      <c r="B183" t="s">
        <v>8055</v>
      </c>
      <c r="C183" t="s">
        <v>7718</v>
      </c>
      <c r="D183" s="45">
        <v>3</v>
      </c>
    </row>
    <row r="184" spans="1:4" x14ac:dyDescent="0.25">
      <c r="A184" s="58">
        <v>296</v>
      </c>
      <c r="B184" s="58" t="s">
        <v>8056</v>
      </c>
      <c r="C184" s="58" t="s">
        <v>7718</v>
      </c>
      <c r="D184" s="59">
        <v>1.69</v>
      </c>
    </row>
    <row r="185" spans="1:4" x14ac:dyDescent="0.25">
      <c r="A185">
        <v>297</v>
      </c>
      <c r="B185" t="s">
        <v>8057</v>
      </c>
      <c r="C185" t="s">
        <v>7718</v>
      </c>
      <c r="D185" s="45">
        <v>2.4900000000000002</v>
      </c>
    </row>
    <row r="186" spans="1:4" x14ac:dyDescent="0.25">
      <c r="A186" s="58">
        <v>299</v>
      </c>
      <c r="B186" s="58" t="s">
        <v>8058</v>
      </c>
      <c r="C186" s="58" t="s">
        <v>7718</v>
      </c>
      <c r="D186" s="59">
        <v>3.52</v>
      </c>
    </row>
    <row r="187" spans="1:4" x14ac:dyDescent="0.25">
      <c r="A187">
        <v>300</v>
      </c>
      <c r="B187" t="s">
        <v>8059</v>
      </c>
      <c r="C187" t="s">
        <v>7718</v>
      </c>
      <c r="D187" s="45">
        <v>12.18</v>
      </c>
    </row>
    <row r="188" spans="1:4" x14ac:dyDescent="0.25">
      <c r="A188" s="58">
        <v>20085</v>
      </c>
      <c r="B188" s="58" t="s">
        <v>8060</v>
      </c>
      <c r="C188" s="58" t="s">
        <v>7718</v>
      </c>
      <c r="D188" s="59">
        <v>2.2200000000000002</v>
      </c>
    </row>
    <row r="189" spans="1:4" x14ac:dyDescent="0.25">
      <c r="A189">
        <v>298</v>
      </c>
      <c r="B189" t="s">
        <v>8061</v>
      </c>
      <c r="C189" t="s">
        <v>7718</v>
      </c>
      <c r="D189" s="45">
        <v>2.7</v>
      </c>
    </row>
    <row r="190" spans="1:4" x14ac:dyDescent="0.25">
      <c r="A190" s="58">
        <v>311</v>
      </c>
      <c r="B190" s="58" t="s">
        <v>8062</v>
      </c>
      <c r="C190" s="58" t="s">
        <v>7718</v>
      </c>
      <c r="D190" s="59">
        <v>10.039999999999999</v>
      </c>
    </row>
    <row r="191" spans="1:4" x14ac:dyDescent="0.25">
      <c r="A191">
        <v>318</v>
      </c>
      <c r="B191" t="s">
        <v>8063</v>
      </c>
      <c r="C191" t="s">
        <v>7718</v>
      </c>
      <c r="D191" s="45">
        <v>20.22</v>
      </c>
    </row>
    <row r="192" spans="1:4" x14ac:dyDescent="0.25">
      <c r="A192" s="58">
        <v>319</v>
      </c>
      <c r="B192" s="58" t="s">
        <v>8064</v>
      </c>
      <c r="C192" s="58" t="s">
        <v>7718</v>
      </c>
      <c r="D192" s="59">
        <v>31.71</v>
      </c>
    </row>
    <row r="193" spans="1:4" x14ac:dyDescent="0.25">
      <c r="A193">
        <v>303</v>
      </c>
      <c r="B193" t="s">
        <v>8065</v>
      </c>
      <c r="C193" t="s">
        <v>7718</v>
      </c>
      <c r="D193" s="45">
        <v>3.32</v>
      </c>
    </row>
    <row r="194" spans="1:4" x14ac:dyDescent="0.25">
      <c r="A194" s="58">
        <v>305</v>
      </c>
      <c r="B194" s="58" t="s">
        <v>8066</v>
      </c>
      <c r="C194" s="58" t="s">
        <v>7718</v>
      </c>
      <c r="D194" s="59">
        <v>10.45</v>
      </c>
    </row>
    <row r="195" spans="1:4" x14ac:dyDescent="0.25">
      <c r="A195">
        <v>306</v>
      </c>
      <c r="B195" t="s">
        <v>8067</v>
      </c>
      <c r="C195" t="s">
        <v>7718</v>
      </c>
      <c r="D195" s="45">
        <v>15.85</v>
      </c>
    </row>
    <row r="196" spans="1:4" x14ac:dyDescent="0.25">
      <c r="A196" s="58">
        <v>307</v>
      </c>
      <c r="B196" s="58" t="s">
        <v>8068</v>
      </c>
      <c r="C196" s="58" t="s">
        <v>7718</v>
      </c>
      <c r="D196" s="59">
        <v>40.06</v>
      </c>
    </row>
    <row r="197" spans="1:4" x14ac:dyDescent="0.25">
      <c r="A197">
        <v>309</v>
      </c>
      <c r="B197" t="s">
        <v>8069</v>
      </c>
      <c r="C197" t="s">
        <v>7718</v>
      </c>
      <c r="D197" s="45">
        <v>65.62</v>
      </c>
    </row>
    <row r="198" spans="1:4" x14ac:dyDescent="0.25">
      <c r="A198" s="58">
        <v>310</v>
      </c>
      <c r="B198" s="58" t="s">
        <v>8070</v>
      </c>
      <c r="C198" s="58" t="s">
        <v>7718</v>
      </c>
      <c r="D198" s="59">
        <v>90.95</v>
      </c>
    </row>
    <row r="199" spans="1:4" x14ac:dyDescent="0.25">
      <c r="A199">
        <v>328</v>
      </c>
      <c r="B199" t="s">
        <v>8071</v>
      </c>
      <c r="C199" t="s">
        <v>7718</v>
      </c>
      <c r="D199" s="45">
        <v>7.95</v>
      </c>
    </row>
    <row r="200" spans="1:4" x14ac:dyDescent="0.25">
      <c r="A200" s="58">
        <v>325</v>
      </c>
      <c r="B200" s="58" t="s">
        <v>8072</v>
      </c>
      <c r="C200" s="58" t="s">
        <v>7718</v>
      </c>
      <c r="D200" s="59">
        <v>2.34</v>
      </c>
    </row>
    <row r="201" spans="1:4" x14ac:dyDescent="0.25">
      <c r="A201">
        <v>20326</v>
      </c>
      <c r="B201" t="s">
        <v>8073</v>
      </c>
      <c r="C201" t="s">
        <v>7718</v>
      </c>
      <c r="D201" s="45">
        <v>4.29</v>
      </c>
    </row>
    <row r="202" spans="1:4" x14ac:dyDescent="0.25">
      <c r="A202" s="58">
        <v>329</v>
      </c>
      <c r="B202" s="58" t="s">
        <v>8074</v>
      </c>
      <c r="C202" s="58" t="s">
        <v>7718</v>
      </c>
      <c r="D202" s="59">
        <v>6.65</v>
      </c>
    </row>
    <row r="203" spans="1:4" x14ac:dyDescent="0.25">
      <c r="A203">
        <v>308</v>
      </c>
      <c r="B203" t="s">
        <v>8075</v>
      </c>
      <c r="C203" t="s">
        <v>7718</v>
      </c>
      <c r="D203" s="45">
        <v>89.4</v>
      </c>
    </row>
    <row r="204" spans="1:4" x14ac:dyDescent="0.25">
      <c r="A204" s="58">
        <v>39642</v>
      </c>
      <c r="B204" s="58" t="s">
        <v>8076</v>
      </c>
      <c r="C204" s="58" t="s">
        <v>7718</v>
      </c>
      <c r="D204" s="59">
        <v>2.94</v>
      </c>
    </row>
    <row r="205" spans="1:4" x14ac:dyDescent="0.25">
      <c r="A205">
        <v>39641</v>
      </c>
      <c r="B205" t="s">
        <v>8077</v>
      </c>
      <c r="C205" t="s">
        <v>7718</v>
      </c>
      <c r="D205" s="45">
        <v>2.58</v>
      </c>
    </row>
    <row r="206" spans="1:4" x14ac:dyDescent="0.25">
      <c r="A206" s="58">
        <v>39643</v>
      </c>
      <c r="B206" s="58" t="s">
        <v>8078</v>
      </c>
      <c r="C206" s="58" t="s">
        <v>7718</v>
      </c>
      <c r="D206" s="59">
        <v>3.46</v>
      </c>
    </row>
    <row r="207" spans="1:4" x14ac:dyDescent="0.25">
      <c r="A207">
        <v>39644</v>
      </c>
      <c r="B207" t="s">
        <v>8079</v>
      </c>
      <c r="C207" t="s">
        <v>7718</v>
      </c>
      <c r="D207" s="45">
        <v>5.36</v>
      </c>
    </row>
    <row r="208" spans="1:4" x14ac:dyDescent="0.25">
      <c r="A208" s="58">
        <v>39645</v>
      </c>
      <c r="B208" s="58" t="s">
        <v>8080</v>
      </c>
      <c r="C208" s="58" t="s">
        <v>7718</v>
      </c>
      <c r="D208" s="59">
        <v>5.88</v>
      </c>
    </row>
    <row r="209" spans="1:4" x14ac:dyDescent="0.25">
      <c r="A209">
        <v>41610</v>
      </c>
      <c r="B209" t="s">
        <v>8081</v>
      </c>
      <c r="C209" t="s">
        <v>7718</v>
      </c>
      <c r="D209" s="45">
        <v>709.98</v>
      </c>
    </row>
    <row r="210" spans="1:4" x14ac:dyDescent="0.25">
      <c r="A210" s="58">
        <v>41611</v>
      </c>
      <c r="B210" s="58" t="s">
        <v>8082</v>
      </c>
      <c r="C210" s="58" t="s">
        <v>7718</v>
      </c>
      <c r="D210" s="59">
        <v>1119.07</v>
      </c>
    </row>
    <row r="211" spans="1:4" x14ac:dyDescent="0.25">
      <c r="A211">
        <v>41612</v>
      </c>
      <c r="B211" t="s">
        <v>8083</v>
      </c>
      <c r="C211" t="s">
        <v>7718</v>
      </c>
      <c r="D211" s="45">
        <v>1571.34</v>
      </c>
    </row>
    <row r="212" spans="1:4" x14ac:dyDescent="0.25">
      <c r="A212" s="58">
        <v>41637</v>
      </c>
      <c r="B212" s="58" t="s">
        <v>8084</v>
      </c>
      <c r="C212" s="58" t="s">
        <v>7718</v>
      </c>
      <c r="D212" s="59">
        <v>146.88999999999999</v>
      </c>
    </row>
    <row r="213" spans="1:4" x14ac:dyDescent="0.25">
      <c r="A213">
        <v>41638</v>
      </c>
      <c r="B213" t="s">
        <v>8085</v>
      </c>
      <c r="C213" t="s">
        <v>7718</v>
      </c>
      <c r="D213" s="45">
        <v>191.34</v>
      </c>
    </row>
    <row r="214" spans="1:4" x14ac:dyDescent="0.25">
      <c r="A214" s="58">
        <v>41639</v>
      </c>
      <c r="B214" s="58" t="s">
        <v>8086</v>
      </c>
      <c r="C214" s="58" t="s">
        <v>7718</v>
      </c>
      <c r="D214" s="59">
        <v>462.89</v>
      </c>
    </row>
    <row r="215" spans="1:4" x14ac:dyDescent="0.25">
      <c r="A215">
        <v>11789</v>
      </c>
      <c r="B215" t="s">
        <v>8087</v>
      </c>
      <c r="C215" t="s">
        <v>7718</v>
      </c>
      <c r="D215" s="45">
        <v>1.72</v>
      </c>
    </row>
    <row r="216" spans="1:4" x14ac:dyDescent="0.25">
      <c r="A216" s="58">
        <v>20975</v>
      </c>
      <c r="B216" s="58" t="s">
        <v>8088</v>
      </c>
      <c r="C216" s="58" t="s">
        <v>7718</v>
      </c>
      <c r="D216" s="59">
        <v>13.32</v>
      </c>
    </row>
    <row r="217" spans="1:4" x14ac:dyDescent="0.25">
      <c r="A217">
        <v>20976</v>
      </c>
      <c r="B217" t="s">
        <v>8089</v>
      </c>
      <c r="C217" t="s">
        <v>7718</v>
      </c>
      <c r="D217" s="45">
        <v>20.13</v>
      </c>
    </row>
    <row r="218" spans="1:4" x14ac:dyDescent="0.25">
      <c r="A218" s="58">
        <v>40340</v>
      </c>
      <c r="B218" s="58" t="s">
        <v>8090</v>
      </c>
      <c r="C218" s="58" t="s">
        <v>7718</v>
      </c>
      <c r="D218" s="59">
        <v>22.07</v>
      </c>
    </row>
    <row r="219" spans="1:4" x14ac:dyDescent="0.25">
      <c r="A219">
        <v>40341</v>
      </c>
      <c r="B219" t="s">
        <v>8091</v>
      </c>
      <c r="C219" t="s">
        <v>7718</v>
      </c>
      <c r="D219" s="45">
        <v>26.34</v>
      </c>
    </row>
    <row r="220" spans="1:4" x14ac:dyDescent="0.25">
      <c r="A220" s="58">
        <v>40342</v>
      </c>
      <c r="B220" s="58" t="s">
        <v>8092</v>
      </c>
      <c r="C220" s="58" t="s">
        <v>7718</v>
      </c>
      <c r="D220" s="59">
        <v>31.41</v>
      </c>
    </row>
    <row r="221" spans="1:4" x14ac:dyDescent="0.25">
      <c r="A221">
        <v>40343</v>
      </c>
      <c r="B221" t="s">
        <v>8093</v>
      </c>
      <c r="C221" t="s">
        <v>7718</v>
      </c>
      <c r="D221" s="45">
        <v>37.26</v>
      </c>
    </row>
    <row r="222" spans="1:4" x14ac:dyDescent="0.25">
      <c r="A222" s="58">
        <v>40344</v>
      </c>
      <c r="B222" s="58" t="s">
        <v>8094</v>
      </c>
      <c r="C222" s="58" t="s">
        <v>7718</v>
      </c>
      <c r="D222" s="59">
        <v>50.79</v>
      </c>
    </row>
    <row r="223" spans="1:4" x14ac:dyDescent="0.25">
      <c r="A223">
        <v>40345</v>
      </c>
      <c r="B223" t="s">
        <v>8095</v>
      </c>
      <c r="C223" t="s">
        <v>7718</v>
      </c>
      <c r="D223" s="45">
        <v>62.58</v>
      </c>
    </row>
    <row r="224" spans="1:4" x14ac:dyDescent="0.25">
      <c r="A224" s="58">
        <v>40346</v>
      </c>
      <c r="B224" s="58" t="s">
        <v>8096</v>
      </c>
      <c r="C224" s="58" t="s">
        <v>7718</v>
      </c>
      <c r="D224" s="59">
        <v>72.599999999999994</v>
      </c>
    </row>
    <row r="225" spans="1:4" x14ac:dyDescent="0.25">
      <c r="A225">
        <v>40347</v>
      </c>
      <c r="B225" t="s">
        <v>8097</v>
      </c>
      <c r="C225" t="s">
        <v>7718</v>
      </c>
      <c r="D225" s="45">
        <v>91.21</v>
      </c>
    </row>
    <row r="226" spans="1:4" x14ac:dyDescent="0.25">
      <c r="A226" s="58">
        <v>6138</v>
      </c>
      <c r="B226" s="58" t="s">
        <v>8098</v>
      </c>
      <c r="C226" s="58" t="s">
        <v>7718</v>
      </c>
      <c r="D226" s="59">
        <v>12.09</v>
      </c>
    </row>
    <row r="227" spans="1:4" x14ac:dyDescent="0.25">
      <c r="A227">
        <v>43424</v>
      </c>
      <c r="B227" t="s">
        <v>8099</v>
      </c>
      <c r="C227" t="s">
        <v>7718</v>
      </c>
      <c r="D227" s="45">
        <v>594.84</v>
      </c>
    </row>
    <row r="228" spans="1:4" x14ac:dyDescent="0.25">
      <c r="A228" s="58">
        <v>43426</v>
      </c>
      <c r="B228" s="58" t="s">
        <v>8100</v>
      </c>
      <c r="C228" s="58" t="s">
        <v>7718</v>
      </c>
      <c r="D228" s="59">
        <v>2051.63</v>
      </c>
    </row>
    <row r="229" spans="1:4" x14ac:dyDescent="0.25">
      <c r="A229">
        <v>12565</v>
      </c>
      <c r="B229" t="s">
        <v>8101</v>
      </c>
      <c r="C229" t="s">
        <v>7718</v>
      </c>
      <c r="D229" s="45">
        <v>719.48</v>
      </c>
    </row>
    <row r="230" spans="1:4" x14ac:dyDescent="0.25">
      <c r="A230" s="58">
        <v>12567</v>
      </c>
      <c r="B230" s="58" t="s">
        <v>8102</v>
      </c>
      <c r="C230" s="58" t="s">
        <v>7718</v>
      </c>
      <c r="D230" s="59">
        <v>966.38</v>
      </c>
    </row>
    <row r="231" spans="1:4" x14ac:dyDescent="0.25">
      <c r="A231">
        <v>12568</v>
      </c>
      <c r="B231" t="s">
        <v>8103</v>
      </c>
      <c r="C231" t="s">
        <v>7718</v>
      </c>
      <c r="D231" s="45">
        <v>1352.94</v>
      </c>
    </row>
    <row r="232" spans="1:4" x14ac:dyDescent="0.25">
      <c r="A232" s="58">
        <v>43441</v>
      </c>
      <c r="B232" s="58" t="s">
        <v>8104</v>
      </c>
      <c r="C232" s="58" t="s">
        <v>7718</v>
      </c>
      <c r="D232" s="59">
        <v>173.94</v>
      </c>
    </row>
    <row r="233" spans="1:4" x14ac:dyDescent="0.25">
      <c r="A233">
        <v>43423</v>
      </c>
      <c r="B233" t="s">
        <v>8105</v>
      </c>
      <c r="C233" t="s">
        <v>7718</v>
      </c>
      <c r="D233" s="45">
        <v>81.17</v>
      </c>
    </row>
    <row r="234" spans="1:4" x14ac:dyDescent="0.25">
      <c r="A234" s="58">
        <v>12532</v>
      </c>
      <c r="B234" s="58" t="s">
        <v>8106</v>
      </c>
      <c r="C234" s="58" t="s">
        <v>7718</v>
      </c>
      <c r="D234" s="59">
        <v>125.19</v>
      </c>
    </row>
    <row r="235" spans="1:4" x14ac:dyDescent="0.25">
      <c r="A235">
        <v>43444</v>
      </c>
      <c r="B235" t="s">
        <v>8107</v>
      </c>
      <c r="C235" t="s">
        <v>7718</v>
      </c>
      <c r="D235" s="45">
        <v>420.37</v>
      </c>
    </row>
    <row r="236" spans="1:4" x14ac:dyDescent="0.25">
      <c r="A236" s="58">
        <v>12551</v>
      </c>
      <c r="B236" s="58" t="s">
        <v>8108</v>
      </c>
      <c r="C236" s="58" t="s">
        <v>7718</v>
      </c>
      <c r="D236" s="59">
        <v>299.92</v>
      </c>
    </row>
    <row r="237" spans="1:4" x14ac:dyDescent="0.25">
      <c r="A237">
        <v>43442</v>
      </c>
      <c r="B237" t="s">
        <v>8109</v>
      </c>
      <c r="C237" t="s">
        <v>7718</v>
      </c>
      <c r="D237" s="45">
        <v>231.93</v>
      </c>
    </row>
    <row r="238" spans="1:4" x14ac:dyDescent="0.25">
      <c r="A238" s="58">
        <v>43443</v>
      </c>
      <c r="B238" s="58" t="s">
        <v>8110</v>
      </c>
      <c r="C238" s="58" t="s">
        <v>7718</v>
      </c>
      <c r="D238" s="59">
        <v>304.41000000000003</v>
      </c>
    </row>
    <row r="239" spans="1:4" x14ac:dyDescent="0.25">
      <c r="A239">
        <v>12544</v>
      </c>
      <c r="B239" t="s">
        <v>8111</v>
      </c>
      <c r="C239" t="s">
        <v>7718</v>
      </c>
      <c r="D239" s="45">
        <v>164.28</v>
      </c>
    </row>
    <row r="240" spans="1:4" x14ac:dyDescent="0.25">
      <c r="A240" s="58">
        <v>12547</v>
      </c>
      <c r="B240" s="58" t="s">
        <v>8112</v>
      </c>
      <c r="C240" s="58" t="s">
        <v>7718</v>
      </c>
      <c r="D240" s="59">
        <v>220.95</v>
      </c>
    </row>
    <row r="241" spans="1:4" x14ac:dyDescent="0.25">
      <c r="A241">
        <v>43445</v>
      </c>
      <c r="B241" t="s">
        <v>8113</v>
      </c>
      <c r="C241" t="s">
        <v>7718</v>
      </c>
      <c r="D241" s="45">
        <v>579.83000000000004</v>
      </c>
    </row>
    <row r="242" spans="1:4" x14ac:dyDescent="0.25">
      <c r="A242" s="58">
        <v>12563</v>
      </c>
      <c r="B242" s="58" t="s">
        <v>8114</v>
      </c>
      <c r="C242" s="58" t="s">
        <v>7718</v>
      </c>
      <c r="D242" s="59">
        <v>414.85</v>
      </c>
    </row>
    <row r="243" spans="1:4" x14ac:dyDescent="0.25">
      <c r="A243">
        <v>43425</v>
      </c>
      <c r="B243" t="s">
        <v>8115</v>
      </c>
      <c r="C243" t="s">
        <v>7718</v>
      </c>
      <c r="D243" s="45">
        <v>260.92</v>
      </c>
    </row>
    <row r="244" spans="1:4" x14ac:dyDescent="0.25">
      <c r="A244" s="58">
        <v>43446</v>
      </c>
      <c r="B244" s="58" t="s">
        <v>8116</v>
      </c>
      <c r="C244" s="58" t="s">
        <v>7718</v>
      </c>
      <c r="D244" s="59">
        <v>550.84</v>
      </c>
    </row>
    <row r="245" spans="1:4" x14ac:dyDescent="0.25">
      <c r="A245">
        <v>43447</v>
      </c>
      <c r="B245" t="s">
        <v>8117</v>
      </c>
      <c r="C245" t="s">
        <v>7718</v>
      </c>
      <c r="D245" s="45">
        <v>676.47</v>
      </c>
    </row>
    <row r="246" spans="1:4" x14ac:dyDescent="0.25">
      <c r="A246" s="58">
        <v>43448</v>
      </c>
      <c r="B246" s="58" t="s">
        <v>8118</v>
      </c>
      <c r="C246" s="58" t="s">
        <v>7718</v>
      </c>
      <c r="D246" s="59">
        <v>947.05</v>
      </c>
    </row>
    <row r="247" spans="1:4" x14ac:dyDescent="0.25">
      <c r="A247">
        <v>13761</v>
      </c>
      <c r="B247" t="s">
        <v>8119</v>
      </c>
      <c r="C247" t="s">
        <v>7718</v>
      </c>
      <c r="D247" s="45">
        <v>3615.37</v>
      </c>
    </row>
    <row r="248" spans="1:4" x14ac:dyDescent="0.25">
      <c r="A248" s="58">
        <v>4814</v>
      </c>
      <c r="B248" s="58" t="s">
        <v>8120</v>
      </c>
      <c r="C248" s="58" t="s">
        <v>7718</v>
      </c>
      <c r="D248" s="59">
        <v>65.77</v>
      </c>
    </row>
    <row r="249" spans="1:4" x14ac:dyDescent="0.25">
      <c r="A249">
        <v>44473</v>
      </c>
      <c r="B249" t="s">
        <v>8121</v>
      </c>
      <c r="C249" t="s">
        <v>7718</v>
      </c>
      <c r="D249" s="45">
        <v>2666.85</v>
      </c>
    </row>
    <row r="250" spans="1:4" x14ac:dyDescent="0.25">
      <c r="A250" s="58">
        <v>6122</v>
      </c>
      <c r="B250" s="58" t="s">
        <v>8122</v>
      </c>
      <c r="C250" s="58" t="s">
        <v>7723</v>
      </c>
      <c r="D250" s="59">
        <v>19.34</v>
      </c>
    </row>
    <row r="251" spans="1:4" x14ac:dyDescent="0.25">
      <c r="A251">
        <v>40810</v>
      </c>
      <c r="B251" t="s">
        <v>8123</v>
      </c>
      <c r="C251" t="s">
        <v>7724</v>
      </c>
      <c r="D251" s="45">
        <v>3415.57</v>
      </c>
    </row>
    <row r="252" spans="1:4" x14ac:dyDescent="0.25">
      <c r="A252" s="58">
        <v>21100</v>
      </c>
      <c r="B252" s="58" t="s">
        <v>8124</v>
      </c>
      <c r="C252" s="58" t="s">
        <v>7718</v>
      </c>
      <c r="D252" s="59">
        <v>3845.1</v>
      </c>
    </row>
    <row r="253" spans="1:4" x14ac:dyDescent="0.25">
      <c r="A253">
        <v>11816</v>
      </c>
      <c r="B253" t="s">
        <v>8125</v>
      </c>
      <c r="C253" t="s">
        <v>7718</v>
      </c>
      <c r="D253" s="45">
        <v>4100</v>
      </c>
    </row>
    <row r="254" spans="1:4" x14ac:dyDescent="0.25">
      <c r="A254" s="58">
        <v>11814</v>
      </c>
      <c r="B254" s="58" t="s">
        <v>8126</v>
      </c>
      <c r="C254" s="58" t="s">
        <v>7718</v>
      </c>
      <c r="D254" s="59">
        <v>8924.67</v>
      </c>
    </row>
    <row r="255" spans="1:4" x14ac:dyDescent="0.25">
      <c r="A255">
        <v>14186</v>
      </c>
      <c r="B255" t="s">
        <v>8127</v>
      </c>
      <c r="C255" t="s">
        <v>7718</v>
      </c>
      <c r="D255" s="45">
        <v>11206.13</v>
      </c>
    </row>
    <row r="256" spans="1:4" x14ac:dyDescent="0.25">
      <c r="A256" s="58">
        <v>14185</v>
      </c>
      <c r="B256" s="58" t="s">
        <v>8128</v>
      </c>
      <c r="C256" s="58" t="s">
        <v>7718</v>
      </c>
      <c r="D256" s="59">
        <v>14516.3</v>
      </c>
    </row>
    <row r="257" spans="1:4" x14ac:dyDescent="0.25">
      <c r="A257">
        <v>11811</v>
      </c>
      <c r="B257" t="s">
        <v>8129</v>
      </c>
      <c r="C257" t="s">
        <v>7718</v>
      </c>
      <c r="D257" s="45">
        <v>5550.48</v>
      </c>
    </row>
    <row r="258" spans="1:4" x14ac:dyDescent="0.25">
      <c r="A258" s="58">
        <v>44498</v>
      </c>
      <c r="B258" s="58" t="s">
        <v>8130</v>
      </c>
      <c r="C258" s="58" t="s">
        <v>7718</v>
      </c>
      <c r="D258" s="59">
        <v>318204.48</v>
      </c>
    </row>
    <row r="259" spans="1:4" x14ac:dyDescent="0.25">
      <c r="A259">
        <v>34469</v>
      </c>
      <c r="B259" t="s">
        <v>8131</v>
      </c>
      <c r="C259" t="s">
        <v>7718</v>
      </c>
      <c r="D259" s="45">
        <v>10372.16</v>
      </c>
    </row>
    <row r="260" spans="1:4" x14ac:dyDescent="0.25">
      <c r="A260" s="58">
        <v>34476</v>
      </c>
      <c r="B260" s="58" t="s">
        <v>8132</v>
      </c>
      <c r="C260" s="58" t="s">
        <v>7718</v>
      </c>
      <c r="D260" s="59">
        <v>5409.52</v>
      </c>
    </row>
    <row r="261" spans="1:4" x14ac:dyDescent="0.25">
      <c r="A261">
        <v>34477</v>
      </c>
      <c r="B261" t="s">
        <v>8133</v>
      </c>
      <c r="C261" t="s">
        <v>7718</v>
      </c>
      <c r="D261" s="45">
        <v>7179.48</v>
      </c>
    </row>
    <row r="262" spans="1:4" x14ac:dyDescent="0.25">
      <c r="A262" s="58">
        <v>34482</v>
      </c>
      <c r="B262" s="58" t="s">
        <v>8134</v>
      </c>
      <c r="C262" s="58" t="s">
        <v>7718</v>
      </c>
      <c r="D262" s="59">
        <v>6705.24</v>
      </c>
    </row>
    <row r="263" spans="1:4" x14ac:dyDescent="0.25">
      <c r="A263">
        <v>34472</v>
      </c>
      <c r="B263" t="s">
        <v>8135</v>
      </c>
      <c r="C263" t="s">
        <v>7718</v>
      </c>
      <c r="D263" s="45">
        <v>3191.19</v>
      </c>
    </row>
    <row r="264" spans="1:4" x14ac:dyDescent="0.25">
      <c r="A264" s="58">
        <v>42425</v>
      </c>
      <c r="B264" s="58" t="s">
        <v>8136</v>
      </c>
      <c r="C264" s="58" t="s">
        <v>7718</v>
      </c>
      <c r="D264" s="59">
        <v>2330.6999999999998</v>
      </c>
    </row>
    <row r="265" spans="1:4" x14ac:dyDescent="0.25">
      <c r="A265">
        <v>42422</v>
      </c>
      <c r="B265" t="s">
        <v>8137</v>
      </c>
      <c r="C265" t="s">
        <v>7718</v>
      </c>
      <c r="D265" s="45">
        <v>3460</v>
      </c>
    </row>
    <row r="266" spans="1:4" x14ac:dyDescent="0.25">
      <c r="A266" s="58">
        <v>43184</v>
      </c>
      <c r="B266" s="58" t="s">
        <v>8138</v>
      </c>
      <c r="C266" s="58" t="s">
        <v>7718</v>
      </c>
      <c r="D266" s="59">
        <v>4782.05</v>
      </c>
    </row>
    <row r="267" spans="1:4" x14ac:dyDescent="0.25">
      <c r="A267">
        <v>42424</v>
      </c>
      <c r="B267" t="s">
        <v>8139</v>
      </c>
      <c r="C267" t="s">
        <v>7718</v>
      </c>
      <c r="D267" s="45">
        <v>2081.52</v>
      </c>
    </row>
    <row r="268" spans="1:4" x14ac:dyDescent="0.25">
      <c r="A268" s="58">
        <v>42421</v>
      </c>
      <c r="B268" s="58" t="s">
        <v>8140</v>
      </c>
      <c r="C268" s="58" t="s">
        <v>7718</v>
      </c>
      <c r="D268" s="59">
        <v>18951.98</v>
      </c>
    </row>
    <row r="269" spans="1:4" x14ac:dyDescent="0.25">
      <c r="A269">
        <v>42416</v>
      </c>
      <c r="B269" t="s">
        <v>8141</v>
      </c>
      <c r="C269" t="s">
        <v>7718</v>
      </c>
      <c r="D269" s="45">
        <v>8973.18</v>
      </c>
    </row>
    <row r="270" spans="1:4" x14ac:dyDescent="0.25">
      <c r="A270" s="58">
        <v>42417</v>
      </c>
      <c r="B270" s="58" t="s">
        <v>8142</v>
      </c>
      <c r="C270" s="58" t="s">
        <v>7718</v>
      </c>
      <c r="D270" s="59">
        <v>10059.67</v>
      </c>
    </row>
    <row r="271" spans="1:4" x14ac:dyDescent="0.25">
      <c r="A271">
        <v>42419</v>
      </c>
      <c r="B271" t="s">
        <v>8143</v>
      </c>
      <c r="C271" t="s">
        <v>7718</v>
      </c>
      <c r="D271" s="45">
        <v>11365.29</v>
      </c>
    </row>
    <row r="272" spans="1:4" x14ac:dyDescent="0.25">
      <c r="A272" s="58">
        <v>42420</v>
      </c>
      <c r="B272" s="58" t="s">
        <v>8144</v>
      </c>
      <c r="C272" s="58" t="s">
        <v>7718</v>
      </c>
      <c r="D272" s="59">
        <v>15620.75</v>
      </c>
    </row>
    <row r="273" spans="1:4" x14ac:dyDescent="0.25">
      <c r="A273">
        <v>43195</v>
      </c>
      <c r="B273" t="s">
        <v>8145</v>
      </c>
      <c r="C273" t="s">
        <v>7718</v>
      </c>
      <c r="D273" s="45">
        <v>5500.29</v>
      </c>
    </row>
    <row r="274" spans="1:4" x14ac:dyDescent="0.25">
      <c r="A274" s="58">
        <v>43196</v>
      </c>
      <c r="B274" s="58" t="s">
        <v>8146</v>
      </c>
      <c r="C274" s="58" t="s">
        <v>7718</v>
      </c>
      <c r="D274" s="59">
        <v>6816.81</v>
      </c>
    </row>
    <row r="275" spans="1:4" x14ac:dyDescent="0.25">
      <c r="A275">
        <v>43198</v>
      </c>
      <c r="B275" t="s">
        <v>8147</v>
      </c>
      <c r="C275" t="s">
        <v>7718</v>
      </c>
      <c r="D275" s="45">
        <v>10129.629999999999</v>
      </c>
    </row>
    <row r="276" spans="1:4" x14ac:dyDescent="0.25">
      <c r="A276" s="58">
        <v>43199</v>
      </c>
      <c r="B276" s="58" t="s">
        <v>8148</v>
      </c>
      <c r="C276" s="58" t="s">
        <v>7718</v>
      </c>
      <c r="D276" s="59">
        <v>10500.81</v>
      </c>
    </row>
    <row r="277" spans="1:4" x14ac:dyDescent="0.25">
      <c r="A277">
        <v>43200</v>
      </c>
      <c r="B277" t="s">
        <v>8149</v>
      </c>
      <c r="C277" t="s">
        <v>7718</v>
      </c>
      <c r="D277" s="45">
        <v>12050.44</v>
      </c>
    </row>
    <row r="278" spans="1:4" x14ac:dyDescent="0.25">
      <c r="A278" s="58">
        <v>39556</v>
      </c>
      <c r="B278" s="58" t="s">
        <v>8150</v>
      </c>
      <c r="C278" s="58" t="s">
        <v>7718</v>
      </c>
      <c r="D278" s="59">
        <v>6581.6</v>
      </c>
    </row>
    <row r="279" spans="1:4" x14ac:dyDescent="0.25">
      <c r="A279">
        <v>39557</v>
      </c>
      <c r="B279" t="s">
        <v>8151</v>
      </c>
      <c r="C279" t="s">
        <v>7718</v>
      </c>
      <c r="D279" s="45">
        <v>7086.94</v>
      </c>
    </row>
    <row r="280" spans="1:4" x14ac:dyDescent="0.25">
      <c r="A280" s="58">
        <v>39559</v>
      </c>
      <c r="B280" s="58" t="s">
        <v>8152</v>
      </c>
      <c r="C280" s="58" t="s">
        <v>7718</v>
      </c>
      <c r="D280" s="59">
        <v>10473.14</v>
      </c>
    </row>
    <row r="281" spans="1:4" x14ac:dyDescent="0.25">
      <c r="A281">
        <v>39560</v>
      </c>
      <c r="B281" t="s">
        <v>8153</v>
      </c>
      <c r="C281" t="s">
        <v>7718</v>
      </c>
      <c r="D281" s="45">
        <v>12116.4</v>
      </c>
    </row>
    <row r="282" spans="1:4" x14ac:dyDescent="0.25">
      <c r="A282" s="58">
        <v>39561</v>
      </c>
      <c r="B282" s="58" t="s">
        <v>8154</v>
      </c>
      <c r="C282" s="58" t="s">
        <v>7718</v>
      </c>
      <c r="D282" s="59">
        <v>12675.3</v>
      </c>
    </row>
    <row r="283" spans="1:4" x14ac:dyDescent="0.25">
      <c r="A283">
        <v>43190</v>
      </c>
      <c r="B283" t="s">
        <v>8155</v>
      </c>
      <c r="C283" t="s">
        <v>7718</v>
      </c>
      <c r="D283" s="45">
        <v>1870.54</v>
      </c>
    </row>
    <row r="284" spans="1:4" x14ac:dyDescent="0.25">
      <c r="A284" s="58">
        <v>39555</v>
      </c>
      <c r="B284" s="58" t="s">
        <v>8156</v>
      </c>
      <c r="C284" s="58" t="s">
        <v>7718</v>
      </c>
      <c r="D284" s="59">
        <v>2023.44</v>
      </c>
    </row>
    <row r="285" spans="1:4" x14ac:dyDescent="0.25">
      <c r="A285">
        <v>43191</v>
      </c>
      <c r="B285" t="s">
        <v>8157</v>
      </c>
      <c r="C285" t="s">
        <v>7718</v>
      </c>
      <c r="D285" s="45">
        <v>2691.45</v>
      </c>
    </row>
    <row r="286" spans="1:4" x14ac:dyDescent="0.25">
      <c r="A286" s="58">
        <v>39548</v>
      </c>
      <c r="B286" s="58" t="s">
        <v>8158</v>
      </c>
      <c r="C286" s="58" t="s">
        <v>7718</v>
      </c>
      <c r="D286" s="59">
        <v>3001.39</v>
      </c>
    </row>
    <row r="287" spans="1:4" x14ac:dyDescent="0.25">
      <c r="A287">
        <v>43192</v>
      </c>
      <c r="B287" t="s">
        <v>8159</v>
      </c>
      <c r="C287" t="s">
        <v>7718</v>
      </c>
      <c r="D287" s="45">
        <v>3525.56</v>
      </c>
    </row>
    <row r="288" spans="1:4" x14ac:dyDescent="0.25">
      <c r="A288" s="58">
        <v>39554</v>
      </c>
      <c r="B288" s="58" t="s">
        <v>8160</v>
      </c>
      <c r="C288" s="58" t="s">
        <v>7718</v>
      </c>
      <c r="D288" s="59">
        <v>3968.89</v>
      </c>
    </row>
    <row r="289" spans="1:4" x14ac:dyDescent="0.25">
      <c r="A289">
        <v>43194</v>
      </c>
      <c r="B289" t="s">
        <v>8161</v>
      </c>
      <c r="C289" t="s">
        <v>7718</v>
      </c>
      <c r="D289" s="45">
        <v>1602.43</v>
      </c>
    </row>
    <row r="290" spans="1:4" x14ac:dyDescent="0.25">
      <c r="A290" s="58">
        <v>39551</v>
      </c>
      <c r="B290" s="58" t="s">
        <v>8162</v>
      </c>
      <c r="C290" s="58" t="s">
        <v>7718</v>
      </c>
      <c r="D290" s="59">
        <v>1764.45</v>
      </c>
    </row>
    <row r="291" spans="1:4" x14ac:dyDescent="0.25">
      <c r="A291">
        <v>43185</v>
      </c>
      <c r="B291" t="s">
        <v>8163</v>
      </c>
      <c r="C291" t="s">
        <v>7718</v>
      </c>
      <c r="D291" s="45">
        <v>5014.26</v>
      </c>
    </row>
    <row r="292" spans="1:4" x14ac:dyDescent="0.25">
      <c r="A292" s="58">
        <v>43186</v>
      </c>
      <c r="B292" s="58" t="s">
        <v>8164</v>
      </c>
      <c r="C292" s="58" t="s">
        <v>7718</v>
      </c>
      <c r="D292" s="59">
        <v>5289.03</v>
      </c>
    </row>
    <row r="293" spans="1:4" x14ac:dyDescent="0.25">
      <c r="A293">
        <v>43187</v>
      </c>
      <c r="B293" t="s">
        <v>8165</v>
      </c>
      <c r="C293" t="s">
        <v>7718</v>
      </c>
      <c r="D293" s="45">
        <v>7018.59</v>
      </c>
    </row>
    <row r="294" spans="1:4" x14ac:dyDescent="0.25">
      <c r="A294" s="58">
        <v>43188</v>
      </c>
      <c r="B294" s="58" t="s">
        <v>8166</v>
      </c>
      <c r="C294" s="58" t="s">
        <v>7718</v>
      </c>
      <c r="D294" s="59">
        <v>8503.9599999999991</v>
      </c>
    </row>
    <row r="295" spans="1:4" x14ac:dyDescent="0.25">
      <c r="A295">
        <v>43189</v>
      </c>
      <c r="B295" t="s">
        <v>8167</v>
      </c>
      <c r="C295" t="s">
        <v>7718</v>
      </c>
      <c r="D295" s="45">
        <v>9565.5300000000007</v>
      </c>
    </row>
    <row r="296" spans="1:4" x14ac:dyDescent="0.25">
      <c r="A296" s="58">
        <v>39580</v>
      </c>
      <c r="B296" s="58" t="s">
        <v>8168</v>
      </c>
      <c r="C296" s="58" t="s">
        <v>7718</v>
      </c>
      <c r="D296" s="59">
        <v>75380.320000000007</v>
      </c>
    </row>
    <row r="297" spans="1:4" x14ac:dyDescent="0.25">
      <c r="A297">
        <v>39577</v>
      </c>
      <c r="B297" t="s">
        <v>8169</v>
      </c>
      <c r="C297" t="s">
        <v>7718</v>
      </c>
      <c r="D297" s="45">
        <v>23593.88</v>
      </c>
    </row>
    <row r="298" spans="1:4" x14ac:dyDescent="0.25">
      <c r="A298" s="58">
        <v>39578</v>
      </c>
      <c r="B298" s="58" t="s">
        <v>8170</v>
      </c>
      <c r="C298" s="58" t="s">
        <v>7718</v>
      </c>
      <c r="D298" s="59">
        <v>30448.37</v>
      </c>
    </row>
    <row r="299" spans="1:4" x14ac:dyDescent="0.25">
      <c r="A299">
        <v>39579</v>
      </c>
      <c r="B299" t="s">
        <v>8171</v>
      </c>
      <c r="C299" t="s">
        <v>7718</v>
      </c>
      <c r="D299" s="45">
        <v>44299.99</v>
      </c>
    </row>
    <row r="300" spans="1:4" x14ac:dyDescent="0.25">
      <c r="A300" s="58">
        <v>39826</v>
      </c>
      <c r="B300" s="58" t="s">
        <v>8172</v>
      </c>
      <c r="C300" s="58" t="s">
        <v>7718</v>
      </c>
      <c r="D300" s="59">
        <v>5440.84</v>
      </c>
    </row>
    <row r="301" spans="1:4" x14ac:dyDescent="0.25">
      <c r="A301">
        <v>10700</v>
      </c>
      <c r="B301" t="s">
        <v>8173</v>
      </c>
      <c r="C301" t="s">
        <v>7718</v>
      </c>
      <c r="D301" s="45">
        <v>25092.38</v>
      </c>
    </row>
    <row r="302" spans="1:4" x14ac:dyDescent="0.25">
      <c r="A302" s="58">
        <v>346</v>
      </c>
      <c r="B302" s="58" t="s">
        <v>8174</v>
      </c>
      <c r="C302" s="58" t="s">
        <v>7720</v>
      </c>
      <c r="D302" s="59">
        <v>29.85</v>
      </c>
    </row>
    <row r="303" spans="1:4" x14ac:dyDescent="0.25">
      <c r="A303">
        <v>3312</v>
      </c>
      <c r="B303" t="s">
        <v>8175</v>
      </c>
      <c r="C303" t="s">
        <v>7720</v>
      </c>
      <c r="D303" s="45">
        <v>26.43</v>
      </c>
    </row>
    <row r="304" spans="1:4" x14ac:dyDescent="0.25">
      <c r="A304" s="58">
        <v>339</v>
      </c>
      <c r="B304" s="58" t="s">
        <v>8176</v>
      </c>
      <c r="C304" s="58" t="s">
        <v>7719</v>
      </c>
      <c r="D304" s="59">
        <v>1.54</v>
      </c>
    </row>
    <row r="305" spans="1:4" x14ac:dyDescent="0.25">
      <c r="A305">
        <v>340</v>
      </c>
      <c r="B305" t="s">
        <v>8177</v>
      </c>
      <c r="C305" t="s">
        <v>7719</v>
      </c>
      <c r="D305" s="45">
        <v>1.39</v>
      </c>
    </row>
    <row r="306" spans="1:4" x14ac:dyDescent="0.25">
      <c r="A306" s="58">
        <v>43130</v>
      </c>
      <c r="B306" s="58" t="s">
        <v>8178</v>
      </c>
      <c r="C306" s="58" t="s">
        <v>7720</v>
      </c>
      <c r="D306" s="59">
        <v>25.2</v>
      </c>
    </row>
    <row r="307" spans="1:4" x14ac:dyDescent="0.25">
      <c r="A307">
        <v>344</v>
      </c>
      <c r="B307" t="s">
        <v>8179</v>
      </c>
      <c r="C307" t="s">
        <v>7720</v>
      </c>
      <c r="D307" s="45">
        <v>33.130000000000003</v>
      </c>
    </row>
    <row r="308" spans="1:4" x14ac:dyDescent="0.25">
      <c r="A308" s="58">
        <v>345</v>
      </c>
      <c r="B308" s="58" t="s">
        <v>8180</v>
      </c>
      <c r="C308" s="58" t="s">
        <v>7720</v>
      </c>
      <c r="D308" s="59">
        <v>35.94</v>
      </c>
    </row>
    <row r="309" spans="1:4" x14ac:dyDescent="0.25">
      <c r="A309">
        <v>43131</v>
      </c>
      <c r="B309" t="s">
        <v>8181</v>
      </c>
      <c r="C309" t="s">
        <v>7720</v>
      </c>
      <c r="D309" s="45">
        <v>29.27</v>
      </c>
    </row>
    <row r="310" spans="1:4" x14ac:dyDescent="0.25">
      <c r="A310" s="58">
        <v>3313</v>
      </c>
      <c r="B310" s="58" t="s">
        <v>8182</v>
      </c>
      <c r="C310" s="58" t="s">
        <v>7720</v>
      </c>
      <c r="D310" s="59">
        <v>34.020000000000003</v>
      </c>
    </row>
    <row r="311" spans="1:4" x14ac:dyDescent="0.25">
      <c r="A311">
        <v>43132</v>
      </c>
      <c r="B311" t="s">
        <v>8183</v>
      </c>
      <c r="C311" t="s">
        <v>7720</v>
      </c>
      <c r="D311" s="45">
        <v>25.2</v>
      </c>
    </row>
    <row r="312" spans="1:4" x14ac:dyDescent="0.25">
      <c r="A312" s="58">
        <v>366</v>
      </c>
      <c r="B312" s="58" t="s">
        <v>8184</v>
      </c>
      <c r="C312" s="58" t="s">
        <v>7722</v>
      </c>
      <c r="D312" s="59">
        <v>126</v>
      </c>
    </row>
    <row r="313" spans="1:4" x14ac:dyDescent="0.25">
      <c r="A313">
        <v>367</v>
      </c>
      <c r="B313" t="s">
        <v>8185</v>
      </c>
      <c r="C313" t="s">
        <v>7722</v>
      </c>
      <c r="D313" s="45">
        <v>127.64</v>
      </c>
    </row>
    <row r="314" spans="1:4" x14ac:dyDescent="0.25">
      <c r="A314" s="58">
        <v>370</v>
      </c>
      <c r="B314" s="58" t="s">
        <v>8186</v>
      </c>
      <c r="C314" s="58" t="s">
        <v>7722</v>
      </c>
      <c r="D314" s="59">
        <v>126</v>
      </c>
    </row>
    <row r="315" spans="1:4" x14ac:dyDescent="0.25">
      <c r="A315">
        <v>368</v>
      </c>
      <c r="B315" t="s">
        <v>8187</v>
      </c>
      <c r="C315" t="s">
        <v>7722</v>
      </c>
      <c r="D315" s="45">
        <v>63</v>
      </c>
    </row>
    <row r="316" spans="1:4" x14ac:dyDescent="0.25">
      <c r="A316" s="58">
        <v>11075</v>
      </c>
      <c r="B316" s="58" t="s">
        <v>8188</v>
      </c>
      <c r="C316" s="58" t="s">
        <v>7722</v>
      </c>
      <c r="D316" s="59">
        <v>1446.09</v>
      </c>
    </row>
    <row r="317" spans="1:4" x14ac:dyDescent="0.25">
      <c r="A317">
        <v>1381</v>
      </c>
      <c r="B317" t="s">
        <v>8189</v>
      </c>
      <c r="C317" t="s">
        <v>7720</v>
      </c>
      <c r="D317" s="45">
        <v>1.1499999999999999</v>
      </c>
    </row>
    <row r="318" spans="1:4" x14ac:dyDescent="0.25">
      <c r="A318" s="58">
        <v>34353</v>
      </c>
      <c r="B318" s="58" t="s">
        <v>8190</v>
      </c>
      <c r="C318" s="58" t="s">
        <v>7720</v>
      </c>
      <c r="D318" s="59">
        <v>2.14</v>
      </c>
    </row>
    <row r="319" spans="1:4" x14ac:dyDescent="0.25">
      <c r="A319">
        <v>37595</v>
      </c>
      <c r="B319" t="s">
        <v>8191</v>
      </c>
      <c r="C319" t="s">
        <v>7720</v>
      </c>
      <c r="D319" s="45">
        <v>3.53</v>
      </c>
    </row>
    <row r="320" spans="1:4" x14ac:dyDescent="0.25">
      <c r="A320" s="58">
        <v>37596</v>
      </c>
      <c r="B320" s="58" t="s">
        <v>8192</v>
      </c>
      <c r="C320" s="58" t="s">
        <v>7720</v>
      </c>
      <c r="D320" s="59">
        <v>4.05</v>
      </c>
    </row>
    <row r="321" spans="1:4" x14ac:dyDescent="0.25">
      <c r="A321">
        <v>371</v>
      </c>
      <c r="B321" t="s">
        <v>8193</v>
      </c>
      <c r="C321" t="s">
        <v>7720</v>
      </c>
      <c r="D321" s="45">
        <v>1.25</v>
      </c>
    </row>
    <row r="322" spans="1:4" x14ac:dyDescent="0.25">
      <c r="A322" s="58">
        <v>37553</v>
      </c>
      <c r="B322" s="58" t="s">
        <v>8194</v>
      </c>
      <c r="C322" s="58" t="s">
        <v>7720</v>
      </c>
      <c r="D322" s="59">
        <v>2.35</v>
      </c>
    </row>
    <row r="323" spans="1:4" x14ac:dyDescent="0.25">
      <c r="A323">
        <v>37552</v>
      </c>
      <c r="B323" t="s">
        <v>8195</v>
      </c>
      <c r="C323" t="s">
        <v>7720</v>
      </c>
      <c r="D323" s="45">
        <v>3.78</v>
      </c>
    </row>
    <row r="324" spans="1:4" x14ac:dyDescent="0.25">
      <c r="A324" s="58">
        <v>36880</v>
      </c>
      <c r="B324" s="58" t="s">
        <v>8196</v>
      </c>
      <c r="C324" s="58" t="s">
        <v>7720</v>
      </c>
      <c r="D324" s="59">
        <v>3.84</v>
      </c>
    </row>
    <row r="325" spans="1:4" x14ac:dyDescent="0.25">
      <c r="A325">
        <v>34355</v>
      </c>
      <c r="B325" t="s">
        <v>8197</v>
      </c>
      <c r="C325" t="s">
        <v>7720</v>
      </c>
      <c r="D325" s="45">
        <v>3.3</v>
      </c>
    </row>
    <row r="326" spans="1:4" x14ac:dyDescent="0.25">
      <c r="A326" s="58">
        <v>130</v>
      </c>
      <c r="B326" s="58" t="s">
        <v>8198</v>
      </c>
      <c r="C326" s="58" t="s">
        <v>7720</v>
      </c>
      <c r="D326" s="59">
        <v>4.18</v>
      </c>
    </row>
    <row r="327" spans="1:4" x14ac:dyDescent="0.25">
      <c r="A327">
        <v>135</v>
      </c>
      <c r="B327" t="s">
        <v>8199</v>
      </c>
      <c r="C327" t="s">
        <v>7720</v>
      </c>
      <c r="D327" s="45">
        <v>3.36</v>
      </c>
    </row>
    <row r="328" spans="1:4" x14ac:dyDescent="0.25">
      <c r="A328" s="58">
        <v>36886</v>
      </c>
      <c r="B328" s="58" t="s">
        <v>8200</v>
      </c>
      <c r="C328" s="58" t="s">
        <v>7720</v>
      </c>
      <c r="D328" s="59">
        <v>1.19</v>
      </c>
    </row>
    <row r="329" spans="1:4" x14ac:dyDescent="0.25">
      <c r="A329">
        <v>38546</v>
      </c>
      <c r="B329" t="s">
        <v>8201</v>
      </c>
      <c r="C329" t="s">
        <v>7722</v>
      </c>
      <c r="D329" s="45">
        <v>711.43</v>
      </c>
    </row>
    <row r="330" spans="1:4" x14ac:dyDescent="0.25">
      <c r="A330" s="58">
        <v>34549</v>
      </c>
      <c r="B330" s="58" t="s">
        <v>8202</v>
      </c>
      <c r="C330" s="58" t="s">
        <v>7722</v>
      </c>
      <c r="D330" s="59">
        <v>730.33</v>
      </c>
    </row>
    <row r="331" spans="1:4" x14ac:dyDescent="0.25">
      <c r="A331">
        <v>6081</v>
      </c>
      <c r="B331" t="s">
        <v>8203</v>
      </c>
      <c r="C331" t="s">
        <v>7722</v>
      </c>
      <c r="D331" s="45">
        <v>51.12</v>
      </c>
    </row>
    <row r="332" spans="1:4" x14ac:dyDescent="0.25">
      <c r="A332" s="58">
        <v>6077</v>
      </c>
      <c r="B332" s="58" t="s">
        <v>8204</v>
      </c>
      <c r="C332" s="58" t="s">
        <v>7722</v>
      </c>
      <c r="D332" s="59">
        <v>36.51</v>
      </c>
    </row>
    <row r="333" spans="1:4" x14ac:dyDescent="0.25">
      <c r="A333">
        <v>6079</v>
      </c>
      <c r="B333" t="s">
        <v>8205</v>
      </c>
      <c r="C333" t="s">
        <v>7722</v>
      </c>
      <c r="D333" s="45">
        <v>36.51</v>
      </c>
    </row>
    <row r="334" spans="1:4" x14ac:dyDescent="0.25">
      <c r="A334" s="58">
        <v>1091</v>
      </c>
      <c r="B334" s="58" t="s">
        <v>8206</v>
      </c>
      <c r="C334" s="58" t="s">
        <v>7718</v>
      </c>
      <c r="D334" s="59">
        <v>51.39</v>
      </c>
    </row>
    <row r="335" spans="1:4" x14ac:dyDescent="0.25">
      <c r="A335">
        <v>1094</v>
      </c>
      <c r="B335" t="s">
        <v>8207</v>
      </c>
      <c r="C335" t="s">
        <v>7718</v>
      </c>
      <c r="D335" s="45">
        <v>35.950000000000003</v>
      </c>
    </row>
    <row r="336" spans="1:4" x14ac:dyDescent="0.25">
      <c r="A336" s="58">
        <v>1095</v>
      </c>
      <c r="B336" s="58" t="s">
        <v>8208</v>
      </c>
      <c r="C336" s="58" t="s">
        <v>7718</v>
      </c>
      <c r="D336" s="59">
        <v>76.39</v>
      </c>
    </row>
    <row r="337" spans="1:4" x14ac:dyDescent="0.25">
      <c r="A337">
        <v>1092</v>
      </c>
      <c r="B337" t="s">
        <v>8209</v>
      </c>
      <c r="C337" t="s">
        <v>7718</v>
      </c>
      <c r="D337" s="45">
        <v>59.11</v>
      </c>
    </row>
    <row r="338" spans="1:4" x14ac:dyDescent="0.25">
      <c r="A338" s="58">
        <v>1093</v>
      </c>
      <c r="B338" s="58" t="s">
        <v>8210</v>
      </c>
      <c r="C338" s="58" t="s">
        <v>7718</v>
      </c>
      <c r="D338" s="59">
        <v>138.04</v>
      </c>
    </row>
    <row r="339" spans="1:4" x14ac:dyDescent="0.25">
      <c r="A339">
        <v>1090</v>
      </c>
      <c r="B339" t="s">
        <v>8211</v>
      </c>
      <c r="C339" t="s">
        <v>7718</v>
      </c>
      <c r="D339" s="45">
        <v>98.83</v>
      </c>
    </row>
    <row r="340" spans="1:4" x14ac:dyDescent="0.25">
      <c r="A340" s="58">
        <v>1096</v>
      </c>
      <c r="B340" s="58" t="s">
        <v>8212</v>
      </c>
      <c r="C340" s="58" t="s">
        <v>7718</v>
      </c>
      <c r="D340" s="59">
        <v>177.87</v>
      </c>
    </row>
    <row r="341" spans="1:4" x14ac:dyDescent="0.25">
      <c r="A341">
        <v>1097</v>
      </c>
      <c r="B341" t="s">
        <v>8213</v>
      </c>
      <c r="C341" t="s">
        <v>7718</v>
      </c>
      <c r="D341" s="45">
        <v>150.99</v>
      </c>
    </row>
    <row r="342" spans="1:4" x14ac:dyDescent="0.25">
      <c r="A342" s="58">
        <v>378</v>
      </c>
      <c r="B342" s="58" t="s">
        <v>8214</v>
      </c>
      <c r="C342" s="58" t="s">
        <v>7723</v>
      </c>
      <c r="D342" s="59">
        <v>18.739999999999998</v>
      </c>
    </row>
    <row r="343" spans="1:4" x14ac:dyDescent="0.25">
      <c r="A343">
        <v>40911</v>
      </c>
      <c r="B343" t="s">
        <v>8215</v>
      </c>
      <c r="C343" t="s">
        <v>7724</v>
      </c>
      <c r="D343" s="45">
        <v>3307.49</v>
      </c>
    </row>
    <row r="344" spans="1:4" x14ac:dyDescent="0.25">
      <c r="A344" s="58">
        <v>33939</v>
      </c>
      <c r="B344" s="58" t="s">
        <v>8216</v>
      </c>
      <c r="C344" s="58" t="s">
        <v>7723</v>
      </c>
      <c r="D344" s="59">
        <v>78.02</v>
      </c>
    </row>
    <row r="345" spans="1:4" x14ac:dyDescent="0.25">
      <c r="A345">
        <v>40815</v>
      </c>
      <c r="B345" t="s">
        <v>8217</v>
      </c>
      <c r="C345" t="s">
        <v>7724</v>
      </c>
      <c r="D345" s="45">
        <v>13769.17</v>
      </c>
    </row>
    <row r="346" spans="1:4" x14ac:dyDescent="0.25">
      <c r="A346" s="58">
        <v>34760</v>
      </c>
      <c r="B346" s="58" t="s">
        <v>8218</v>
      </c>
      <c r="C346" s="58" t="s">
        <v>7723</v>
      </c>
      <c r="D346" s="59">
        <v>73.67</v>
      </c>
    </row>
    <row r="347" spans="1:4" x14ac:dyDescent="0.25">
      <c r="A347">
        <v>40935</v>
      </c>
      <c r="B347" t="s">
        <v>8219</v>
      </c>
      <c r="C347" t="s">
        <v>7724</v>
      </c>
      <c r="D347" s="45">
        <v>13001.43</v>
      </c>
    </row>
    <row r="348" spans="1:4" x14ac:dyDescent="0.25">
      <c r="A348" s="58">
        <v>33952</v>
      </c>
      <c r="B348" s="58" t="s">
        <v>8220</v>
      </c>
      <c r="C348" s="58" t="s">
        <v>7723</v>
      </c>
      <c r="D348" s="59">
        <v>110.82</v>
      </c>
    </row>
    <row r="349" spans="1:4" x14ac:dyDescent="0.25">
      <c r="A349">
        <v>40816</v>
      </c>
      <c r="B349" t="s">
        <v>8221</v>
      </c>
      <c r="C349" t="s">
        <v>7724</v>
      </c>
      <c r="D349" s="45">
        <v>19557.939999999999</v>
      </c>
    </row>
    <row r="350" spans="1:4" x14ac:dyDescent="0.25">
      <c r="A350" s="58">
        <v>33953</v>
      </c>
      <c r="B350" s="58" t="s">
        <v>8222</v>
      </c>
      <c r="C350" s="58" t="s">
        <v>7723</v>
      </c>
      <c r="D350" s="59">
        <v>146.53</v>
      </c>
    </row>
    <row r="351" spans="1:4" x14ac:dyDescent="0.25">
      <c r="A351">
        <v>40817</v>
      </c>
      <c r="B351" t="s">
        <v>8223</v>
      </c>
      <c r="C351" t="s">
        <v>7724</v>
      </c>
      <c r="D351" s="45">
        <v>25857.34</v>
      </c>
    </row>
    <row r="352" spans="1:4" x14ac:dyDescent="0.25">
      <c r="A352" s="58">
        <v>13348</v>
      </c>
      <c r="B352" s="58" t="s">
        <v>8224</v>
      </c>
      <c r="C352" s="58" t="s">
        <v>7718</v>
      </c>
      <c r="D352" s="59">
        <v>1.79</v>
      </c>
    </row>
    <row r="353" spans="1:4" x14ac:dyDescent="0.25">
      <c r="A353">
        <v>39211</v>
      </c>
      <c r="B353" t="s">
        <v>8225</v>
      </c>
      <c r="C353" t="s">
        <v>7718</v>
      </c>
      <c r="D353" s="45">
        <v>1.6</v>
      </c>
    </row>
    <row r="354" spans="1:4" x14ac:dyDescent="0.25">
      <c r="A354" s="58">
        <v>39212</v>
      </c>
      <c r="B354" s="58" t="s">
        <v>8226</v>
      </c>
      <c r="C354" s="58" t="s">
        <v>7718</v>
      </c>
      <c r="D354" s="59">
        <v>1.79</v>
      </c>
    </row>
    <row r="355" spans="1:4" x14ac:dyDescent="0.25">
      <c r="A355">
        <v>39208</v>
      </c>
      <c r="B355" t="s">
        <v>8227</v>
      </c>
      <c r="C355" t="s">
        <v>7718</v>
      </c>
      <c r="D355" s="45">
        <v>0.49</v>
      </c>
    </row>
    <row r="356" spans="1:4" x14ac:dyDescent="0.25">
      <c r="A356" s="58">
        <v>39210</v>
      </c>
      <c r="B356" s="58" t="s">
        <v>8228</v>
      </c>
      <c r="C356" s="58" t="s">
        <v>7718</v>
      </c>
      <c r="D356" s="59">
        <v>0.9</v>
      </c>
    </row>
    <row r="357" spans="1:4" x14ac:dyDescent="0.25">
      <c r="A357">
        <v>39214</v>
      </c>
      <c r="B357" t="s">
        <v>8229</v>
      </c>
      <c r="C357" t="s">
        <v>7718</v>
      </c>
      <c r="D357" s="45">
        <v>3.31</v>
      </c>
    </row>
    <row r="358" spans="1:4" x14ac:dyDescent="0.25">
      <c r="A358" s="58">
        <v>39213</v>
      </c>
      <c r="B358" s="58" t="s">
        <v>8230</v>
      </c>
      <c r="C358" s="58" t="s">
        <v>7718</v>
      </c>
      <c r="D358" s="59">
        <v>2.34</v>
      </c>
    </row>
    <row r="359" spans="1:4" x14ac:dyDescent="0.25">
      <c r="A359">
        <v>39209</v>
      </c>
      <c r="B359" t="s">
        <v>8231</v>
      </c>
      <c r="C359" t="s">
        <v>7718</v>
      </c>
      <c r="D359" s="45">
        <v>0.57999999999999996</v>
      </c>
    </row>
    <row r="360" spans="1:4" x14ac:dyDescent="0.25">
      <c r="A360" s="58">
        <v>39207</v>
      </c>
      <c r="B360" s="58" t="s">
        <v>8232</v>
      </c>
      <c r="C360" s="58" t="s">
        <v>7718</v>
      </c>
      <c r="D360" s="59">
        <v>0.9</v>
      </c>
    </row>
    <row r="361" spans="1:4" x14ac:dyDescent="0.25">
      <c r="A361">
        <v>39215</v>
      </c>
      <c r="B361" t="s">
        <v>8233</v>
      </c>
      <c r="C361" t="s">
        <v>7718</v>
      </c>
      <c r="D361" s="45">
        <v>6.04</v>
      </c>
    </row>
    <row r="362" spans="1:4" x14ac:dyDescent="0.25">
      <c r="A362" s="58">
        <v>39216</v>
      </c>
      <c r="B362" s="58" t="s">
        <v>8234</v>
      </c>
      <c r="C362" s="58" t="s">
        <v>7718</v>
      </c>
      <c r="D362" s="59">
        <v>8.43</v>
      </c>
    </row>
    <row r="363" spans="1:4" x14ac:dyDescent="0.25">
      <c r="A363">
        <v>11267</v>
      </c>
      <c r="B363" t="s">
        <v>8235</v>
      </c>
      <c r="C363" t="s">
        <v>7718</v>
      </c>
      <c r="D363" s="45">
        <v>1.56</v>
      </c>
    </row>
    <row r="364" spans="1:4" x14ac:dyDescent="0.25">
      <c r="A364" s="58">
        <v>379</v>
      </c>
      <c r="B364" s="58" t="s">
        <v>8236</v>
      </c>
      <c r="C364" s="58" t="s">
        <v>7718</v>
      </c>
      <c r="D364" s="59">
        <v>1.57</v>
      </c>
    </row>
    <row r="365" spans="1:4" x14ac:dyDescent="0.25">
      <c r="A365">
        <v>510</v>
      </c>
      <c r="B365" t="s">
        <v>8237</v>
      </c>
      <c r="C365" t="s">
        <v>7720</v>
      </c>
      <c r="D365" s="45">
        <v>21.85</v>
      </c>
    </row>
    <row r="366" spans="1:4" x14ac:dyDescent="0.25">
      <c r="A366" s="58">
        <v>516</v>
      </c>
      <c r="B366" s="58" t="s">
        <v>8238</v>
      </c>
      <c r="C366" s="58" t="s">
        <v>7720</v>
      </c>
      <c r="D366" s="59">
        <v>25.89</v>
      </c>
    </row>
    <row r="367" spans="1:4" x14ac:dyDescent="0.25">
      <c r="A367">
        <v>509</v>
      </c>
      <c r="B367" t="s">
        <v>8239</v>
      </c>
      <c r="C367" t="s">
        <v>7720</v>
      </c>
      <c r="D367" s="45">
        <v>29.05</v>
      </c>
    </row>
    <row r="368" spans="1:4" x14ac:dyDescent="0.25">
      <c r="A368" s="58">
        <v>40331</v>
      </c>
      <c r="B368" s="58" t="s">
        <v>8240</v>
      </c>
      <c r="C368" s="58" t="s">
        <v>7723</v>
      </c>
      <c r="D368" s="59">
        <v>16.27</v>
      </c>
    </row>
    <row r="369" spans="1:4" x14ac:dyDescent="0.25">
      <c r="A369">
        <v>40930</v>
      </c>
      <c r="B369" t="s">
        <v>8241</v>
      </c>
      <c r="C369" t="s">
        <v>7724</v>
      </c>
      <c r="D369" s="45">
        <v>2872.6</v>
      </c>
    </row>
    <row r="370" spans="1:4" x14ac:dyDescent="0.25">
      <c r="A370" s="58">
        <v>11761</v>
      </c>
      <c r="B370" s="58" t="s">
        <v>8242</v>
      </c>
      <c r="C370" s="58" t="s">
        <v>7718</v>
      </c>
      <c r="D370" s="59">
        <v>85.18</v>
      </c>
    </row>
    <row r="371" spans="1:4" x14ac:dyDescent="0.25">
      <c r="A371">
        <v>377</v>
      </c>
      <c r="B371" t="s">
        <v>8243</v>
      </c>
      <c r="C371" t="s">
        <v>7718</v>
      </c>
      <c r="D371" s="45">
        <v>40.03</v>
      </c>
    </row>
    <row r="372" spans="1:4" x14ac:dyDescent="0.25">
      <c r="A372" s="58">
        <v>7588</v>
      </c>
      <c r="B372" s="58" t="s">
        <v>8244</v>
      </c>
      <c r="C372" s="58" t="s">
        <v>7718</v>
      </c>
      <c r="D372" s="59">
        <v>56.65</v>
      </c>
    </row>
    <row r="373" spans="1:4" x14ac:dyDescent="0.25">
      <c r="A373">
        <v>34392</v>
      </c>
      <c r="B373" t="s">
        <v>8245</v>
      </c>
      <c r="C373" t="s">
        <v>7723</v>
      </c>
      <c r="D373" s="45">
        <v>15.09</v>
      </c>
    </row>
    <row r="374" spans="1:4" x14ac:dyDescent="0.25">
      <c r="A374" s="58">
        <v>40908</v>
      </c>
      <c r="B374" s="58" t="s">
        <v>8246</v>
      </c>
      <c r="C374" s="58" t="s">
        <v>7724</v>
      </c>
      <c r="D374" s="59">
        <v>2664.93</v>
      </c>
    </row>
    <row r="375" spans="1:4" x14ac:dyDescent="0.25">
      <c r="A375">
        <v>34551</v>
      </c>
      <c r="B375" t="s">
        <v>8247</v>
      </c>
      <c r="C375" t="s">
        <v>7723</v>
      </c>
      <c r="D375" s="45">
        <v>13.92</v>
      </c>
    </row>
    <row r="376" spans="1:4" x14ac:dyDescent="0.25">
      <c r="A376" s="58">
        <v>41078</v>
      </c>
      <c r="B376" s="58" t="s">
        <v>8248</v>
      </c>
      <c r="C376" s="58" t="s">
        <v>7724</v>
      </c>
      <c r="D376" s="59">
        <v>2460.9299999999998</v>
      </c>
    </row>
    <row r="377" spans="1:4" x14ac:dyDescent="0.25">
      <c r="A377">
        <v>246</v>
      </c>
      <c r="B377" t="s">
        <v>8249</v>
      </c>
      <c r="C377" t="s">
        <v>7723</v>
      </c>
      <c r="D377" s="45">
        <v>15.11</v>
      </c>
    </row>
    <row r="378" spans="1:4" x14ac:dyDescent="0.25">
      <c r="A378" s="58">
        <v>40927</v>
      </c>
      <c r="B378" s="58" t="s">
        <v>8250</v>
      </c>
      <c r="C378" s="58" t="s">
        <v>7724</v>
      </c>
      <c r="D378" s="59">
        <v>2666.75</v>
      </c>
    </row>
    <row r="379" spans="1:4" x14ac:dyDescent="0.25">
      <c r="A379">
        <v>2350</v>
      </c>
      <c r="B379" t="s">
        <v>8251</v>
      </c>
      <c r="C379" t="s">
        <v>7723</v>
      </c>
      <c r="D379" s="45">
        <v>14.57</v>
      </c>
    </row>
    <row r="380" spans="1:4" x14ac:dyDescent="0.25">
      <c r="A380" s="58">
        <v>40812</v>
      </c>
      <c r="B380" s="58" t="s">
        <v>8252</v>
      </c>
      <c r="C380" s="58" t="s">
        <v>7724</v>
      </c>
      <c r="D380" s="59">
        <v>2573.25</v>
      </c>
    </row>
    <row r="381" spans="1:4" x14ac:dyDescent="0.25">
      <c r="A381">
        <v>245</v>
      </c>
      <c r="B381" t="s">
        <v>8253</v>
      </c>
      <c r="C381" t="s">
        <v>7723</v>
      </c>
      <c r="D381" s="45">
        <v>23.41</v>
      </c>
    </row>
    <row r="382" spans="1:4" x14ac:dyDescent="0.25">
      <c r="A382" s="58">
        <v>41090</v>
      </c>
      <c r="B382" s="58" t="s">
        <v>8254</v>
      </c>
      <c r="C382" s="58" t="s">
        <v>7724</v>
      </c>
      <c r="D382" s="59">
        <v>4134.3599999999997</v>
      </c>
    </row>
    <row r="383" spans="1:4" x14ac:dyDescent="0.25">
      <c r="A383">
        <v>251</v>
      </c>
      <c r="B383" t="s">
        <v>8255</v>
      </c>
      <c r="C383" t="s">
        <v>7723</v>
      </c>
      <c r="D383" s="45">
        <v>12.14</v>
      </c>
    </row>
    <row r="384" spans="1:4" x14ac:dyDescent="0.25">
      <c r="A384" s="58">
        <v>40975</v>
      </c>
      <c r="B384" s="58" t="s">
        <v>8256</v>
      </c>
      <c r="C384" s="58" t="s">
        <v>7724</v>
      </c>
      <c r="D384" s="59">
        <v>2144.37</v>
      </c>
    </row>
    <row r="385" spans="1:4" x14ac:dyDescent="0.25">
      <c r="A385">
        <v>6127</v>
      </c>
      <c r="B385" t="s">
        <v>8257</v>
      </c>
      <c r="C385" t="s">
        <v>7723</v>
      </c>
      <c r="D385" s="45">
        <v>13.92</v>
      </c>
    </row>
    <row r="386" spans="1:4" x14ac:dyDescent="0.25">
      <c r="A386" s="58">
        <v>41072</v>
      </c>
      <c r="B386" s="58" t="s">
        <v>8258</v>
      </c>
      <c r="C386" s="58" t="s">
        <v>7724</v>
      </c>
      <c r="D386" s="59">
        <v>2460.9299999999998</v>
      </c>
    </row>
    <row r="387" spans="1:4" x14ac:dyDescent="0.25">
      <c r="A387">
        <v>6121</v>
      </c>
      <c r="B387" t="s">
        <v>8259</v>
      </c>
      <c r="C387" t="s">
        <v>7723</v>
      </c>
      <c r="D387" s="45">
        <v>13.97</v>
      </c>
    </row>
    <row r="388" spans="1:4" x14ac:dyDescent="0.25">
      <c r="A388" s="58">
        <v>41071</v>
      </c>
      <c r="B388" s="58" t="s">
        <v>8260</v>
      </c>
      <c r="C388" s="58" t="s">
        <v>7724</v>
      </c>
      <c r="D388" s="59">
        <v>2465.0500000000002</v>
      </c>
    </row>
    <row r="389" spans="1:4" x14ac:dyDescent="0.25">
      <c r="A389">
        <v>244</v>
      </c>
      <c r="B389" t="s">
        <v>8261</v>
      </c>
      <c r="C389" t="s">
        <v>7723</v>
      </c>
      <c r="D389" s="45">
        <v>8.42</v>
      </c>
    </row>
    <row r="390" spans="1:4" x14ac:dyDescent="0.25">
      <c r="A390" s="58">
        <v>41093</v>
      </c>
      <c r="B390" s="58" t="s">
        <v>8262</v>
      </c>
      <c r="C390" s="58" t="s">
        <v>7724</v>
      </c>
      <c r="D390" s="59">
        <v>1488.47</v>
      </c>
    </row>
    <row r="391" spans="1:4" x14ac:dyDescent="0.25">
      <c r="A391">
        <v>532</v>
      </c>
      <c r="B391" t="s">
        <v>8263</v>
      </c>
      <c r="C391" t="s">
        <v>7723</v>
      </c>
      <c r="D391" s="45">
        <v>27.33</v>
      </c>
    </row>
    <row r="392" spans="1:4" x14ac:dyDescent="0.25">
      <c r="A392" s="58">
        <v>40931</v>
      </c>
      <c r="B392" s="58" t="s">
        <v>8264</v>
      </c>
      <c r="C392" s="58" t="s">
        <v>7724</v>
      </c>
      <c r="D392" s="59">
        <v>4826.01</v>
      </c>
    </row>
    <row r="393" spans="1:4" x14ac:dyDescent="0.25">
      <c r="A393">
        <v>36150</v>
      </c>
      <c r="B393" t="s">
        <v>8265</v>
      </c>
      <c r="C393" t="s">
        <v>7718</v>
      </c>
      <c r="D393" s="45">
        <v>52.33</v>
      </c>
    </row>
    <row r="394" spans="1:4" x14ac:dyDescent="0.25">
      <c r="A394" s="58">
        <v>4760</v>
      </c>
      <c r="B394" s="58" t="s">
        <v>8266</v>
      </c>
      <c r="C394" s="58" t="s">
        <v>7723</v>
      </c>
      <c r="D394" s="59">
        <v>18.739999999999998</v>
      </c>
    </row>
    <row r="395" spans="1:4" x14ac:dyDescent="0.25">
      <c r="A395">
        <v>41069</v>
      </c>
      <c r="B395" t="s">
        <v>8267</v>
      </c>
      <c r="C395" t="s">
        <v>7724</v>
      </c>
      <c r="D395" s="45">
        <v>3307.49</v>
      </c>
    </row>
    <row r="396" spans="1:4" x14ac:dyDescent="0.25">
      <c r="A396" s="58">
        <v>10422</v>
      </c>
      <c r="B396" s="58" t="s">
        <v>8268</v>
      </c>
      <c r="C396" s="58" t="s">
        <v>7718</v>
      </c>
      <c r="D396" s="59">
        <v>383.18</v>
      </c>
    </row>
    <row r="397" spans="1:4" x14ac:dyDescent="0.25">
      <c r="A397">
        <v>44019</v>
      </c>
      <c r="B397" t="s">
        <v>8269</v>
      </c>
      <c r="C397" t="s">
        <v>7718</v>
      </c>
      <c r="D397" s="45">
        <v>530.41999999999996</v>
      </c>
    </row>
    <row r="398" spans="1:4" x14ac:dyDescent="0.25">
      <c r="A398" s="58">
        <v>36520</v>
      </c>
      <c r="B398" s="58" t="s">
        <v>8270</v>
      </c>
      <c r="C398" s="58" t="s">
        <v>7718</v>
      </c>
      <c r="D398" s="59">
        <v>644.92999999999995</v>
      </c>
    </row>
    <row r="399" spans="1:4" x14ac:dyDescent="0.25">
      <c r="A399">
        <v>42319</v>
      </c>
      <c r="B399" t="s">
        <v>8271</v>
      </c>
      <c r="C399" t="s">
        <v>7718</v>
      </c>
      <c r="D399" s="45">
        <v>577.9</v>
      </c>
    </row>
    <row r="400" spans="1:4" x14ac:dyDescent="0.25">
      <c r="A400" s="58">
        <v>10420</v>
      </c>
      <c r="B400" s="58" t="s">
        <v>8272</v>
      </c>
      <c r="C400" s="58" t="s">
        <v>7718</v>
      </c>
      <c r="D400" s="59">
        <v>205</v>
      </c>
    </row>
    <row r="401" spans="1:4" x14ac:dyDescent="0.25">
      <c r="A401">
        <v>10421</v>
      </c>
      <c r="B401" t="s">
        <v>8273</v>
      </c>
      <c r="C401" t="s">
        <v>7718</v>
      </c>
      <c r="D401" s="45">
        <v>225.27</v>
      </c>
    </row>
    <row r="402" spans="1:4" x14ac:dyDescent="0.25">
      <c r="A402" s="58">
        <v>11786</v>
      </c>
      <c r="B402" s="58" t="s">
        <v>8274</v>
      </c>
      <c r="C402" s="58" t="s">
        <v>7718</v>
      </c>
      <c r="D402" s="59">
        <v>454.23</v>
      </c>
    </row>
    <row r="403" spans="1:4" x14ac:dyDescent="0.25">
      <c r="A403">
        <v>10</v>
      </c>
      <c r="B403" t="s">
        <v>8275</v>
      </c>
      <c r="C403" t="s">
        <v>7718</v>
      </c>
      <c r="D403" s="45">
        <v>19.87</v>
      </c>
    </row>
    <row r="404" spans="1:4" x14ac:dyDescent="0.25">
      <c r="A404" s="58">
        <v>4815</v>
      </c>
      <c r="B404" s="58" t="s">
        <v>8276</v>
      </c>
      <c r="C404" s="58" t="s">
        <v>7718</v>
      </c>
      <c r="D404" s="59">
        <v>7.4</v>
      </c>
    </row>
    <row r="405" spans="1:4" x14ac:dyDescent="0.25">
      <c r="A405">
        <v>541</v>
      </c>
      <c r="B405" t="s">
        <v>8277</v>
      </c>
      <c r="C405" t="s">
        <v>7718</v>
      </c>
      <c r="D405" s="45">
        <v>205.95</v>
      </c>
    </row>
    <row r="406" spans="1:4" x14ac:dyDescent="0.25">
      <c r="A406" s="58">
        <v>542</v>
      </c>
      <c r="B406" s="58" t="s">
        <v>8278</v>
      </c>
      <c r="C406" s="58" t="s">
        <v>7718</v>
      </c>
      <c r="D406" s="59">
        <v>258.16000000000003</v>
      </c>
    </row>
    <row r="407" spans="1:4" x14ac:dyDescent="0.25">
      <c r="A407">
        <v>540</v>
      </c>
      <c r="B407" t="s">
        <v>8279</v>
      </c>
      <c r="C407" t="s">
        <v>7718</v>
      </c>
      <c r="D407" s="45">
        <v>581.76</v>
      </c>
    </row>
    <row r="408" spans="1:4" x14ac:dyDescent="0.25">
      <c r="A408" s="58">
        <v>38364</v>
      </c>
      <c r="B408" s="58" t="s">
        <v>8280</v>
      </c>
      <c r="C408" s="58" t="s">
        <v>7718</v>
      </c>
      <c r="D408" s="59">
        <v>876.31</v>
      </c>
    </row>
    <row r="409" spans="1:4" x14ac:dyDescent="0.25">
      <c r="A409">
        <v>11692</v>
      </c>
      <c r="B409" t="s">
        <v>8281</v>
      </c>
      <c r="C409" t="s">
        <v>7725</v>
      </c>
      <c r="D409" s="45">
        <v>457.08</v>
      </c>
    </row>
    <row r="410" spans="1:4" x14ac:dyDescent="0.25">
      <c r="A410" s="58">
        <v>1746</v>
      </c>
      <c r="B410" s="58" t="s">
        <v>8282</v>
      </c>
      <c r="C410" s="58" t="s">
        <v>7718</v>
      </c>
      <c r="D410" s="59">
        <v>279.45</v>
      </c>
    </row>
    <row r="411" spans="1:4" x14ac:dyDescent="0.25">
      <c r="A411">
        <v>1748</v>
      </c>
      <c r="B411" t="s">
        <v>8283</v>
      </c>
      <c r="C411" t="s">
        <v>7718</v>
      </c>
      <c r="D411" s="45">
        <v>371.6</v>
      </c>
    </row>
    <row r="412" spans="1:4" x14ac:dyDescent="0.25">
      <c r="A412" s="58">
        <v>1749</v>
      </c>
      <c r="B412" s="58" t="s">
        <v>8284</v>
      </c>
      <c r="C412" s="58" t="s">
        <v>7718</v>
      </c>
      <c r="D412" s="59">
        <v>538.38</v>
      </c>
    </row>
    <row r="413" spans="1:4" x14ac:dyDescent="0.25">
      <c r="A413">
        <v>37412</v>
      </c>
      <c r="B413" t="s">
        <v>8285</v>
      </c>
      <c r="C413" t="s">
        <v>7718</v>
      </c>
      <c r="D413" s="45">
        <v>273.16000000000003</v>
      </c>
    </row>
    <row r="414" spans="1:4" x14ac:dyDescent="0.25">
      <c r="A414" s="58">
        <v>1745</v>
      </c>
      <c r="B414" s="58" t="s">
        <v>8286</v>
      </c>
      <c r="C414" s="58" t="s">
        <v>7718</v>
      </c>
      <c r="D414" s="59">
        <v>324.82</v>
      </c>
    </row>
    <row r="415" spans="1:4" x14ac:dyDescent="0.25">
      <c r="A415">
        <v>1750</v>
      </c>
      <c r="B415" t="s">
        <v>8287</v>
      </c>
      <c r="C415" t="s">
        <v>7718</v>
      </c>
      <c r="D415" s="45">
        <v>759.07</v>
      </c>
    </row>
    <row r="416" spans="1:4" x14ac:dyDescent="0.25">
      <c r="A416" s="58">
        <v>11687</v>
      </c>
      <c r="B416" s="58" t="s">
        <v>8288</v>
      </c>
      <c r="C416" s="58" t="s">
        <v>7719</v>
      </c>
      <c r="D416" s="59">
        <v>1209.43</v>
      </c>
    </row>
    <row r="417" spans="1:4" x14ac:dyDescent="0.25">
      <c r="A417">
        <v>11689</v>
      </c>
      <c r="B417" t="s">
        <v>8289</v>
      </c>
      <c r="C417" t="s">
        <v>7719</v>
      </c>
      <c r="D417" s="45">
        <v>1515.34</v>
      </c>
    </row>
    <row r="418" spans="1:4" x14ac:dyDescent="0.25">
      <c r="A418" s="58">
        <v>11693</v>
      </c>
      <c r="B418" s="58" t="s">
        <v>8290</v>
      </c>
      <c r="C418" s="58" t="s">
        <v>7725</v>
      </c>
      <c r="D418" s="59">
        <v>228.35</v>
      </c>
    </row>
    <row r="419" spans="1:4" x14ac:dyDescent="0.25">
      <c r="A419">
        <v>36215</v>
      </c>
      <c r="B419" t="s">
        <v>8291</v>
      </c>
      <c r="C419" t="s">
        <v>7718</v>
      </c>
      <c r="D419" s="45">
        <v>952.7</v>
      </c>
    </row>
    <row r="420" spans="1:4" x14ac:dyDescent="0.25">
      <c r="A420" s="58">
        <v>42439</v>
      </c>
      <c r="B420" s="58" t="s">
        <v>8292</v>
      </c>
      <c r="C420" s="58" t="s">
        <v>7718</v>
      </c>
      <c r="D420" s="59">
        <v>1207.8399999999999</v>
      </c>
    </row>
    <row r="421" spans="1:4" x14ac:dyDescent="0.25">
      <c r="A421">
        <v>38381</v>
      </c>
      <c r="B421" t="s">
        <v>8293</v>
      </c>
      <c r="C421" t="s">
        <v>7718</v>
      </c>
      <c r="D421" s="45">
        <v>13.19</v>
      </c>
    </row>
    <row r="422" spans="1:4" x14ac:dyDescent="0.25">
      <c r="A422" s="58">
        <v>39621</v>
      </c>
      <c r="B422" s="58" t="s">
        <v>8294</v>
      </c>
      <c r="C422" s="58" t="s">
        <v>7726</v>
      </c>
      <c r="D422" s="59">
        <v>1335.7</v>
      </c>
    </row>
    <row r="423" spans="1:4" x14ac:dyDescent="0.25">
      <c r="A423">
        <v>39624</v>
      </c>
      <c r="B423" t="s">
        <v>8295</v>
      </c>
      <c r="C423" t="s">
        <v>7726</v>
      </c>
      <c r="D423" s="45">
        <v>1473.42</v>
      </c>
    </row>
    <row r="424" spans="1:4" x14ac:dyDescent="0.25">
      <c r="A424" s="58">
        <v>39615</v>
      </c>
      <c r="B424" s="58" t="s">
        <v>8296</v>
      </c>
      <c r="C424" s="58" t="s">
        <v>7718</v>
      </c>
      <c r="D424" s="59">
        <v>595.4</v>
      </c>
    </row>
    <row r="425" spans="1:4" x14ac:dyDescent="0.25">
      <c r="A425">
        <v>39620</v>
      </c>
      <c r="B425" t="s">
        <v>8297</v>
      </c>
      <c r="C425" t="s">
        <v>7718</v>
      </c>
      <c r="D425" s="45">
        <v>909.33</v>
      </c>
    </row>
    <row r="426" spans="1:4" x14ac:dyDescent="0.25">
      <c r="A426" s="58">
        <v>39623</v>
      </c>
      <c r="B426" s="58" t="s">
        <v>8298</v>
      </c>
      <c r="C426" s="58" t="s">
        <v>7718</v>
      </c>
      <c r="D426" s="59">
        <v>973.97</v>
      </c>
    </row>
    <row r="427" spans="1:4" x14ac:dyDescent="0.25">
      <c r="A427">
        <v>546</v>
      </c>
      <c r="B427" t="s">
        <v>8299</v>
      </c>
      <c r="C427" t="s">
        <v>7720</v>
      </c>
      <c r="D427" s="45">
        <v>10.17</v>
      </c>
    </row>
    <row r="428" spans="1:4" x14ac:dyDescent="0.25">
      <c r="A428" s="58">
        <v>566</v>
      </c>
      <c r="B428" s="58" t="s">
        <v>8300</v>
      </c>
      <c r="C428" s="58" t="s">
        <v>7719</v>
      </c>
      <c r="D428" s="59">
        <v>4.82</v>
      </c>
    </row>
    <row r="429" spans="1:4" x14ac:dyDescent="0.25">
      <c r="A429">
        <v>565</v>
      </c>
      <c r="B429" t="s">
        <v>8301</v>
      </c>
      <c r="C429" t="s">
        <v>7719</v>
      </c>
      <c r="D429" s="45">
        <v>17.59</v>
      </c>
    </row>
    <row r="430" spans="1:4" x14ac:dyDescent="0.25">
      <c r="A430" s="58">
        <v>555</v>
      </c>
      <c r="B430" s="58" t="s">
        <v>8302</v>
      </c>
      <c r="C430" s="58" t="s">
        <v>7719</v>
      </c>
      <c r="D430" s="59">
        <v>12.47</v>
      </c>
    </row>
    <row r="431" spans="1:4" x14ac:dyDescent="0.25">
      <c r="A431">
        <v>557</v>
      </c>
      <c r="B431" t="s">
        <v>8303</v>
      </c>
      <c r="C431" t="s">
        <v>7719</v>
      </c>
      <c r="D431" s="45">
        <v>39.130000000000003</v>
      </c>
    </row>
    <row r="432" spans="1:4" x14ac:dyDescent="0.25">
      <c r="A432" s="58">
        <v>552</v>
      </c>
      <c r="B432" s="58" t="s">
        <v>8304</v>
      </c>
      <c r="C432" s="58" t="s">
        <v>7719</v>
      </c>
      <c r="D432" s="59">
        <v>19.41</v>
      </c>
    </row>
    <row r="433" spans="1:4" x14ac:dyDescent="0.25">
      <c r="A433">
        <v>563</v>
      </c>
      <c r="B433" t="s">
        <v>8305</v>
      </c>
      <c r="C433" t="s">
        <v>7719</v>
      </c>
      <c r="D433" s="45">
        <v>29.17</v>
      </c>
    </row>
    <row r="434" spans="1:4" x14ac:dyDescent="0.25">
      <c r="A434" s="58">
        <v>549</v>
      </c>
      <c r="B434" s="58" t="s">
        <v>8306</v>
      </c>
      <c r="C434" s="58" t="s">
        <v>7719</v>
      </c>
      <c r="D434" s="59">
        <v>52.51</v>
      </c>
    </row>
    <row r="435" spans="1:4" x14ac:dyDescent="0.25">
      <c r="A435">
        <v>551</v>
      </c>
      <c r="B435" t="s">
        <v>8307</v>
      </c>
      <c r="C435" t="s">
        <v>7719</v>
      </c>
      <c r="D435" s="45">
        <v>103.97</v>
      </c>
    </row>
    <row r="436" spans="1:4" x14ac:dyDescent="0.25">
      <c r="A436" s="58">
        <v>559</v>
      </c>
      <c r="B436" s="58" t="s">
        <v>8308</v>
      </c>
      <c r="C436" s="58" t="s">
        <v>7719</v>
      </c>
      <c r="D436" s="59">
        <v>25.99</v>
      </c>
    </row>
    <row r="437" spans="1:4" x14ac:dyDescent="0.25">
      <c r="A437">
        <v>560</v>
      </c>
      <c r="B437" t="s">
        <v>8309</v>
      </c>
      <c r="C437" t="s">
        <v>7719</v>
      </c>
      <c r="D437" s="45">
        <v>32.51</v>
      </c>
    </row>
    <row r="438" spans="1:4" x14ac:dyDescent="0.25">
      <c r="A438" s="58">
        <v>547</v>
      </c>
      <c r="B438" s="58" t="s">
        <v>8310</v>
      </c>
      <c r="C438" s="58" t="s">
        <v>7719</v>
      </c>
      <c r="D438" s="59">
        <v>38.93</v>
      </c>
    </row>
    <row r="439" spans="1:4" x14ac:dyDescent="0.25">
      <c r="A439">
        <v>36207</v>
      </c>
      <c r="B439" t="s">
        <v>8311</v>
      </c>
      <c r="C439" t="s">
        <v>7718</v>
      </c>
      <c r="D439" s="45">
        <v>421.98</v>
      </c>
    </row>
    <row r="440" spans="1:4" x14ac:dyDescent="0.25">
      <c r="A440" s="58">
        <v>36209</v>
      </c>
      <c r="B440" s="58" t="s">
        <v>8312</v>
      </c>
      <c r="C440" s="58" t="s">
        <v>7718</v>
      </c>
      <c r="D440" s="59">
        <v>484.29</v>
      </c>
    </row>
    <row r="441" spans="1:4" x14ac:dyDescent="0.25">
      <c r="A441">
        <v>36210</v>
      </c>
      <c r="B441" t="s">
        <v>8313</v>
      </c>
      <c r="C441" t="s">
        <v>7718</v>
      </c>
      <c r="D441" s="45">
        <v>523.98</v>
      </c>
    </row>
    <row r="442" spans="1:4" x14ac:dyDescent="0.25">
      <c r="A442" s="58">
        <v>36204</v>
      </c>
      <c r="B442" s="58" t="s">
        <v>8314</v>
      </c>
      <c r="C442" s="58" t="s">
        <v>7718</v>
      </c>
      <c r="D442" s="59">
        <v>185.78</v>
      </c>
    </row>
    <row r="443" spans="1:4" x14ac:dyDescent="0.25">
      <c r="A443">
        <v>36205</v>
      </c>
      <c r="B443" t="s">
        <v>8315</v>
      </c>
      <c r="C443" t="s">
        <v>7718</v>
      </c>
      <c r="D443" s="45">
        <v>206.33</v>
      </c>
    </row>
    <row r="444" spans="1:4" x14ac:dyDescent="0.25">
      <c r="A444" s="58">
        <v>36081</v>
      </c>
      <c r="B444" s="58" t="s">
        <v>8316</v>
      </c>
      <c r="C444" s="58" t="s">
        <v>7718</v>
      </c>
      <c r="D444" s="59">
        <v>220</v>
      </c>
    </row>
    <row r="445" spans="1:4" x14ac:dyDescent="0.25">
      <c r="A445">
        <v>36206</v>
      </c>
      <c r="B445" t="s">
        <v>8317</v>
      </c>
      <c r="C445" t="s">
        <v>7718</v>
      </c>
      <c r="D445" s="45">
        <v>230.49</v>
      </c>
    </row>
    <row r="446" spans="1:4" x14ac:dyDescent="0.25">
      <c r="A446" s="58">
        <v>36218</v>
      </c>
      <c r="B446" s="58" t="s">
        <v>8318</v>
      </c>
      <c r="C446" s="58" t="s">
        <v>7718</v>
      </c>
      <c r="D446" s="59">
        <v>161.24</v>
      </c>
    </row>
    <row r="447" spans="1:4" x14ac:dyDescent="0.25">
      <c r="A447">
        <v>36220</v>
      </c>
      <c r="B447" t="s">
        <v>8319</v>
      </c>
      <c r="C447" t="s">
        <v>7718</v>
      </c>
      <c r="D447" s="45">
        <v>184.89</v>
      </c>
    </row>
    <row r="448" spans="1:4" x14ac:dyDescent="0.25">
      <c r="A448" s="58">
        <v>36080</v>
      </c>
      <c r="B448" s="58" t="s">
        <v>8320</v>
      </c>
      <c r="C448" s="58" t="s">
        <v>7718</v>
      </c>
      <c r="D448" s="59">
        <v>199.99</v>
      </c>
    </row>
    <row r="449" spans="1:4" x14ac:dyDescent="0.25">
      <c r="A449">
        <v>36223</v>
      </c>
      <c r="B449" t="s">
        <v>8321</v>
      </c>
      <c r="C449" t="s">
        <v>7718</v>
      </c>
      <c r="D449" s="45">
        <v>209.42</v>
      </c>
    </row>
    <row r="450" spans="1:4" x14ac:dyDescent="0.25">
      <c r="A450" s="58">
        <v>38127</v>
      </c>
      <c r="B450" s="58" t="s">
        <v>8322</v>
      </c>
      <c r="C450" s="58" t="s">
        <v>7718</v>
      </c>
      <c r="D450" s="59">
        <v>495.46</v>
      </c>
    </row>
    <row r="451" spans="1:4" x14ac:dyDescent="0.25">
      <c r="A451">
        <v>38060</v>
      </c>
      <c r="B451" t="s">
        <v>8323</v>
      </c>
      <c r="C451" t="s">
        <v>7718</v>
      </c>
      <c r="D451" s="45">
        <v>58.36</v>
      </c>
    </row>
    <row r="452" spans="1:4" x14ac:dyDescent="0.25">
      <c r="A452" s="58">
        <v>10956</v>
      </c>
      <c r="B452" s="58" t="s">
        <v>8324</v>
      </c>
      <c r="C452" s="58" t="s">
        <v>7718</v>
      </c>
      <c r="D452" s="59">
        <v>64.010000000000005</v>
      </c>
    </row>
    <row r="453" spans="1:4" x14ac:dyDescent="0.25">
      <c r="A453">
        <v>39380</v>
      </c>
      <c r="B453" t="s">
        <v>8325</v>
      </c>
      <c r="C453" t="s">
        <v>7718</v>
      </c>
      <c r="D453" s="45">
        <v>22.35</v>
      </c>
    </row>
    <row r="454" spans="1:4" x14ac:dyDescent="0.25">
      <c r="A454" s="58">
        <v>44172</v>
      </c>
      <c r="B454" s="58" t="s">
        <v>8326</v>
      </c>
      <c r="C454" s="58" t="s">
        <v>7718</v>
      </c>
      <c r="D454" s="59">
        <v>6.66</v>
      </c>
    </row>
    <row r="455" spans="1:4" x14ac:dyDescent="0.25">
      <c r="A455">
        <v>37597</v>
      </c>
      <c r="B455" t="s">
        <v>8327</v>
      </c>
      <c r="C455" t="s">
        <v>7718</v>
      </c>
      <c r="D455" s="45">
        <v>616250</v>
      </c>
    </row>
    <row r="456" spans="1:4" x14ac:dyDescent="0.25">
      <c r="A456" s="58">
        <v>183</v>
      </c>
      <c r="B456" s="58" t="s">
        <v>8328</v>
      </c>
      <c r="C456" s="58" t="s">
        <v>7727</v>
      </c>
      <c r="D456" s="59">
        <v>248.38</v>
      </c>
    </row>
    <row r="457" spans="1:4" x14ac:dyDescent="0.25">
      <c r="A457">
        <v>184</v>
      </c>
      <c r="B457" t="s">
        <v>8329</v>
      </c>
      <c r="C457" t="s">
        <v>7727</v>
      </c>
      <c r="D457" s="45">
        <v>153.83000000000001</v>
      </c>
    </row>
    <row r="458" spans="1:4" x14ac:dyDescent="0.25">
      <c r="A458" s="58">
        <v>181</v>
      </c>
      <c r="B458" s="58" t="s">
        <v>8330</v>
      </c>
      <c r="C458" s="58" t="s">
        <v>7727</v>
      </c>
      <c r="D458" s="59">
        <v>331.7</v>
      </c>
    </row>
    <row r="459" spans="1:4" x14ac:dyDescent="0.25">
      <c r="A459">
        <v>20001</v>
      </c>
      <c r="B459" t="s">
        <v>8331</v>
      </c>
      <c r="C459" t="s">
        <v>7727</v>
      </c>
      <c r="D459" s="45">
        <v>192.29</v>
      </c>
    </row>
    <row r="460" spans="1:4" x14ac:dyDescent="0.25">
      <c r="A460" s="58">
        <v>39837</v>
      </c>
      <c r="B460" s="58" t="s">
        <v>8332</v>
      </c>
      <c r="C460" s="58" t="s">
        <v>7727</v>
      </c>
      <c r="D460" s="59">
        <v>603.53</v>
      </c>
    </row>
    <row r="461" spans="1:4" x14ac:dyDescent="0.25">
      <c r="A461">
        <v>43366</v>
      </c>
      <c r="B461" t="s">
        <v>8333</v>
      </c>
      <c r="C461" t="s">
        <v>7720</v>
      </c>
      <c r="D461" s="45">
        <v>1.54</v>
      </c>
    </row>
    <row r="462" spans="1:4" x14ac:dyDescent="0.25">
      <c r="A462" s="58">
        <v>10535</v>
      </c>
      <c r="B462" s="58" t="s">
        <v>8334</v>
      </c>
      <c r="C462" s="58" t="s">
        <v>7718</v>
      </c>
      <c r="D462" s="59">
        <v>6774.75</v>
      </c>
    </row>
    <row r="463" spans="1:4" x14ac:dyDescent="0.25">
      <c r="A463">
        <v>10537</v>
      </c>
      <c r="B463" t="s">
        <v>8335</v>
      </c>
      <c r="C463" t="s">
        <v>7718</v>
      </c>
      <c r="D463" s="45">
        <v>9238.92</v>
      </c>
    </row>
    <row r="464" spans="1:4" x14ac:dyDescent="0.25">
      <c r="A464" s="58">
        <v>13891</v>
      </c>
      <c r="B464" s="58" t="s">
        <v>8336</v>
      </c>
      <c r="C464" s="58" t="s">
        <v>7718</v>
      </c>
      <c r="D464" s="59">
        <v>8474.17</v>
      </c>
    </row>
    <row r="465" spans="1:4" x14ac:dyDescent="0.25">
      <c r="A465">
        <v>44492</v>
      </c>
      <c r="B465" t="s">
        <v>8337</v>
      </c>
      <c r="C465" t="s">
        <v>7718</v>
      </c>
      <c r="D465" s="45">
        <v>36859.230000000003</v>
      </c>
    </row>
    <row r="466" spans="1:4" x14ac:dyDescent="0.25">
      <c r="A466" s="58">
        <v>36396</v>
      </c>
      <c r="B466" s="58" t="s">
        <v>8338</v>
      </c>
      <c r="C466" s="58" t="s">
        <v>7718</v>
      </c>
      <c r="D466" s="59">
        <v>7750.77</v>
      </c>
    </row>
    <row r="467" spans="1:4" x14ac:dyDescent="0.25">
      <c r="A467">
        <v>36397</v>
      </c>
      <c r="B467" t="s">
        <v>8339</v>
      </c>
      <c r="C467" t="s">
        <v>7718</v>
      </c>
      <c r="D467" s="45">
        <v>27558.3</v>
      </c>
    </row>
    <row r="468" spans="1:4" x14ac:dyDescent="0.25">
      <c r="A468" s="58">
        <v>36398</v>
      </c>
      <c r="B468" s="58" t="s">
        <v>8340</v>
      </c>
      <c r="C468" s="58" t="s">
        <v>7718</v>
      </c>
      <c r="D468" s="59">
        <v>33494.82</v>
      </c>
    </row>
    <row r="469" spans="1:4" x14ac:dyDescent="0.25">
      <c r="A469">
        <v>647</v>
      </c>
      <c r="B469" t="s">
        <v>8341</v>
      </c>
      <c r="C469" t="s">
        <v>7723</v>
      </c>
      <c r="D469" s="45">
        <v>13.32</v>
      </c>
    </row>
    <row r="470" spans="1:4" x14ac:dyDescent="0.25">
      <c r="A470" s="58">
        <v>40920</v>
      </c>
      <c r="B470" s="58" t="s">
        <v>8342</v>
      </c>
      <c r="C470" s="58" t="s">
        <v>7724</v>
      </c>
      <c r="D470" s="59">
        <v>2352.6799999999998</v>
      </c>
    </row>
    <row r="471" spans="1:4" x14ac:dyDescent="0.25">
      <c r="A471">
        <v>715</v>
      </c>
      <c r="B471" t="s">
        <v>8343</v>
      </c>
      <c r="C471" t="s">
        <v>7718</v>
      </c>
      <c r="D471" s="45">
        <v>28.09</v>
      </c>
    </row>
    <row r="472" spans="1:4" x14ac:dyDescent="0.25">
      <c r="A472" s="58">
        <v>716</v>
      </c>
      <c r="B472" s="58" t="s">
        <v>8344</v>
      </c>
      <c r="C472" s="58" t="s">
        <v>7718</v>
      </c>
      <c r="D472" s="59">
        <v>31.76</v>
      </c>
    </row>
    <row r="473" spans="1:4" x14ac:dyDescent="0.25">
      <c r="A473">
        <v>38783</v>
      </c>
      <c r="B473" t="s">
        <v>8345</v>
      </c>
      <c r="C473" t="s">
        <v>7718</v>
      </c>
      <c r="D473" s="45">
        <v>1.27</v>
      </c>
    </row>
    <row r="474" spans="1:4" x14ac:dyDescent="0.25">
      <c r="A474" s="58">
        <v>37593</v>
      </c>
      <c r="B474" s="58" t="s">
        <v>8346</v>
      </c>
      <c r="C474" s="58" t="s">
        <v>7718</v>
      </c>
      <c r="D474" s="59">
        <v>3.12</v>
      </c>
    </row>
    <row r="475" spans="1:4" x14ac:dyDescent="0.25">
      <c r="A475">
        <v>37594</v>
      </c>
      <c r="B475" t="s">
        <v>8347</v>
      </c>
      <c r="C475" t="s">
        <v>7718</v>
      </c>
      <c r="D475" s="45">
        <v>3.88</v>
      </c>
    </row>
    <row r="476" spans="1:4" x14ac:dyDescent="0.25">
      <c r="A476" s="58">
        <v>37592</v>
      </c>
      <c r="B476" s="58" t="s">
        <v>8348</v>
      </c>
      <c r="C476" s="58" t="s">
        <v>7718</v>
      </c>
      <c r="D476" s="59">
        <v>2.46</v>
      </c>
    </row>
    <row r="477" spans="1:4" x14ac:dyDescent="0.25">
      <c r="A477">
        <v>7270</v>
      </c>
      <c r="B477" t="s">
        <v>8349</v>
      </c>
      <c r="C477" t="s">
        <v>7718</v>
      </c>
      <c r="D477" s="45">
        <v>1.1000000000000001</v>
      </c>
    </row>
    <row r="478" spans="1:4" x14ac:dyDescent="0.25">
      <c r="A478" s="58">
        <v>7267</v>
      </c>
      <c r="B478" s="58" t="s">
        <v>8350</v>
      </c>
      <c r="C478" s="58" t="s">
        <v>7718</v>
      </c>
      <c r="D478" s="59">
        <v>0.86</v>
      </c>
    </row>
    <row r="479" spans="1:4" x14ac:dyDescent="0.25">
      <c r="A479">
        <v>7271</v>
      </c>
      <c r="B479" t="s">
        <v>8351</v>
      </c>
      <c r="C479" t="s">
        <v>7718</v>
      </c>
      <c r="D479" s="45">
        <v>0.95</v>
      </c>
    </row>
    <row r="480" spans="1:4" x14ac:dyDescent="0.25">
      <c r="A480" s="58">
        <v>7268</v>
      </c>
      <c r="B480" s="58" t="s">
        <v>8352</v>
      </c>
      <c r="C480" s="58" t="s">
        <v>7718</v>
      </c>
      <c r="D480" s="59">
        <v>1.32</v>
      </c>
    </row>
    <row r="481" spans="1:4" x14ac:dyDescent="0.25">
      <c r="A481">
        <v>41372</v>
      </c>
      <c r="B481" t="s">
        <v>8353</v>
      </c>
      <c r="C481" t="s">
        <v>7725</v>
      </c>
      <c r="D481" s="45">
        <v>127.17</v>
      </c>
    </row>
    <row r="482" spans="1:4" x14ac:dyDescent="0.25">
      <c r="A482" s="58">
        <v>41371</v>
      </c>
      <c r="B482" s="58" t="s">
        <v>8354</v>
      </c>
      <c r="C482" s="58" t="s">
        <v>7725</v>
      </c>
      <c r="D482" s="59">
        <v>75.17</v>
      </c>
    </row>
    <row r="483" spans="1:4" x14ac:dyDescent="0.25">
      <c r="A483">
        <v>34556</v>
      </c>
      <c r="B483" t="s">
        <v>8355</v>
      </c>
      <c r="C483" t="s">
        <v>7718</v>
      </c>
      <c r="D483" s="45">
        <v>5.04</v>
      </c>
    </row>
    <row r="484" spans="1:4" x14ac:dyDescent="0.25">
      <c r="A484" s="58">
        <v>37873</v>
      </c>
      <c r="B484" s="58" t="s">
        <v>8356</v>
      </c>
      <c r="C484" s="58" t="s">
        <v>7718</v>
      </c>
      <c r="D484" s="59">
        <v>5.12</v>
      </c>
    </row>
    <row r="485" spans="1:4" x14ac:dyDescent="0.25">
      <c r="A485">
        <v>34564</v>
      </c>
      <c r="B485" t="s">
        <v>8357</v>
      </c>
      <c r="C485" t="s">
        <v>7718</v>
      </c>
      <c r="D485" s="45">
        <v>5.37</v>
      </c>
    </row>
    <row r="486" spans="1:4" x14ac:dyDescent="0.25">
      <c r="A486" s="58">
        <v>34565</v>
      </c>
      <c r="B486" s="58" t="s">
        <v>8358</v>
      </c>
      <c r="C486" s="58" t="s">
        <v>7718</v>
      </c>
      <c r="D486" s="59">
        <v>5.68</v>
      </c>
    </row>
    <row r="487" spans="1:4" x14ac:dyDescent="0.25">
      <c r="A487">
        <v>38590</v>
      </c>
      <c r="B487" t="s">
        <v>8359</v>
      </c>
      <c r="C487" t="s">
        <v>7718</v>
      </c>
      <c r="D487" s="45">
        <v>4.2</v>
      </c>
    </row>
    <row r="488" spans="1:4" x14ac:dyDescent="0.25">
      <c r="A488" s="58">
        <v>34566</v>
      </c>
      <c r="B488" s="58" t="s">
        <v>8360</v>
      </c>
      <c r="C488" s="58" t="s">
        <v>7718</v>
      </c>
      <c r="D488" s="59">
        <v>4.41</v>
      </c>
    </row>
    <row r="489" spans="1:4" x14ac:dyDescent="0.25">
      <c r="A489">
        <v>34567</v>
      </c>
      <c r="B489" t="s">
        <v>8361</v>
      </c>
      <c r="C489" t="s">
        <v>7718</v>
      </c>
      <c r="D489" s="45">
        <v>4.67</v>
      </c>
    </row>
    <row r="490" spans="1:4" x14ac:dyDescent="0.25">
      <c r="A490" s="58">
        <v>38591</v>
      </c>
      <c r="B490" s="58" t="s">
        <v>8362</v>
      </c>
      <c r="C490" s="58" t="s">
        <v>7718</v>
      </c>
      <c r="D490" s="59">
        <v>4.24</v>
      </c>
    </row>
    <row r="491" spans="1:4" x14ac:dyDescent="0.25">
      <c r="A491">
        <v>34568</v>
      </c>
      <c r="B491" t="s">
        <v>8363</v>
      </c>
      <c r="C491" t="s">
        <v>7718</v>
      </c>
      <c r="D491" s="45">
        <v>5.52</v>
      </c>
    </row>
    <row r="492" spans="1:4" x14ac:dyDescent="0.25">
      <c r="A492" s="58">
        <v>34569</v>
      </c>
      <c r="B492" s="58" t="s">
        <v>8364</v>
      </c>
      <c r="C492" s="58" t="s">
        <v>7718</v>
      </c>
      <c r="D492" s="59">
        <v>5.68</v>
      </c>
    </row>
    <row r="493" spans="1:4" x14ac:dyDescent="0.25">
      <c r="A493">
        <v>34570</v>
      </c>
      <c r="B493" t="s">
        <v>8365</v>
      </c>
      <c r="C493" t="s">
        <v>7718</v>
      </c>
      <c r="D493" s="45">
        <v>6.16</v>
      </c>
    </row>
    <row r="494" spans="1:4" x14ac:dyDescent="0.25">
      <c r="A494" s="58">
        <v>25070</v>
      </c>
      <c r="B494" s="58" t="s">
        <v>8366</v>
      </c>
      <c r="C494" s="58" t="s">
        <v>7718</v>
      </c>
      <c r="D494" s="59">
        <v>4.6399999999999997</v>
      </c>
    </row>
    <row r="495" spans="1:4" x14ac:dyDescent="0.25">
      <c r="A495">
        <v>34571</v>
      </c>
      <c r="B495" t="s">
        <v>8367</v>
      </c>
      <c r="C495" t="s">
        <v>7718</v>
      </c>
      <c r="D495" s="45">
        <v>4.68</v>
      </c>
    </row>
    <row r="496" spans="1:4" x14ac:dyDescent="0.25">
      <c r="A496" s="58">
        <v>34573</v>
      </c>
      <c r="B496" s="58" t="s">
        <v>8368</v>
      </c>
      <c r="C496" s="58" t="s">
        <v>7718</v>
      </c>
      <c r="D496" s="59">
        <v>4.93</v>
      </c>
    </row>
    <row r="497" spans="1:4" x14ac:dyDescent="0.25">
      <c r="A497">
        <v>37107</v>
      </c>
      <c r="B497" t="s">
        <v>8369</v>
      </c>
      <c r="C497" t="s">
        <v>7718</v>
      </c>
      <c r="D497" s="45">
        <v>6.51</v>
      </c>
    </row>
    <row r="498" spans="1:4" x14ac:dyDescent="0.25">
      <c r="A498" s="58">
        <v>34576</v>
      </c>
      <c r="B498" s="58" t="s">
        <v>8370</v>
      </c>
      <c r="C498" s="58" t="s">
        <v>7718</v>
      </c>
      <c r="D498" s="59">
        <v>7.18</v>
      </c>
    </row>
    <row r="499" spans="1:4" x14ac:dyDescent="0.25">
      <c r="A499">
        <v>34577</v>
      </c>
      <c r="B499" t="s">
        <v>8371</v>
      </c>
      <c r="C499" t="s">
        <v>7718</v>
      </c>
      <c r="D499" s="45">
        <v>7.49</v>
      </c>
    </row>
    <row r="500" spans="1:4" x14ac:dyDescent="0.25">
      <c r="A500" s="58">
        <v>34578</v>
      </c>
      <c r="B500" s="58" t="s">
        <v>8372</v>
      </c>
      <c r="C500" s="58" t="s">
        <v>7718</v>
      </c>
      <c r="D500" s="59">
        <v>8.1199999999999992</v>
      </c>
    </row>
    <row r="501" spans="1:4" x14ac:dyDescent="0.25">
      <c r="A501">
        <v>34579</v>
      </c>
      <c r="B501" t="s">
        <v>8373</v>
      </c>
      <c r="C501" t="s">
        <v>7718</v>
      </c>
      <c r="D501" s="45">
        <v>8.66</v>
      </c>
    </row>
    <row r="502" spans="1:4" x14ac:dyDescent="0.25">
      <c r="A502" s="58">
        <v>25067</v>
      </c>
      <c r="B502" s="58" t="s">
        <v>8374</v>
      </c>
      <c r="C502" s="58" t="s">
        <v>7718</v>
      </c>
      <c r="D502" s="59">
        <v>5.8</v>
      </c>
    </row>
    <row r="503" spans="1:4" x14ac:dyDescent="0.25">
      <c r="A503">
        <v>34580</v>
      </c>
      <c r="B503" t="s">
        <v>8375</v>
      </c>
      <c r="C503" t="s">
        <v>7718</v>
      </c>
      <c r="D503" s="45">
        <v>6.47</v>
      </c>
    </row>
    <row r="504" spans="1:4" x14ac:dyDescent="0.25">
      <c r="A504" s="58">
        <v>25071</v>
      </c>
      <c r="B504" s="58" t="s">
        <v>8376</v>
      </c>
      <c r="C504" s="58" t="s">
        <v>7718</v>
      </c>
      <c r="D504" s="59">
        <v>3.22</v>
      </c>
    </row>
    <row r="505" spans="1:4" x14ac:dyDescent="0.25">
      <c r="A505">
        <v>44171</v>
      </c>
      <c r="B505" t="s">
        <v>8377</v>
      </c>
      <c r="C505" t="s">
        <v>7718</v>
      </c>
      <c r="D505" s="45">
        <v>19</v>
      </c>
    </row>
    <row r="506" spans="1:4" x14ac:dyDescent="0.25">
      <c r="A506" s="58">
        <v>38395</v>
      </c>
      <c r="B506" s="58" t="s">
        <v>8378</v>
      </c>
      <c r="C506" s="58" t="s">
        <v>7718</v>
      </c>
      <c r="D506" s="59">
        <v>11.01</v>
      </c>
    </row>
    <row r="507" spans="1:4" x14ac:dyDescent="0.25">
      <c r="A507">
        <v>34583</v>
      </c>
      <c r="B507" t="s">
        <v>8379</v>
      </c>
      <c r="C507" t="s">
        <v>7725</v>
      </c>
      <c r="D507" s="45">
        <v>72.69</v>
      </c>
    </row>
    <row r="508" spans="1:4" x14ac:dyDescent="0.25">
      <c r="A508" s="58">
        <v>34584</v>
      </c>
      <c r="B508" s="58" t="s">
        <v>8380</v>
      </c>
      <c r="C508" s="58" t="s">
        <v>7725</v>
      </c>
      <c r="D508" s="59">
        <v>53.31</v>
      </c>
    </row>
    <row r="509" spans="1:4" x14ac:dyDescent="0.25">
      <c r="A509">
        <v>709</v>
      </c>
      <c r="B509" t="s">
        <v>8381</v>
      </c>
      <c r="C509" t="s">
        <v>7725</v>
      </c>
      <c r="D509" s="45">
        <v>776.35</v>
      </c>
    </row>
    <row r="510" spans="1:4" x14ac:dyDescent="0.25">
      <c r="A510" s="58">
        <v>34599</v>
      </c>
      <c r="B510" s="58" t="s">
        <v>8382</v>
      </c>
      <c r="C510" s="58" t="s">
        <v>7718</v>
      </c>
      <c r="D510" s="59">
        <v>3.31</v>
      </c>
    </row>
    <row r="511" spans="1:4" x14ac:dyDescent="0.25">
      <c r="A511">
        <v>34592</v>
      </c>
      <c r="B511" t="s">
        <v>8383</v>
      </c>
      <c r="C511" t="s">
        <v>7718</v>
      </c>
      <c r="D511" s="45">
        <v>3.69</v>
      </c>
    </row>
    <row r="512" spans="1:4" x14ac:dyDescent="0.25">
      <c r="A512" s="58">
        <v>37103</v>
      </c>
      <c r="B512" s="58" t="s">
        <v>8384</v>
      </c>
      <c r="C512" s="58" t="s">
        <v>7718</v>
      </c>
      <c r="D512" s="59">
        <v>4.22</v>
      </c>
    </row>
    <row r="513" spans="1:4" x14ac:dyDescent="0.25">
      <c r="A513">
        <v>34555</v>
      </c>
      <c r="B513" t="s">
        <v>8385</v>
      </c>
      <c r="C513" t="s">
        <v>7718</v>
      </c>
      <c r="D513" s="45">
        <v>5.36</v>
      </c>
    </row>
    <row r="514" spans="1:4" x14ac:dyDescent="0.25">
      <c r="A514" s="58">
        <v>674</v>
      </c>
      <c r="B514" s="58" t="s">
        <v>8386</v>
      </c>
      <c r="C514" s="58" t="s">
        <v>7725</v>
      </c>
      <c r="D514" s="59">
        <v>90.62</v>
      </c>
    </row>
    <row r="515" spans="1:4" x14ac:dyDescent="0.25">
      <c r="A515">
        <v>34600</v>
      </c>
      <c r="B515" t="s">
        <v>8387</v>
      </c>
      <c r="C515" t="s">
        <v>7725</v>
      </c>
      <c r="D515" s="45">
        <v>133.1</v>
      </c>
    </row>
    <row r="516" spans="1:4" x14ac:dyDescent="0.25">
      <c r="A516" s="58">
        <v>652</v>
      </c>
      <c r="B516" s="58" t="s">
        <v>8388</v>
      </c>
      <c r="C516" s="58" t="s">
        <v>7725</v>
      </c>
      <c r="D516" s="59">
        <v>203.89</v>
      </c>
    </row>
    <row r="517" spans="1:4" x14ac:dyDescent="0.25">
      <c r="A517">
        <v>651</v>
      </c>
      <c r="B517" t="s">
        <v>8389</v>
      </c>
      <c r="C517" t="s">
        <v>7718</v>
      </c>
      <c r="D517" s="45">
        <v>4.0599999999999996</v>
      </c>
    </row>
    <row r="518" spans="1:4" x14ac:dyDescent="0.25">
      <c r="A518" s="58">
        <v>654</v>
      </c>
      <c r="B518" s="58" t="s">
        <v>8390</v>
      </c>
      <c r="C518" s="58" t="s">
        <v>7718</v>
      </c>
      <c r="D518" s="59">
        <v>5.04</v>
      </c>
    </row>
    <row r="519" spans="1:4" x14ac:dyDescent="0.25">
      <c r="A519">
        <v>650</v>
      </c>
      <c r="B519" t="s">
        <v>8391</v>
      </c>
      <c r="C519" t="s">
        <v>7718</v>
      </c>
      <c r="D519" s="45">
        <v>3.25</v>
      </c>
    </row>
    <row r="520" spans="1:4" x14ac:dyDescent="0.25">
      <c r="A520" s="58">
        <v>718</v>
      </c>
      <c r="B520" s="58" t="s">
        <v>8392</v>
      </c>
      <c r="C520" s="58" t="s">
        <v>7718</v>
      </c>
      <c r="D520" s="59">
        <v>27.76</v>
      </c>
    </row>
    <row r="521" spans="1:4" x14ac:dyDescent="0.25">
      <c r="A521">
        <v>11981</v>
      </c>
      <c r="B521" t="s">
        <v>8393</v>
      </c>
      <c r="C521" t="s">
        <v>7718</v>
      </c>
      <c r="D521" s="45">
        <v>26.96</v>
      </c>
    </row>
    <row r="522" spans="1:4" x14ac:dyDescent="0.25">
      <c r="A522" s="58">
        <v>34586</v>
      </c>
      <c r="B522" s="58" t="s">
        <v>8394</v>
      </c>
      <c r="C522" s="58" t="s">
        <v>7718</v>
      </c>
      <c r="D522" s="59">
        <v>2.66</v>
      </c>
    </row>
    <row r="523" spans="1:4" x14ac:dyDescent="0.25">
      <c r="A523">
        <v>38603</v>
      </c>
      <c r="B523" t="s">
        <v>8395</v>
      </c>
      <c r="C523" t="s">
        <v>7718</v>
      </c>
      <c r="D523" s="45">
        <v>3.23</v>
      </c>
    </row>
    <row r="524" spans="1:4" x14ac:dyDescent="0.25">
      <c r="A524" s="58">
        <v>34588</v>
      </c>
      <c r="B524" s="58" t="s">
        <v>8396</v>
      </c>
      <c r="C524" s="58" t="s">
        <v>7718</v>
      </c>
      <c r="D524" s="59">
        <v>3.48</v>
      </c>
    </row>
    <row r="525" spans="1:4" x14ac:dyDescent="0.25">
      <c r="A525">
        <v>34590</v>
      </c>
      <c r="B525" t="s">
        <v>8397</v>
      </c>
      <c r="C525" t="s">
        <v>7718</v>
      </c>
      <c r="D525" s="45">
        <v>3.18</v>
      </c>
    </row>
    <row r="526" spans="1:4" x14ac:dyDescent="0.25">
      <c r="A526" s="58">
        <v>34591</v>
      </c>
      <c r="B526" s="58" t="s">
        <v>8398</v>
      </c>
      <c r="C526" s="58" t="s">
        <v>7718</v>
      </c>
      <c r="D526" s="59">
        <v>4.3099999999999996</v>
      </c>
    </row>
    <row r="527" spans="1:4" x14ac:dyDescent="0.25">
      <c r="A527">
        <v>40517</v>
      </c>
      <c r="B527" t="s">
        <v>8399</v>
      </c>
      <c r="C527" t="s">
        <v>7725</v>
      </c>
      <c r="D527" s="45">
        <v>71.31</v>
      </c>
    </row>
    <row r="528" spans="1:4" x14ac:dyDescent="0.25">
      <c r="A528" s="58">
        <v>40515</v>
      </c>
      <c r="B528" s="58" t="s">
        <v>8400</v>
      </c>
      <c r="C528" s="58" t="s">
        <v>7725</v>
      </c>
      <c r="D528" s="59">
        <v>160.44999999999999</v>
      </c>
    </row>
    <row r="529" spans="1:4" x14ac:dyDescent="0.25">
      <c r="A529">
        <v>40529</v>
      </c>
      <c r="B529" t="s">
        <v>8401</v>
      </c>
      <c r="C529" t="s">
        <v>7725</v>
      </c>
      <c r="D529" s="45">
        <v>102.51</v>
      </c>
    </row>
    <row r="530" spans="1:4" x14ac:dyDescent="0.25">
      <c r="A530" s="58">
        <v>36170</v>
      </c>
      <c r="B530" s="58" t="s">
        <v>8402</v>
      </c>
      <c r="C530" s="58" t="s">
        <v>7725</v>
      </c>
      <c r="D530" s="59">
        <v>85.05</v>
      </c>
    </row>
    <row r="531" spans="1:4" x14ac:dyDescent="0.25">
      <c r="A531">
        <v>40524</v>
      </c>
      <c r="B531" t="s">
        <v>8403</v>
      </c>
      <c r="C531" t="s">
        <v>7725</v>
      </c>
      <c r="D531" s="45">
        <v>100.28</v>
      </c>
    </row>
    <row r="532" spans="1:4" x14ac:dyDescent="0.25">
      <c r="A532" s="58">
        <v>36156</v>
      </c>
      <c r="B532" s="58" t="s">
        <v>8404</v>
      </c>
      <c r="C532" s="58" t="s">
        <v>7725</v>
      </c>
      <c r="D532" s="59">
        <v>77.989999999999995</v>
      </c>
    </row>
    <row r="533" spans="1:4" x14ac:dyDescent="0.25">
      <c r="A533">
        <v>36155</v>
      </c>
      <c r="B533" t="s">
        <v>8405</v>
      </c>
      <c r="C533" t="s">
        <v>7725</v>
      </c>
      <c r="D533" s="45">
        <v>67.33</v>
      </c>
    </row>
    <row r="534" spans="1:4" x14ac:dyDescent="0.25">
      <c r="A534" s="58">
        <v>36154</v>
      </c>
      <c r="B534" s="58" t="s">
        <v>8406</v>
      </c>
      <c r="C534" s="58" t="s">
        <v>7725</v>
      </c>
      <c r="D534" s="59">
        <v>93.59</v>
      </c>
    </row>
    <row r="535" spans="1:4" x14ac:dyDescent="0.25">
      <c r="A535">
        <v>695</v>
      </c>
      <c r="B535" t="s">
        <v>8407</v>
      </c>
      <c r="C535" t="s">
        <v>7725</v>
      </c>
      <c r="D535" s="45">
        <v>68.739999999999995</v>
      </c>
    </row>
    <row r="536" spans="1:4" x14ac:dyDescent="0.25">
      <c r="A536" s="58">
        <v>679</v>
      </c>
      <c r="B536" s="58" t="s">
        <v>8408</v>
      </c>
      <c r="C536" s="58" t="s">
        <v>7725</v>
      </c>
      <c r="D536" s="59">
        <v>102.51</v>
      </c>
    </row>
    <row r="537" spans="1:4" x14ac:dyDescent="0.25">
      <c r="A537">
        <v>711</v>
      </c>
      <c r="B537" t="s">
        <v>8409</v>
      </c>
      <c r="C537" t="s">
        <v>7725</v>
      </c>
      <c r="D537" s="45">
        <v>67.81</v>
      </c>
    </row>
    <row r="538" spans="1:4" x14ac:dyDescent="0.25">
      <c r="A538" s="58">
        <v>712</v>
      </c>
      <c r="B538" s="58" t="s">
        <v>8410</v>
      </c>
      <c r="C538" s="58" t="s">
        <v>7725</v>
      </c>
      <c r="D538" s="59">
        <v>85.41</v>
      </c>
    </row>
    <row r="539" spans="1:4" x14ac:dyDescent="0.25">
      <c r="A539">
        <v>12614</v>
      </c>
      <c r="B539" t="s">
        <v>8411</v>
      </c>
      <c r="C539" t="s">
        <v>7718</v>
      </c>
      <c r="D539" s="45">
        <v>54.27</v>
      </c>
    </row>
    <row r="540" spans="1:4" x14ac:dyDescent="0.25">
      <c r="A540" s="58">
        <v>6140</v>
      </c>
      <c r="B540" s="58" t="s">
        <v>8412</v>
      </c>
      <c r="C540" s="58" t="s">
        <v>7718</v>
      </c>
      <c r="D540" s="59">
        <v>4.22</v>
      </c>
    </row>
    <row r="541" spans="1:4" x14ac:dyDescent="0.25">
      <c r="A541">
        <v>38399</v>
      </c>
      <c r="B541" t="s">
        <v>8413</v>
      </c>
      <c r="C541" t="s">
        <v>7718</v>
      </c>
      <c r="D541" s="45">
        <v>284.20999999999998</v>
      </c>
    </row>
    <row r="542" spans="1:4" x14ac:dyDescent="0.25">
      <c r="A542" s="58">
        <v>735</v>
      </c>
      <c r="B542" s="58" t="s">
        <v>8414</v>
      </c>
      <c r="C542" s="58" t="s">
        <v>7718</v>
      </c>
      <c r="D542" s="59">
        <v>2728.79</v>
      </c>
    </row>
    <row r="543" spans="1:4" x14ac:dyDescent="0.25">
      <c r="A543">
        <v>736</v>
      </c>
      <c r="B543" t="s">
        <v>8415</v>
      </c>
      <c r="C543" t="s">
        <v>7718</v>
      </c>
      <c r="D543" s="45">
        <v>2294.42</v>
      </c>
    </row>
    <row r="544" spans="1:4" x14ac:dyDescent="0.25">
      <c r="A544" s="58">
        <v>729</v>
      </c>
      <c r="B544" s="58" t="s">
        <v>8416</v>
      </c>
      <c r="C544" s="58" t="s">
        <v>7718</v>
      </c>
      <c r="D544" s="59">
        <v>935</v>
      </c>
    </row>
    <row r="545" spans="1:4" x14ac:dyDescent="0.25">
      <c r="A545">
        <v>39925</v>
      </c>
      <c r="B545" t="s">
        <v>8417</v>
      </c>
      <c r="C545" t="s">
        <v>7718</v>
      </c>
      <c r="D545" s="45">
        <v>13510.66</v>
      </c>
    </row>
    <row r="546" spans="1:4" x14ac:dyDescent="0.25">
      <c r="A546" s="58">
        <v>731</v>
      </c>
      <c r="B546" s="58" t="s">
        <v>8418</v>
      </c>
      <c r="C546" s="58" t="s">
        <v>7718</v>
      </c>
      <c r="D546" s="59">
        <v>909.98</v>
      </c>
    </row>
    <row r="547" spans="1:4" x14ac:dyDescent="0.25">
      <c r="A547">
        <v>10575</v>
      </c>
      <c r="B547" t="s">
        <v>8419</v>
      </c>
      <c r="C547" t="s">
        <v>7718</v>
      </c>
      <c r="D547" s="45">
        <v>1420.1</v>
      </c>
    </row>
    <row r="548" spans="1:4" x14ac:dyDescent="0.25">
      <c r="A548" s="58">
        <v>733</v>
      </c>
      <c r="B548" s="58" t="s">
        <v>8420</v>
      </c>
      <c r="C548" s="58" t="s">
        <v>7718</v>
      </c>
      <c r="D548" s="59">
        <v>1554.84</v>
      </c>
    </row>
    <row r="549" spans="1:4" x14ac:dyDescent="0.25">
      <c r="A549">
        <v>732</v>
      </c>
      <c r="B549" t="s">
        <v>8421</v>
      </c>
      <c r="C549" t="s">
        <v>7718</v>
      </c>
      <c r="D549" s="45">
        <v>1533.93</v>
      </c>
    </row>
    <row r="550" spans="1:4" x14ac:dyDescent="0.25">
      <c r="A550" s="58">
        <v>737</v>
      </c>
      <c r="B550" s="58" t="s">
        <v>8422</v>
      </c>
      <c r="C550" s="58" t="s">
        <v>7718</v>
      </c>
      <c r="D550" s="59">
        <v>8601.85</v>
      </c>
    </row>
    <row r="551" spans="1:4" x14ac:dyDescent="0.25">
      <c r="A551">
        <v>738</v>
      </c>
      <c r="B551" t="s">
        <v>8423</v>
      </c>
      <c r="C551" t="s">
        <v>7718</v>
      </c>
      <c r="D551" s="45">
        <v>3988.61</v>
      </c>
    </row>
    <row r="552" spans="1:4" x14ac:dyDescent="0.25">
      <c r="A552" s="58">
        <v>740</v>
      </c>
      <c r="B552" s="58" t="s">
        <v>8424</v>
      </c>
      <c r="C552" s="58" t="s">
        <v>7718</v>
      </c>
      <c r="D552" s="59">
        <v>8092.07</v>
      </c>
    </row>
    <row r="553" spans="1:4" x14ac:dyDescent="0.25">
      <c r="A553">
        <v>734</v>
      </c>
      <c r="B553" t="s">
        <v>8425</v>
      </c>
      <c r="C553" t="s">
        <v>7718</v>
      </c>
      <c r="D553" s="45">
        <v>1644.37</v>
      </c>
    </row>
    <row r="554" spans="1:4" x14ac:dyDescent="0.25">
      <c r="A554" s="58">
        <v>39008</v>
      </c>
      <c r="B554" s="58" t="s">
        <v>8426</v>
      </c>
      <c r="C554" s="58" t="s">
        <v>7718</v>
      </c>
      <c r="D554" s="59">
        <v>82586.27</v>
      </c>
    </row>
    <row r="555" spans="1:4" x14ac:dyDescent="0.25">
      <c r="A555">
        <v>39009</v>
      </c>
      <c r="B555" t="s">
        <v>8427</v>
      </c>
      <c r="C555" t="s">
        <v>7718</v>
      </c>
      <c r="D555" s="45">
        <v>88480.95</v>
      </c>
    </row>
    <row r="556" spans="1:4" x14ac:dyDescent="0.25">
      <c r="A556" s="58">
        <v>10587</v>
      </c>
      <c r="B556" s="58" t="s">
        <v>8428</v>
      </c>
      <c r="C556" s="58" t="s">
        <v>7718</v>
      </c>
      <c r="D556" s="59">
        <v>3507</v>
      </c>
    </row>
    <row r="557" spans="1:4" x14ac:dyDescent="0.25">
      <c r="A557">
        <v>759</v>
      </c>
      <c r="B557" t="s">
        <v>8429</v>
      </c>
      <c r="C557" t="s">
        <v>7718</v>
      </c>
      <c r="D557" s="45">
        <v>5042.37</v>
      </c>
    </row>
    <row r="558" spans="1:4" x14ac:dyDescent="0.25">
      <c r="A558" s="58">
        <v>761</v>
      </c>
      <c r="B558" s="58" t="s">
        <v>8430</v>
      </c>
      <c r="C558" s="58" t="s">
        <v>7718</v>
      </c>
      <c r="D558" s="59">
        <v>8547.25</v>
      </c>
    </row>
    <row r="559" spans="1:4" x14ac:dyDescent="0.25">
      <c r="A559">
        <v>750</v>
      </c>
      <c r="B559" t="s">
        <v>8431</v>
      </c>
      <c r="C559" t="s">
        <v>7718</v>
      </c>
      <c r="D559" s="45">
        <v>8114.94</v>
      </c>
    </row>
    <row r="560" spans="1:4" x14ac:dyDescent="0.25">
      <c r="A560" s="58">
        <v>755</v>
      </c>
      <c r="B560" s="58" t="s">
        <v>8432</v>
      </c>
      <c r="C560" s="58" t="s">
        <v>7718</v>
      </c>
      <c r="D560" s="59">
        <v>33299.760000000002</v>
      </c>
    </row>
    <row r="561" spans="1:4" x14ac:dyDescent="0.25">
      <c r="A561">
        <v>749</v>
      </c>
      <c r="B561" t="s">
        <v>8433</v>
      </c>
      <c r="C561" t="s">
        <v>7718</v>
      </c>
      <c r="D561" s="45">
        <v>12247.03</v>
      </c>
    </row>
    <row r="562" spans="1:4" x14ac:dyDescent="0.25">
      <c r="A562" s="58">
        <v>756</v>
      </c>
      <c r="B562" s="58" t="s">
        <v>8434</v>
      </c>
      <c r="C562" s="58" t="s">
        <v>7718</v>
      </c>
      <c r="D562" s="59">
        <v>36317.85</v>
      </c>
    </row>
    <row r="563" spans="1:4" x14ac:dyDescent="0.25">
      <c r="A563">
        <v>757</v>
      </c>
      <c r="B563" t="s">
        <v>8435</v>
      </c>
      <c r="C563" t="s">
        <v>7718</v>
      </c>
      <c r="D563" s="45">
        <v>16490.62</v>
      </c>
    </row>
    <row r="564" spans="1:4" x14ac:dyDescent="0.25">
      <c r="A564" s="58">
        <v>10588</v>
      </c>
      <c r="B564" s="58" t="s">
        <v>8436</v>
      </c>
      <c r="C564" s="58" t="s">
        <v>7718</v>
      </c>
      <c r="D564" s="59">
        <v>3640.71</v>
      </c>
    </row>
    <row r="565" spans="1:4" x14ac:dyDescent="0.25">
      <c r="A565">
        <v>10592</v>
      </c>
      <c r="B565" t="s">
        <v>8437</v>
      </c>
      <c r="C565" t="s">
        <v>7718</v>
      </c>
      <c r="D565" s="45">
        <v>4397.5</v>
      </c>
    </row>
    <row r="566" spans="1:4" x14ac:dyDescent="0.25">
      <c r="A566" s="58">
        <v>10589</v>
      </c>
      <c r="B566" s="58" t="s">
        <v>8438</v>
      </c>
      <c r="C566" s="58" t="s">
        <v>7718</v>
      </c>
      <c r="D566" s="59">
        <v>5907.76</v>
      </c>
    </row>
    <row r="567" spans="1:4" x14ac:dyDescent="0.25">
      <c r="A567">
        <v>760</v>
      </c>
      <c r="B567" t="s">
        <v>8439</v>
      </c>
      <c r="C567" t="s">
        <v>7718</v>
      </c>
      <c r="D567" s="45">
        <v>32981.25</v>
      </c>
    </row>
    <row r="568" spans="1:4" x14ac:dyDescent="0.25">
      <c r="A568" s="58">
        <v>751</v>
      </c>
      <c r="B568" s="58" t="s">
        <v>8440</v>
      </c>
      <c r="C568" s="58" t="s">
        <v>7718</v>
      </c>
      <c r="D568" s="59">
        <v>5194.54</v>
      </c>
    </row>
    <row r="569" spans="1:4" x14ac:dyDescent="0.25">
      <c r="A569">
        <v>754</v>
      </c>
      <c r="B569" t="s">
        <v>8441</v>
      </c>
      <c r="C569" t="s">
        <v>7718</v>
      </c>
      <c r="D569" s="45">
        <v>8245.31</v>
      </c>
    </row>
    <row r="570" spans="1:4" x14ac:dyDescent="0.25">
      <c r="A570" s="58">
        <v>44489</v>
      </c>
      <c r="B570" s="58" t="s">
        <v>8442</v>
      </c>
      <c r="C570" s="58" t="s">
        <v>7718</v>
      </c>
      <c r="D570" s="59">
        <v>232440.58</v>
      </c>
    </row>
    <row r="571" spans="1:4" x14ac:dyDescent="0.25">
      <c r="A571">
        <v>39917</v>
      </c>
      <c r="B571" t="s">
        <v>8443</v>
      </c>
      <c r="C571" t="s">
        <v>7718</v>
      </c>
      <c r="D571" s="45">
        <v>126858.47</v>
      </c>
    </row>
    <row r="572" spans="1:4" x14ac:dyDescent="0.25">
      <c r="A572" s="58">
        <v>38167</v>
      </c>
      <c r="B572" s="58" t="s">
        <v>8444</v>
      </c>
      <c r="C572" s="58" t="s">
        <v>7726</v>
      </c>
      <c r="D572" s="59">
        <v>30.97</v>
      </c>
    </row>
    <row r="573" spans="1:4" x14ac:dyDescent="0.25">
      <c r="A573">
        <v>36145</v>
      </c>
      <c r="B573" t="s">
        <v>8445</v>
      </c>
      <c r="C573" t="s">
        <v>7726</v>
      </c>
      <c r="D573" s="45">
        <v>50.74</v>
      </c>
    </row>
    <row r="574" spans="1:4" x14ac:dyDescent="0.25">
      <c r="A574" s="58">
        <v>12893</v>
      </c>
      <c r="B574" s="58" t="s">
        <v>8446</v>
      </c>
      <c r="C574" s="58" t="s">
        <v>7726</v>
      </c>
      <c r="D574" s="59">
        <v>84.57</v>
      </c>
    </row>
    <row r="575" spans="1:4" x14ac:dyDescent="0.25">
      <c r="A575">
        <v>11685</v>
      </c>
      <c r="B575" t="s">
        <v>8447</v>
      </c>
      <c r="C575" t="s">
        <v>7718</v>
      </c>
      <c r="D575" s="45">
        <v>29.56</v>
      </c>
    </row>
    <row r="576" spans="1:4" x14ac:dyDescent="0.25">
      <c r="A576" s="58">
        <v>11680</v>
      </c>
      <c r="B576" s="58" t="s">
        <v>8448</v>
      </c>
      <c r="C576" s="58" t="s">
        <v>7718</v>
      </c>
      <c r="D576" s="59">
        <v>18.5</v>
      </c>
    </row>
    <row r="577" spans="1:4" x14ac:dyDescent="0.25">
      <c r="A577">
        <v>11679</v>
      </c>
      <c r="B577" t="s">
        <v>8449</v>
      </c>
      <c r="C577" t="s">
        <v>7718</v>
      </c>
      <c r="D577" s="45">
        <v>25.08</v>
      </c>
    </row>
    <row r="578" spans="1:4" x14ac:dyDescent="0.25">
      <c r="A578" s="58">
        <v>2512</v>
      </c>
      <c r="B578" s="58" t="s">
        <v>8450</v>
      </c>
      <c r="C578" s="58" t="s">
        <v>7718</v>
      </c>
      <c r="D578" s="59">
        <v>42.97</v>
      </c>
    </row>
    <row r="579" spans="1:4" x14ac:dyDescent="0.25">
      <c r="A579">
        <v>4374</v>
      </c>
      <c r="B579" t="s">
        <v>8451</v>
      </c>
      <c r="C579" t="s">
        <v>7718</v>
      </c>
      <c r="D579" s="45">
        <v>0.44</v>
      </c>
    </row>
    <row r="580" spans="1:4" x14ac:dyDescent="0.25">
      <c r="A580" s="58">
        <v>7568</v>
      </c>
      <c r="B580" s="58" t="s">
        <v>8452</v>
      </c>
      <c r="C580" s="58" t="s">
        <v>7718</v>
      </c>
      <c r="D580" s="59">
        <v>0.73</v>
      </c>
    </row>
    <row r="581" spans="1:4" x14ac:dyDescent="0.25">
      <c r="A581">
        <v>7584</v>
      </c>
      <c r="B581" t="s">
        <v>8453</v>
      </c>
      <c r="C581" t="s">
        <v>7718</v>
      </c>
      <c r="D581" s="45">
        <v>1.1200000000000001</v>
      </c>
    </row>
    <row r="582" spans="1:4" x14ac:dyDescent="0.25">
      <c r="A582" s="58">
        <v>11945</v>
      </c>
      <c r="B582" s="58" t="s">
        <v>8454</v>
      </c>
      <c r="C582" s="58" t="s">
        <v>7718</v>
      </c>
      <c r="D582" s="59">
        <v>7.0000000000000007E-2</v>
      </c>
    </row>
    <row r="583" spans="1:4" x14ac:dyDescent="0.25">
      <c r="A583">
        <v>11946</v>
      </c>
      <c r="B583" t="s">
        <v>8455</v>
      </c>
      <c r="C583" t="s">
        <v>7718</v>
      </c>
      <c r="D583" s="45">
        <v>0.08</v>
      </c>
    </row>
    <row r="584" spans="1:4" x14ac:dyDescent="0.25">
      <c r="A584" s="58">
        <v>4375</v>
      </c>
      <c r="B584" s="58" t="s">
        <v>8456</v>
      </c>
      <c r="C584" s="58" t="s">
        <v>7718</v>
      </c>
      <c r="D584" s="59">
        <v>0.12</v>
      </c>
    </row>
    <row r="585" spans="1:4" x14ac:dyDescent="0.25">
      <c r="A585">
        <v>11950</v>
      </c>
      <c r="B585" t="s">
        <v>8457</v>
      </c>
      <c r="C585" t="s">
        <v>7718</v>
      </c>
      <c r="D585" s="45">
        <v>0.24</v>
      </c>
    </row>
    <row r="586" spans="1:4" x14ac:dyDescent="0.25">
      <c r="A586" s="58">
        <v>4376</v>
      </c>
      <c r="B586" s="58" t="s">
        <v>8458</v>
      </c>
      <c r="C586" s="58" t="s">
        <v>7718</v>
      </c>
      <c r="D586" s="59">
        <v>0.23</v>
      </c>
    </row>
    <row r="587" spans="1:4" x14ac:dyDescent="0.25">
      <c r="A587">
        <v>7583</v>
      </c>
      <c r="B587" t="s">
        <v>8459</v>
      </c>
      <c r="C587" t="s">
        <v>7718</v>
      </c>
      <c r="D587" s="45">
        <v>0.5</v>
      </c>
    </row>
    <row r="588" spans="1:4" x14ac:dyDescent="0.25">
      <c r="A588" s="58">
        <v>4350</v>
      </c>
      <c r="B588" s="58" t="s">
        <v>8460</v>
      </c>
      <c r="C588" s="58" t="s">
        <v>7718</v>
      </c>
      <c r="D588" s="59">
        <v>0.73</v>
      </c>
    </row>
    <row r="589" spans="1:4" x14ac:dyDescent="0.25">
      <c r="A589">
        <v>44400</v>
      </c>
      <c r="B589" t="s">
        <v>8461</v>
      </c>
      <c r="C589" t="s">
        <v>7718</v>
      </c>
      <c r="D589" s="45">
        <v>30.16</v>
      </c>
    </row>
    <row r="590" spans="1:4" x14ac:dyDescent="0.25">
      <c r="A590" s="58">
        <v>39886</v>
      </c>
      <c r="B590" s="58" t="s">
        <v>8462</v>
      </c>
      <c r="C590" s="58" t="s">
        <v>7718</v>
      </c>
      <c r="D590" s="59">
        <v>5.47</v>
      </c>
    </row>
    <row r="591" spans="1:4" x14ac:dyDescent="0.25">
      <c r="A591">
        <v>39887</v>
      </c>
      <c r="B591" t="s">
        <v>8463</v>
      </c>
      <c r="C591" t="s">
        <v>7718</v>
      </c>
      <c r="D591" s="45">
        <v>8.1999999999999993</v>
      </c>
    </row>
    <row r="592" spans="1:4" x14ac:dyDescent="0.25">
      <c r="A592" s="58">
        <v>39888</v>
      </c>
      <c r="B592" s="58" t="s">
        <v>8464</v>
      </c>
      <c r="C592" s="58" t="s">
        <v>7718</v>
      </c>
      <c r="D592" s="59">
        <v>18.760000000000002</v>
      </c>
    </row>
    <row r="593" spans="1:4" x14ac:dyDescent="0.25">
      <c r="A593">
        <v>39890</v>
      </c>
      <c r="B593" t="s">
        <v>8465</v>
      </c>
      <c r="C593" t="s">
        <v>7718</v>
      </c>
      <c r="D593" s="45">
        <v>32.03</v>
      </c>
    </row>
    <row r="594" spans="1:4" x14ac:dyDescent="0.25">
      <c r="A594" s="58">
        <v>39891</v>
      </c>
      <c r="B594" s="58" t="s">
        <v>8466</v>
      </c>
      <c r="C594" s="58" t="s">
        <v>7718</v>
      </c>
      <c r="D594" s="59">
        <v>45.16</v>
      </c>
    </row>
    <row r="595" spans="1:4" x14ac:dyDescent="0.25">
      <c r="A595">
        <v>39892</v>
      </c>
      <c r="B595" t="s">
        <v>8467</v>
      </c>
      <c r="C595" t="s">
        <v>7718</v>
      </c>
      <c r="D595" s="45">
        <v>140.76</v>
      </c>
    </row>
    <row r="596" spans="1:4" x14ac:dyDescent="0.25">
      <c r="A596" s="58">
        <v>790</v>
      </c>
      <c r="B596" s="58" t="s">
        <v>8468</v>
      </c>
      <c r="C596" s="58" t="s">
        <v>7718</v>
      </c>
      <c r="D596" s="59">
        <v>23.11</v>
      </c>
    </row>
    <row r="597" spans="1:4" x14ac:dyDescent="0.25">
      <c r="A597">
        <v>766</v>
      </c>
      <c r="B597" t="s">
        <v>8469</v>
      </c>
      <c r="C597" t="s">
        <v>7718</v>
      </c>
      <c r="D597" s="45">
        <v>23.11</v>
      </c>
    </row>
    <row r="598" spans="1:4" x14ac:dyDescent="0.25">
      <c r="A598" s="58">
        <v>791</v>
      </c>
      <c r="B598" s="58" t="s">
        <v>8470</v>
      </c>
      <c r="C598" s="58" t="s">
        <v>7718</v>
      </c>
      <c r="D598" s="59">
        <v>23.11</v>
      </c>
    </row>
    <row r="599" spans="1:4" x14ac:dyDescent="0.25">
      <c r="A599">
        <v>767</v>
      </c>
      <c r="B599" t="s">
        <v>8471</v>
      </c>
      <c r="C599" t="s">
        <v>7718</v>
      </c>
      <c r="D599" s="45">
        <v>23.11</v>
      </c>
    </row>
    <row r="600" spans="1:4" x14ac:dyDescent="0.25">
      <c r="A600" s="58">
        <v>768</v>
      </c>
      <c r="B600" s="58" t="s">
        <v>8472</v>
      </c>
      <c r="C600" s="58" t="s">
        <v>7718</v>
      </c>
      <c r="D600" s="59">
        <v>18.149999999999999</v>
      </c>
    </row>
    <row r="601" spans="1:4" x14ac:dyDescent="0.25">
      <c r="A601">
        <v>789</v>
      </c>
      <c r="B601" t="s">
        <v>8473</v>
      </c>
      <c r="C601" t="s">
        <v>7718</v>
      </c>
      <c r="D601" s="45">
        <v>17.760000000000002</v>
      </c>
    </row>
    <row r="602" spans="1:4" x14ac:dyDescent="0.25">
      <c r="A602" s="58">
        <v>769</v>
      </c>
      <c r="B602" s="58" t="s">
        <v>8474</v>
      </c>
      <c r="C602" s="58" t="s">
        <v>7718</v>
      </c>
      <c r="D602" s="59">
        <v>18.149999999999999</v>
      </c>
    </row>
    <row r="603" spans="1:4" x14ac:dyDescent="0.25">
      <c r="A603">
        <v>770</v>
      </c>
      <c r="B603" t="s">
        <v>8475</v>
      </c>
      <c r="C603" t="s">
        <v>7718</v>
      </c>
      <c r="D603" s="45">
        <v>6.4</v>
      </c>
    </row>
    <row r="604" spans="1:4" x14ac:dyDescent="0.25">
      <c r="A604" s="58">
        <v>12394</v>
      </c>
      <c r="B604" s="58" t="s">
        <v>8476</v>
      </c>
      <c r="C604" s="58" t="s">
        <v>7718</v>
      </c>
      <c r="D604" s="59">
        <v>6.4</v>
      </c>
    </row>
    <row r="605" spans="1:4" x14ac:dyDescent="0.25">
      <c r="A605">
        <v>764</v>
      </c>
      <c r="B605" t="s">
        <v>8477</v>
      </c>
      <c r="C605" t="s">
        <v>7718</v>
      </c>
      <c r="D605" s="45">
        <v>11.17</v>
      </c>
    </row>
    <row r="606" spans="1:4" x14ac:dyDescent="0.25">
      <c r="A606" s="58">
        <v>765</v>
      </c>
      <c r="B606" s="58" t="s">
        <v>8478</v>
      </c>
      <c r="C606" s="58" t="s">
        <v>7718</v>
      </c>
      <c r="D606" s="59">
        <v>11.17</v>
      </c>
    </row>
    <row r="607" spans="1:4" x14ac:dyDescent="0.25">
      <c r="A607">
        <v>787</v>
      </c>
      <c r="B607" t="s">
        <v>8479</v>
      </c>
      <c r="C607" t="s">
        <v>7718</v>
      </c>
      <c r="D607" s="45">
        <v>49.89</v>
      </c>
    </row>
    <row r="608" spans="1:4" x14ac:dyDescent="0.25">
      <c r="A608" s="58">
        <v>774</v>
      </c>
      <c r="B608" s="58" t="s">
        <v>8480</v>
      </c>
      <c r="C608" s="58" t="s">
        <v>7718</v>
      </c>
      <c r="D608" s="59">
        <v>49.89</v>
      </c>
    </row>
    <row r="609" spans="1:4" x14ac:dyDescent="0.25">
      <c r="A609">
        <v>773</v>
      </c>
      <c r="B609" t="s">
        <v>8481</v>
      </c>
      <c r="C609" t="s">
        <v>7718</v>
      </c>
      <c r="D609" s="45">
        <v>49.89</v>
      </c>
    </row>
    <row r="610" spans="1:4" x14ac:dyDescent="0.25">
      <c r="A610" s="58">
        <v>775</v>
      </c>
      <c r="B610" s="58" t="s">
        <v>8482</v>
      </c>
      <c r="C610" s="58" t="s">
        <v>7718</v>
      </c>
      <c r="D610" s="59">
        <v>49.89</v>
      </c>
    </row>
    <row r="611" spans="1:4" x14ac:dyDescent="0.25">
      <c r="A611">
        <v>788</v>
      </c>
      <c r="B611" t="s">
        <v>8483</v>
      </c>
      <c r="C611" t="s">
        <v>7718</v>
      </c>
      <c r="D611" s="45">
        <v>31.01</v>
      </c>
    </row>
    <row r="612" spans="1:4" x14ac:dyDescent="0.25">
      <c r="A612" s="58">
        <v>772</v>
      </c>
      <c r="B612" s="58" t="s">
        <v>8484</v>
      </c>
      <c r="C612" s="58" t="s">
        <v>7718</v>
      </c>
      <c r="D612" s="59">
        <v>31.01</v>
      </c>
    </row>
    <row r="613" spans="1:4" x14ac:dyDescent="0.25">
      <c r="A613">
        <v>771</v>
      </c>
      <c r="B613" t="s">
        <v>8485</v>
      </c>
      <c r="C613" t="s">
        <v>7718</v>
      </c>
      <c r="D613" s="45">
        <v>31.01</v>
      </c>
    </row>
    <row r="614" spans="1:4" x14ac:dyDescent="0.25">
      <c r="A614" s="58">
        <v>779</v>
      </c>
      <c r="B614" s="58" t="s">
        <v>8486</v>
      </c>
      <c r="C614" s="58" t="s">
        <v>7718</v>
      </c>
      <c r="D614" s="59">
        <v>7.71</v>
      </c>
    </row>
    <row r="615" spans="1:4" x14ac:dyDescent="0.25">
      <c r="A615">
        <v>776</v>
      </c>
      <c r="B615" t="s">
        <v>8487</v>
      </c>
      <c r="C615" t="s">
        <v>7718</v>
      </c>
      <c r="D615" s="45">
        <v>73.55</v>
      </c>
    </row>
    <row r="616" spans="1:4" x14ac:dyDescent="0.25">
      <c r="A616" s="58">
        <v>777</v>
      </c>
      <c r="B616" s="58" t="s">
        <v>8488</v>
      </c>
      <c r="C616" s="58" t="s">
        <v>7718</v>
      </c>
      <c r="D616" s="59">
        <v>71.5</v>
      </c>
    </row>
    <row r="617" spans="1:4" x14ac:dyDescent="0.25">
      <c r="A617">
        <v>780</v>
      </c>
      <c r="B617" t="s">
        <v>8489</v>
      </c>
      <c r="C617" t="s">
        <v>7718</v>
      </c>
      <c r="D617" s="45">
        <v>71.86</v>
      </c>
    </row>
    <row r="618" spans="1:4" x14ac:dyDescent="0.25">
      <c r="A618" s="58">
        <v>778</v>
      </c>
      <c r="B618" s="58" t="s">
        <v>8490</v>
      </c>
      <c r="C618" s="58" t="s">
        <v>7718</v>
      </c>
      <c r="D618" s="59">
        <v>73.55</v>
      </c>
    </row>
    <row r="619" spans="1:4" x14ac:dyDescent="0.25">
      <c r="A619">
        <v>781</v>
      </c>
      <c r="B619" t="s">
        <v>8491</v>
      </c>
      <c r="C619" t="s">
        <v>7718</v>
      </c>
      <c r="D619" s="45">
        <v>135.9</v>
      </c>
    </row>
    <row r="620" spans="1:4" x14ac:dyDescent="0.25">
      <c r="A620" s="58">
        <v>786</v>
      </c>
      <c r="B620" s="58" t="s">
        <v>8492</v>
      </c>
      <c r="C620" s="58" t="s">
        <v>7718</v>
      </c>
      <c r="D620" s="59">
        <v>135.9</v>
      </c>
    </row>
    <row r="621" spans="1:4" x14ac:dyDescent="0.25">
      <c r="A621">
        <v>782</v>
      </c>
      <c r="B621" t="s">
        <v>8493</v>
      </c>
      <c r="C621" t="s">
        <v>7718</v>
      </c>
      <c r="D621" s="45">
        <v>135.9</v>
      </c>
    </row>
    <row r="622" spans="1:4" x14ac:dyDescent="0.25">
      <c r="A622" s="58">
        <v>783</v>
      </c>
      <c r="B622" s="58" t="s">
        <v>8494</v>
      </c>
      <c r="C622" s="58" t="s">
        <v>7718</v>
      </c>
      <c r="D622" s="59">
        <v>371.95</v>
      </c>
    </row>
    <row r="623" spans="1:4" x14ac:dyDescent="0.25">
      <c r="A623">
        <v>785</v>
      </c>
      <c r="B623" t="s">
        <v>8495</v>
      </c>
      <c r="C623" t="s">
        <v>7718</v>
      </c>
      <c r="D623" s="45">
        <v>393</v>
      </c>
    </row>
    <row r="624" spans="1:4" x14ac:dyDescent="0.25">
      <c r="A624" s="58">
        <v>784</v>
      </c>
      <c r="B624" s="58" t="s">
        <v>8496</v>
      </c>
      <c r="C624" s="58" t="s">
        <v>7718</v>
      </c>
      <c r="D624" s="59">
        <v>421.59</v>
      </c>
    </row>
    <row r="625" spans="1:4" x14ac:dyDescent="0.25">
      <c r="A625">
        <v>828</v>
      </c>
      <c r="B625" t="s">
        <v>8497</v>
      </c>
      <c r="C625" t="s">
        <v>7718</v>
      </c>
      <c r="D625" s="45">
        <v>0.75</v>
      </c>
    </row>
    <row r="626" spans="1:4" x14ac:dyDescent="0.25">
      <c r="A626" s="58">
        <v>829</v>
      </c>
      <c r="B626" s="58" t="s">
        <v>8498</v>
      </c>
      <c r="C626" s="58" t="s">
        <v>7718</v>
      </c>
      <c r="D626" s="59">
        <v>1.2</v>
      </c>
    </row>
    <row r="627" spans="1:4" x14ac:dyDescent="0.25">
      <c r="A627">
        <v>812</v>
      </c>
      <c r="B627" t="s">
        <v>8499</v>
      </c>
      <c r="C627" t="s">
        <v>7718</v>
      </c>
      <c r="D627" s="45">
        <v>2.65</v>
      </c>
    </row>
    <row r="628" spans="1:4" x14ac:dyDescent="0.25">
      <c r="A628" s="58">
        <v>819</v>
      </c>
      <c r="B628" s="58" t="s">
        <v>8500</v>
      </c>
      <c r="C628" s="58" t="s">
        <v>7718</v>
      </c>
      <c r="D628" s="59">
        <v>4.5999999999999996</v>
      </c>
    </row>
    <row r="629" spans="1:4" x14ac:dyDescent="0.25">
      <c r="A629">
        <v>818</v>
      </c>
      <c r="B629" t="s">
        <v>8501</v>
      </c>
      <c r="C629" t="s">
        <v>7718</v>
      </c>
      <c r="D629" s="45">
        <v>8.59</v>
      </c>
    </row>
    <row r="630" spans="1:4" x14ac:dyDescent="0.25">
      <c r="A630" s="58">
        <v>832</v>
      </c>
      <c r="B630" s="58" t="s">
        <v>8502</v>
      </c>
      <c r="C630" s="58" t="s">
        <v>7718</v>
      </c>
      <c r="D630" s="59">
        <v>3.54</v>
      </c>
    </row>
    <row r="631" spans="1:4" x14ac:dyDescent="0.25">
      <c r="A631">
        <v>834</v>
      </c>
      <c r="B631" t="s">
        <v>8503</v>
      </c>
      <c r="C631" t="s">
        <v>7718</v>
      </c>
      <c r="D631" s="45">
        <v>4.59</v>
      </c>
    </row>
    <row r="632" spans="1:4" x14ac:dyDescent="0.25">
      <c r="A632" s="58">
        <v>813</v>
      </c>
      <c r="B632" s="58" t="s">
        <v>8504</v>
      </c>
      <c r="C632" s="58" t="s">
        <v>7718</v>
      </c>
      <c r="D632" s="59">
        <v>5.34</v>
      </c>
    </row>
    <row r="633" spans="1:4" x14ac:dyDescent="0.25">
      <c r="A633">
        <v>820</v>
      </c>
      <c r="B633" t="s">
        <v>8505</v>
      </c>
      <c r="C633" t="s">
        <v>7718</v>
      </c>
      <c r="D633" s="45">
        <v>7.19</v>
      </c>
    </row>
    <row r="634" spans="1:4" x14ac:dyDescent="0.25">
      <c r="A634" s="58">
        <v>816</v>
      </c>
      <c r="B634" s="58" t="s">
        <v>8506</v>
      </c>
      <c r="C634" s="58" t="s">
        <v>7718</v>
      </c>
      <c r="D634" s="59">
        <v>12.82</v>
      </c>
    </row>
    <row r="635" spans="1:4" x14ac:dyDescent="0.25">
      <c r="A635">
        <v>814</v>
      </c>
      <c r="B635" t="s">
        <v>8507</v>
      </c>
      <c r="C635" t="s">
        <v>7718</v>
      </c>
      <c r="D635" s="45">
        <v>15.92</v>
      </c>
    </row>
    <row r="636" spans="1:4" x14ac:dyDescent="0.25">
      <c r="A636" s="58">
        <v>822</v>
      </c>
      <c r="B636" s="58" t="s">
        <v>8508</v>
      </c>
      <c r="C636" s="58" t="s">
        <v>7718</v>
      </c>
      <c r="D636" s="59">
        <v>20.78</v>
      </c>
    </row>
    <row r="637" spans="1:4" x14ac:dyDescent="0.25">
      <c r="A637">
        <v>821</v>
      </c>
      <c r="B637" t="s">
        <v>8509</v>
      </c>
      <c r="C637" t="s">
        <v>7718</v>
      </c>
      <c r="D637" s="45">
        <v>23.77</v>
      </c>
    </row>
    <row r="638" spans="1:4" x14ac:dyDescent="0.25">
      <c r="A638" s="58">
        <v>20086</v>
      </c>
      <c r="B638" s="58" t="s">
        <v>8510</v>
      </c>
      <c r="C638" s="58" t="s">
        <v>7718</v>
      </c>
      <c r="D638" s="59">
        <v>3.1</v>
      </c>
    </row>
    <row r="639" spans="1:4" x14ac:dyDescent="0.25">
      <c r="A639">
        <v>39191</v>
      </c>
      <c r="B639" t="s">
        <v>8511</v>
      </c>
      <c r="C639" t="s">
        <v>7718</v>
      </c>
      <c r="D639" s="45">
        <v>18.829999999999998</v>
      </c>
    </row>
    <row r="640" spans="1:4" x14ac:dyDescent="0.25">
      <c r="A640" s="58">
        <v>39190</v>
      </c>
      <c r="B640" s="58" t="s">
        <v>8512</v>
      </c>
      <c r="C640" s="58" t="s">
        <v>7718</v>
      </c>
      <c r="D640" s="59">
        <v>19.670000000000002</v>
      </c>
    </row>
    <row r="641" spans="1:4" x14ac:dyDescent="0.25">
      <c r="A641">
        <v>39189</v>
      </c>
      <c r="B641" t="s">
        <v>8513</v>
      </c>
      <c r="C641" t="s">
        <v>7718</v>
      </c>
      <c r="D641" s="45">
        <v>20.81</v>
      </c>
    </row>
    <row r="642" spans="1:4" x14ac:dyDescent="0.25">
      <c r="A642" s="58">
        <v>39186</v>
      </c>
      <c r="B642" s="58" t="s">
        <v>8514</v>
      </c>
      <c r="C642" s="58" t="s">
        <v>7718</v>
      </c>
      <c r="D642" s="59">
        <v>18.62</v>
      </c>
    </row>
    <row r="643" spans="1:4" x14ac:dyDescent="0.25">
      <c r="A643">
        <v>39188</v>
      </c>
      <c r="B643" t="s">
        <v>8515</v>
      </c>
      <c r="C643" t="s">
        <v>7718</v>
      </c>
      <c r="D643" s="45">
        <v>15.32</v>
      </c>
    </row>
    <row r="644" spans="1:4" x14ac:dyDescent="0.25">
      <c r="A644" s="58">
        <v>39187</v>
      </c>
      <c r="B644" s="58" t="s">
        <v>8516</v>
      </c>
      <c r="C644" s="58" t="s">
        <v>7718</v>
      </c>
      <c r="D644" s="59">
        <v>16.059999999999999</v>
      </c>
    </row>
    <row r="645" spans="1:4" x14ac:dyDescent="0.25">
      <c r="A645">
        <v>39184</v>
      </c>
      <c r="B645" t="s">
        <v>8517</v>
      </c>
      <c r="C645" t="s">
        <v>7718</v>
      </c>
      <c r="D645" s="45">
        <v>6.04</v>
      </c>
    </row>
    <row r="646" spans="1:4" x14ac:dyDescent="0.25">
      <c r="A646" s="58">
        <v>39185</v>
      </c>
      <c r="B646" s="58" t="s">
        <v>8518</v>
      </c>
      <c r="C646" s="58" t="s">
        <v>7718</v>
      </c>
      <c r="D646" s="59">
        <v>5.51</v>
      </c>
    </row>
    <row r="647" spans="1:4" x14ac:dyDescent="0.25">
      <c r="A647">
        <v>39198</v>
      </c>
      <c r="B647" t="s">
        <v>8519</v>
      </c>
      <c r="C647" t="s">
        <v>7718</v>
      </c>
      <c r="D647" s="45">
        <v>61.76</v>
      </c>
    </row>
    <row r="648" spans="1:4" x14ac:dyDescent="0.25">
      <c r="A648" s="58">
        <v>39197</v>
      </c>
      <c r="B648" s="58" t="s">
        <v>8520</v>
      </c>
      <c r="C648" s="58" t="s">
        <v>7718</v>
      </c>
      <c r="D648" s="59">
        <v>64.52</v>
      </c>
    </row>
    <row r="649" spans="1:4" x14ac:dyDescent="0.25">
      <c r="A649">
        <v>39196</v>
      </c>
      <c r="B649" t="s">
        <v>8521</v>
      </c>
      <c r="C649" t="s">
        <v>7718</v>
      </c>
      <c r="D649" s="45">
        <v>66.540000000000006</v>
      </c>
    </row>
    <row r="650" spans="1:4" x14ac:dyDescent="0.25">
      <c r="A650" s="58">
        <v>39199</v>
      </c>
      <c r="B650" s="58" t="s">
        <v>8522</v>
      </c>
      <c r="C650" s="58" t="s">
        <v>7718</v>
      </c>
      <c r="D650" s="59">
        <v>59.44</v>
      </c>
    </row>
    <row r="651" spans="1:4" x14ac:dyDescent="0.25">
      <c r="A651">
        <v>39195</v>
      </c>
      <c r="B651" t="s">
        <v>8523</v>
      </c>
      <c r="C651" t="s">
        <v>7718</v>
      </c>
      <c r="D651" s="45">
        <v>34.31</v>
      </c>
    </row>
    <row r="652" spans="1:4" x14ac:dyDescent="0.25">
      <c r="A652" s="58">
        <v>39194</v>
      </c>
      <c r="B652" s="58" t="s">
        <v>8524</v>
      </c>
      <c r="C652" s="58" t="s">
        <v>7718</v>
      </c>
      <c r="D652" s="59">
        <v>36.71</v>
      </c>
    </row>
    <row r="653" spans="1:4" x14ac:dyDescent="0.25">
      <c r="A653">
        <v>39193</v>
      </c>
      <c r="B653" t="s">
        <v>8525</v>
      </c>
      <c r="C653" t="s">
        <v>7718</v>
      </c>
      <c r="D653" s="45">
        <v>40.24</v>
      </c>
    </row>
    <row r="654" spans="1:4" x14ac:dyDescent="0.25">
      <c r="A654" s="58">
        <v>39192</v>
      </c>
      <c r="B654" s="58" t="s">
        <v>8526</v>
      </c>
      <c r="C654" s="58" t="s">
        <v>7718</v>
      </c>
      <c r="D654" s="59">
        <v>41.86</v>
      </c>
    </row>
    <row r="655" spans="1:4" x14ac:dyDescent="0.25">
      <c r="A655">
        <v>39920</v>
      </c>
      <c r="B655" t="s">
        <v>8527</v>
      </c>
      <c r="C655" t="s">
        <v>7718</v>
      </c>
      <c r="D655" s="45">
        <v>5.07</v>
      </c>
    </row>
    <row r="656" spans="1:4" x14ac:dyDescent="0.25">
      <c r="A656" s="58">
        <v>39201</v>
      </c>
      <c r="B656" s="58" t="s">
        <v>8528</v>
      </c>
      <c r="C656" s="58" t="s">
        <v>7718</v>
      </c>
      <c r="D656" s="59">
        <v>73.84</v>
      </c>
    </row>
    <row r="657" spans="1:4" x14ac:dyDescent="0.25">
      <c r="A657">
        <v>39200</v>
      </c>
      <c r="B657" t="s">
        <v>8529</v>
      </c>
      <c r="C657" t="s">
        <v>7718</v>
      </c>
      <c r="D657" s="45">
        <v>74.430000000000007</v>
      </c>
    </row>
    <row r="658" spans="1:4" x14ac:dyDescent="0.25">
      <c r="A658" s="58">
        <v>39203</v>
      </c>
      <c r="B658" s="58" t="s">
        <v>8530</v>
      </c>
      <c r="C658" s="58" t="s">
        <v>7718</v>
      </c>
      <c r="D658" s="59">
        <v>60.1</v>
      </c>
    </row>
    <row r="659" spans="1:4" x14ac:dyDescent="0.25">
      <c r="A659">
        <v>39202</v>
      </c>
      <c r="B659" t="s">
        <v>8531</v>
      </c>
      <c r="C659" t="s">
        <v>7718</v>
      </c>
      <c r="D659" s="45">
        <v>70.599999999999994</v>
      </c>
    </row>
    <row r="660" spans="1:4" x14ac:dyDescent="0.25">
      <c r="A660" s="58">
        <v>39205</v>
      </c>
      <c r="B660" s="58" t="s">
        <v>8532</v>
      </c>
      <c r="C660" s="58" t="s">
        <v>7718</v>
      </c>
      <c r="D660" s="59">
        <v>117.79</v>
      </c>
    </row>
    <row r="661" spans="1:4" x14ac:dyDescent="0.25">
      <c r="A661">
        <v>39204</v>
      </c>
      <c r="B661" t="s">
        <v>8533</v>
      </c>
      <c r="C661" t="s">
        <v>7718</v>
      </c>
      <c r="D661" s="45">
        <v>120.64</v>
      </c>
    </row>
    <row r="662" spans="1:4" x14ac:dyDescent="0.25">
      <c r="A662" s="58">
        <v>39206</v>
      </c>
      <c r="B662" s="58" t="s">
        <v>8534</v>
      </c>
      <c r="C662" s="58" t="s">
        <v>7718</v>
      </c>
      <c r="D662" s="59">
        <v>114.45</v>
      </c>
    </row>
    <row r="663" spans="1:4" x14ac:dyDescent="0.25">
      <c r="A663">
        <v>798</v>
      </c>
      <c r="B663" t="s">
        <v>8535</v>
      </c>
      <c r="C663" t="s">
        <v>7718</v>
      </c>
      <c r="D663" s="45">
        <v>1.48</v>
      </c>
    </row>
    <row r="664" spans="1:4" x14ac:dyDescent="0.25">
      <c r="A664" s="58">
        <v>797</v>
      </c>
      <c r="B664" s="58" t="s">
        <v>8536</v>
      </c>
      <c r="C664" s="58" t="s">
        <v>7718</v>
      </c>
      <c r="D664" s="59">
        <v>10.76</v>
      </c>
    </row>
    <row r="665" spans="1:4" x14ac:dyDescent="0.25">
      <c r="A665">
        <v>796</v>
      </c>
      <c r="B665" t="s">
        <v>8537</v>
      </c>
      <c r="C665" t="s">
        <v>7718</v>
      </c>
      <c r="D665" s="45">
        <v>9.14</v>
      </c>
    </row>
    <row r="666" spans="1:4" x14ac:dyDescent="0.25">
      <c r="A666" s="58">
        <v>799</v>
      </c>
      <c r="B666" s="58" t="s">
        <v>8538</v>
      </c>
      <c r="C666" s="58" t="s">
        <v>7718</v>
      </c>
      <c r="D666" s="59">
        <v>4.42</v>
      </c>
    </row>
    <row r="667" spans="1:4" x14ac:dyDescent="0.25">
      <c r="A667">
        <v>792</v>
      </c>
      <c r="B667" t="s">
        <v>8539</v>
      </c>
      <c r="C667" t="s">
        <v>7718</v>
      </c>
      <c r="D667" s="45">
        <v>4.28</v>
      </c>
    </row>
    <row r="668" spans="1:4" x14ac:dyDescent="0.25">
      <c r="A668" s="58">
        <v>38001</v>
      </c>
      <c r="B668" s="58" t="s">
        <v>8540</v>
      </c>
      <c r="C668" s="58" t="s">
        <v>7718</v>
      </c>
      <c r="D668" s="59">
        <v>1.1200000000000001</v>
      </c>
    </row>
    <row r="669" spans="1:4" x14ac:dyDescent="0.25">
      <c r="A669">
        <v>38002</v>
      </c>
      <c r="B669" t="s">
        <v>8541</v>
      </c>
      <c r="C669" t="s">
        <v>7718</v>
      </c>
      <c r="D669" s="45">
        <v>3.89</v>
      </c>
    </row>
    <row r="670" spans="1:4" x14ac:dyDescent="0.25">
      <c r="A670" s="58">
        <v>38003</v>
      </c>
      <c r="B670" s="58" t="s">
        <v>8542</v>
      </c>
      <c r="C670" s="58" t="s">
        <v>7718</v>
      </c>
      <c r="D670" s="59">
        <v>26.59</v>
      </c>
    </row>
    <row r="671" spans="1:4" x14ac:dyDescent="0.25">
      <c r="A671">
        <v>38004</v>
      </c>
      <c r="B671" t="s">
        <v>8543</v>
      </c>
      <c r="C671" t="s">
        <v>7718</v>
      </c>
      <c r="D671" s="45">
        <v>30.58</v>
      </c>
    </row>
    <row r="672" spans="1:4" x14ac:dyDescent="0.25">
      <c r="A672" s="58">
        <v>44263</v>
      </c>
      <c r="B672" s="58" t="s">
        <v>8544</v>
      </c>
      <c r="C672" s="58" t="s">
        <v>7718</v>
      </c>
      <c r="D672" s="59">
        <v>54.9</v>
      </c>
    </row>
    <row r="673" spans="1:4" x14ac:dyDescent="0.25">
      <c r="A673">
        <v>36327</v>
      </c>
      <c r="B673" t="s">
        <v>8545</v>
      </c>
      <c r="C673" t="s">
        <v>7718</v>
      </c>
      <c r="D673" s="45">
        <v>3.75</v>
      </c>
    </row>
    <row r="674" spans="1:4" x14ac:dyDescent="0.25">
      <c r="A674" s="58">
        <v>38992</v>
      </c>
      <c r="B674" s="58" t="s">
        <v>8546</v>
      </c>
      <c r="C674" s="58" t="s">
        <v>7718</v>
      </c>
      <c r="D674" s="59">
        <v>4.5599999999999996</v>
      </c>
    </row>
    <row r="675" spans="1:4" x14ac:dyDescent="0.25">
      <c r="A675">
        <v>38993</v>
      </c>
      <c r="B675" t="s">
        <v>8547</v>
      </c>
      <c r="C675" t="s">
        <v>7718</v>
      </c>
      <c r="D675" s="45">
        <v>11.85</v>
      </c>
    </row>
    <row r="676" spans="1:4" x14ac:dyDescent="0.25">
      <c r="A676" s="58">
        <v>44175</v>
      </c>
      <c r="B676" s="58" t="s">
        <v>8548</v>
      </c>
      <c r="C676" s="58" t="s">
        <v>7718</v>
      </c>
      <c r="D676" s="59">
        <v>20.68</v>
      </c>
    </row>
    <row r="677" spans="1:4" x14ac:dyDescent="0.25">
      <c r="A677">
        <v>44177</v>
      </c>
      <c r="B677" t="s">
        <v>8549</v>
      </c>
      <c r="C677" t="s">
        <v>7718</v>
      </c>
      <c r="D677" s="45">
        <v>15.45</v>
      </c>
    </row>
    <row r="678" spans="1:4" x14ac:dyDescent="0.25">
      <c r="A678" s="58">
        <v>38418</v>
      </c>
      <c r="B678" s="58" t="s">
        <v>8550</v>
      </c>
      <c r="C678" s="58" t="s">
        <v>7718</v>
      </c>
      <c r="D678" s="59">
        <v>5.33</v>
      </c>
    </row>
    <row r="679" spans="1:4" x14ac:dyDescent="0.25">
      <c r="A679">
        <v>39178</v>
      </c>
      <c r="B679" t="s">
        <v>8551</v>
      </c>
      <c r="C679" t="s">
        <v>7718</v>
      </c>
      <c r="D679" s="45">
        <v>2.0299999999999998</v>
      </c>
    </row>
    <row r="680" spans="1:4" x14ac:dyDescent="0.25">
      <c r="A680" s="58">
        <v>39177</v>
      </c>
      <c r="B680" s="58" t="s">
        <v>8552</v>
      </c>
      <c r="C680" s="58" t="s">
        <v>7718</v>
      </c>
      <c r="D680" s="59">
        <v>1.84</v>
      </c>
    </row>
    <row r="681" spans="1:4" x14ac:dyDescent="0.25">
      <c r="A681">
        <v>39174</v>
      </c>
      <c r="B681" t="s">
        <v>8553</v>
      </c>
      <c r="C681" t="s">
        <v>7718</v>
      </c>
      <c r="D681" s="45">
        <v>0.92</v>
      </c>
    </row>
    <row r="682" spans="1:4" x14ac:dyDescent="0.25">
      <c r="A682" s="58">
        <v>39176</v>
      </c>
      <c r="B682" s="58" t="s">
        <v>8554</v>
      </c>
      <c r="C682" s="58" t="s">
        <v>7718</v>
      </c>
      <c r="D682" s="59">
        <v>1.2</v>
      </c>
    </row>
    <row r="683" spans="1:4" x14ac:dyDescent="0.25">
      <c r="A683">
        <v>39180</v>
      </c>
      <c r="B683" t="s">
        <v>8555</v>
      </c>
      <c r="C683" t="s">
        <v>7718</v>
      </c>
      <c r="D683" s="45">
        <v>5.53</v>
      </c>
    </row>
    <row r="684" spans="1:4" x14ac:dyDescent="0.25">
      <c r="A684" s="58">
        <v>39179</v>
      </c>
      <c r="B684" s="58" t="s">
        <v>8556</v>
      </c>
      <c r="C684" s="58" t="s">
        <v>7718</v>
      </c>
      <c r="D684" s="59">
        <v>4.8899999999999997</v>
      </c>
    </row>
    <row r="685" spans="1:4" x14ac:dyDescent="0.25">
      <c r="A685">
        <v>39175</v>
      </c>
      <c r="B685" t="s">
        <v>8557</v>
      </c>
      <c r="C685" t="s">
        <v>7718</v>
      </c>
      <c r="D685" s="45">
        <v>1.1200000000000001</v>
      </c>
    </row>
    <row r="686" spans="1:4" x14ac:dyDescent="0.25">
      <c r="A686" s="58">
        <v>39217</v>
      </c>
      <c r="B686" s="58" t="s">
        <v>8558</v>
      </c>
      <c r="C686" s="58" t="s">
        <v>7718</v>
      </c>
      <c r="D686" s="59">
        <v>0.87</v>
      </c>
    </row>
    <row r="687" spans="1:4" x14ac:dyDescent="0.25">
      <c r="A687">
        <v>39181</v>
      </c>
      <c r="B687" t="s">
        <v>8559</v>
      </c>
      <c r="C687" t="s">
        <v>7718</v>
      </c>
      <c r="D687" s="45">
        <v>7.41</v>
      </c>
    </row>
    <row r="688" spans="1:4" x14ac:dyDescent="0.25">
      <c r="A688" s="58">
        <v>39182</v>
      </c>
      <c r="B688" s="58" t="s">
        <v>8560</v>
      </c>
      <c r="C688" s="58" t="s">
        <v>7718</v>
      </c>
      <c r="D688" s="59">
        <v>10.42</v>
      </c>
    </row>
    <row r="689" spans="1:4" x14ac:dyDescent="0.25">
      <c r="A689">
        <v>12616</v>
      </c>
      <c r="B689" t="s">
        <v>8561</v>
      </c>
      <c r="C689" t="s">
        <v>7718</v>
      </c>
      <c r="D689" s="45">
        <v>16.46</v>
      </c>
    </row>
    <row r="690" spans="1:4" x14ac:dyDescent="0.25">
      <c r="A690" s="58">
        <v>1049</v>
      </c>
      <c r="B690" s="58" t="s">
        <v>8562</v>
      </c>
      <c r="C690" s="58" t="s">
        <v>7718</v>
      </c>
      <c r="D690" s="59">
        <v>8.7200000000000006</v>
      </c>
    </row>
    <row r="691" spans="1:4" x14ac:dyDescent="0.25">
      <c r="A691">
        <v>1099</v>
      </c>
      <c r="B691" t="s">
        <v>8563</v>
      </c>
      <c r="C691" t="s">
        <v>7718</v>
      </c>
      <c r="D691" s="45">
        <v>6.67</v>
      </c>
    </row>
    <row r="692" spans="1:4" x14ac:dyDescent="0.25">
      <c r="A692" s="58">
        <v>39678</v>
      </c>
      <c r="B692" s="58" t="s">
        <v>8564</v>
      </c>
      <c r="C692" s="58" t="s">
        <v>7718</v>
      </c>
      <c r="D692" s="59">
        <v>2.69</v>
      </c>
    </row>
    <row r="693" spans="1:4" x14ac:dyDescent="0.25">
      <c r="A693">
        <v>1050</v>
      </c>
      <c r="B693" t="s">
        <v>8565</v>
      </c>
      <c r="C693" t="s">
        <v>7718</v>
      </c>
      <c r="D693" s="45">
        <v>4.5599999999999996</v>
      </c>
    </row>
    <row r="694" spans="1:4" x14ac:dyDescent="0.25">
      <c r="A694" s="58">
        <v>1101</v>
      </c>
      <c r="B694" s="58" t="s">
        <v>8566</v>
      </c>
      <c r="C694" s="58" t="s">
        <v>7718</v>
      </c>
      <c r="D694" s="59">
        <v>28.78</v>
      </c>
    </row>
    <row r="695" spans="1:4" x14ac:dyDescent="0.25">
      <c r="A695">
        <v>1100</v>
      </c>
      <c r="B695" t="s">
        <v>8567</v>
      </c>
      <c r="C695" t="s">
        <v>7718</v>
      </c>
      <c r="D695" s="45">
        <v>14.85</v>
      </c>
    </row>
    <row r="696" spans="1:4" x14ac:dyDescent="0.25">
      <c r="A696" s="58">
        <v>39679</v>
      </c>
      <c r="B696" s="58" t="s">
        <v>8568</v>
      </c>
      <c r="C696" s="58" t="s">
        <v>7718</v>
      </c>
      <c r="D696" s="59">
        <v>57.37</v>
      </c>
    </row>
    <row r="697" spans="1:4" x14ac:dyDescent="0.25">
      <c r="A697">
        <v>1098</v>
      </c>
      <c r="B697" t="s">
        <v>8569</v>
      </c>
      <c r="C697" t="s">
        <v>7718</v>
      </c>
      <c r="D697" s="45">
        <v>3.56</v>
      </c>
    </row>
    <row r="698" spans="1:4" x14ac:dyDescent="0.25">
      <c r="A698" s="58">
        <v>1102</v>
      </c>
      <c r="B698" s="58" t="s">
        <v>8570</v>
      </c>
      <c r="C698" s="58" t="s">
        <v>7718</v>
      </c>
      <c r="D698" s="59">
        <v>42.92</v>
      </c>
    </row>
    <row r="699" spans="1:4" x14ac:dyDescent="0.25">
      <c r="A699">
        <v>1051</v>
      </c>
      <c r="B699" t="s">
        <v>8571</v>
      </c>
      <c r="C699" t="s">
        <v>7718</v>
      </c>
      <c r="D699" s="45">
        <v>62.39</v>
      </c>
    </row>
    <row r="700" spans="1:4" x14ac:dyDescent="0.25">
      <c r="A700" s="58">
        <v>37399</v>
      </c>
      <c r="B700" s="58" t="s">
        <v>8572</v>
      </c>
      <c r="C700" s="58" t="s">
        <v>7718</v>
      </c>
      <c r="D700" s="59">
        <v>19.48</v>
      </c>
    </row>
    <row r="701" spans="1:4" x14ac:dyDescent="0.25">
      <c r="A701">
        <v>43834</v>
      </c>
      <c r="B701" t="s">
        <v>8573</v>
      </c>
      <c r="C701" t="s">
        <v>7719</v>
      </c>
      <c r="D701" s="45">
        <v>17.829999999999998</v>
      </c>
    </row>
    <row r="702" spans="1:4" x14ac:dyDescent="0.25">
      <c r="A702" s="58">
        <v>43835</v>
      </c>
      <c r="B702" s="58" t="s">
        <v>8574</v>
      </c>
      <c r="C702" s="58" t="s">
        <v>7719</v>
      </c>
      <c r="D702" s="59">
        <v>1.59</v>
      </c>
    </row>
    <row r="703" spans="1:4" x14ac:dyDescent="0.25">
      <c r="A703">
        <v>43833</v>
      </c>
      <c r="B703" t="s">
        <v>8575</v>
      </c>
      <c r="C703" t="s">
        <v>7719</v>
      </c>
      <c r="D703" s="45">
        <v>1.66</v>
      </c>
    </row>
    <row r="704" spans="1:4" x14ac:dyDescent="0.25">
      <c r="A704" s="58">
        <v>41955</v>
      </c>
      <c r="B704" s="58" t="s">
        <v>8576</v>
      </c>
      <c r="C704" s="58" t="s">
        <v>7720</v>
      </c>
      <c r="D704" s="59">
        <v>84.34</v>
      </c>
    </row>
    <row r="705" spans="1:4" x14ac:dyDescent="0.25">
      <c r="A705">
        <v>41953</v>
      </c>
      <c r="B705" t="s">
        <v>8577</v>
      </c>
      <c r="C705" t="s">
        <v>7720</v>
      </c>
      <c r="D705" s="45">
        <v>80.489999999999995</v>
      </c>
    </row>
    <row r="706" spans="1:4" x14ac:dyDescent="0.25">
      <c r="A706" s="58">
        <v>41954</v>
      </c>
      <c r="B706" s="58" t="s">
        <v>8578</v>
      </c>
      <c r="C706" s="58" t="s">
        <v>7720</v>
      </c>
      <c r="D706" s="59">
        <v>79.72</v>
      </c>
    </row>
    <row r="707" spans="1:4" x14ac:dyDescent="0.25">
      <c r="A707">
        <v>25004</v>
      </c>
      <c r="B707" t="s">
        <v>8579</v>
      </c>
      <c r="C707" t="s">
        <v>7720</v>
      </c>
      <c r="D707" s="45">
        <v>44.77</v>
      </c>
    </row>
    <row r="708" spans="1:4" x14ac:dyDescent="0.25">
      <c r="A708" s="58">
        <v>25002</v>
      </c>
      <c r="B708" s="58" t="s">
        <v>8580</v>
      </c>
      <c r="C708" s="58" t="s">
        <v>7720</v>
      </c>
      <c r="D708" s="59">
        <v>44.77</v>
      </c>
    </row>
    <row r="709" spans="1:4" x14ac:dyDescent="0.25">
      <c r="A709">
        <v>37409</v>
      </c>
      <c r="B709" t="s">
        <v>8581</v>
      </c>
      <c r="C709" t="s">
        <v>7720</v>
      </c>
      <c r="D709" s="45">
        <v>44.77</v>
      </c>
    </row>
    <row r="710" spans="1:4" x14ac:dyDescent="0.25">
      <c r="A710" s="58">
        <v>841</v>
      </c>
      <c r="B710" s="58" t="s">
        <v>8582</v>
      </c>
      <c r="C710" s="58" t="s">
        <v>7720</v>
      </c>
      <c r="D710" s="59">
        <v>45.32</v>
      </c>
    </row>
    <row r="711" spans="1:4" x14ac:dyDescent="0.25">
      <c r="A711">
        <v>25005</v>
      </c>
      <c r="B711" t="s">
        <v>8583</v>
      </c>
      <c r="C711" t="s">
        <v>7720</v>
      </c>
      <c r="D711" s="45">
        <v>49.13</v>
      </c>
    </row>
    <row r="712" spans="1:4" x14ac:dyDescent="0.25">
      <c r="A712" s="58">
        <v>25003</v>
      </c>
      <c r="B712" s="58" t="s">
        <v>8584</v>
      </c>
      <c r="C712" s="58" t="s">
        <v>7720</v>
      </c>
      <c r="D712" s="59">
        <v>49.87</v>
      </c>
    </row>
    <row r="713" spans="1:4" x14ac:dyDescent="0.25">
      <c r="A713">
        <v>37410</v>
      </c>
      <c r="B713" t="s">
        <v>8585</v>
      </c>
      <c r="C713" t="s">
        <v>7720</v>
      </c>
      <c r="D713" s="45">
        <v>49.13</v>
      </c>
    </row>
    <row r="714" spans="1:4" x14ac:dyDescent="0.25">
      <c r="A714" s="58">
        <v>842</v>
      </c>
      <c r="B714" s="58" t="s">
        <v>8586</v>
      </c>
      <c r="C714" s="58" t="s">
        <v>7720</v>
      </c>
      <c r="D714" s="59">
        <v>49.83</v>
      </c>
    </row>
    <row r="715" spans="1:4" x14ac:dyDescent="0.25">
      <c r="A715">
        <v>44391</v>
      </c>
      <c r="B715" t="s">
        <v>8587</v>
      </c>
      <c r="C715" t="s">
        <v>7719</v>
      </c>
      <c r="D715" s="45">
        <v>106.18</v>
      </c>
    </row>
    <row r="716" spans="1:4" x14ac:dyDescent="0.25">
      <c r="A716" s="58">
        <v>44388</v>
      </c>
      <c r="B716" s="58" t="s">
        <v>8588</v>
      </c>
      <c r="C716" s="58" t="s">
        <v>7719</v>
      </c>
      <c r="D716" s="59">
        <v>2.2999999999999998</v>
      </c>
    </row>
    <row r="717" spans="1:4" x14ac:dyDescent="0.25">
      <c r="A717">
        <v>44392</v>
      </c>
      <c r="B717" t="s">
        <v>8589</v>
      </c>
      <c r="C717" t="s">
        <v>7719</v>
      </c>
      <c r="D717" s="45">
        <v>211.41</v>
      </c>
    </row>
    <row r="718" spans="1:4" x14ac:dyDescent="0.25">
      <c r="A718" s="58">
        <v>44390</v>
      </c>
      <c r="B718" s="58" t="s">
        <v>8590</v>
      </c>
      <c r="C718" s="58" t="s">
        <v>7719</v>
      </c>
      <c r="D718" s="59">
        <v>44.79</v>
      </c>
    </row>
    <row r="719" spans="1:4" x14ac:dyDescent="0.25">
      <c r="A719">
        <v>44389</v>
      </c>
      <c r="B719" t="s">
        <v>8591</v>
      </c>
      <c r="C719" t="s">
        <v>7719</v>
      </c>
      <c r="D719" s="45">
        <v>5.29</v>
      </c>
    </row>
    <row r="720" spans="1:4" x14ac:dyDescent="0.25">
      <c r="A720" s="58">
        <v>862</v>
      </c>
      <c r="B720" s="58" t="s">
        <v>8592</v>
      </c>
      <c r="C720" s="58" t="s">
        <v>7719</v>
      </c>
      <c r="D720" s="59">
        <v>9.69</v>
      </c>
    </row>
    <row r="721" spans="1:4" x14ac:dyDescent="0.25">
      <c r="A721">
        <v>866</v>
      </c>
      <c r="B721" t="s">
        <v>8593</v>
      </c>
      <c r="C721" t="s">
        <v>7719</v>
      </c>
      <c r="D721" s="45">
        <v>123.1</v>
      </c>
    </row>
    <row r="722" spans="1:4" x14ac:dyDescent="0.25">
      <c r="A722" s="58">
        <v>892</v>
      </c>
      <c r="B722" s="58" t="s">
        <v>8594</v>
      </c>
      <c r="C722" s="58" t="s">
        <v>7719</v>
      </c>
      <c r="D722" s="59">
        <v>149.02000000000001</v>
      </c>
    </row>
    <row r="723" spans="1:4" x14ac:dyDescent="0.25">
      <c r="A723">
        <v>857</v>
      </c>
      <c r="B723" t="s">
        <v>8595</v>
      </c>
      <c r="C723" t="s">
        <v>7719</v>
      </c>
      <c r="D723" s="45">
        <v>16.2</v>
      </c>
    </row>
    <row r="724" spans="1:4" x14ac:dyDescent="0.25">
      <c r="A724" s="58">
        <v>37404</v>
      </c>
      <c r="B724" s="58" t="s">
        <v>8596</v>
      </c>
      <c r="C724" s="58" t="s">
        <v>7719</v>
      </c>
      <c r="D724" s="59">
        <v>172.41</v>
      </c>
    </row>
    <row r="725" spans="1:4" x14ac:dyDescent="0.25">
      <c r="A725">
        <v>868</v>
      </c>
      <c r="B725" t="s">
        <v>8597</v>
      </c>
      <c r="C725" t="s">
        <v>7719</v>
      </c>
      <c r="D725" s="45">
        <v>23.1</v>
      </c>
    </row>
    <row r="726" spans="1:4" x14ac:dyDescent="0.25">
      <c r="A726" s="58">
        <v>863</v>
      </c>
      <c r="B726" s="58" t="s">
        <v>8598</v>
      </c>
      <c r="C726" s="58" t="s">
        <v>7719</v>
      </c>
      <c r="D726" s="59">
        <v>34.020000000000003</v>
      </c>
    </row>
    <row r="727" spans="1:4" x14ac:dyDescent="0.25">
      <c r="A727">
        <v>867</v>
      </c>
      <c r="B727" t="s">
        <v>8599</v>
      </c>
      <c r="C727" t="s">
        <v>7719</v>
      </c>
      <c r="D727" s="45">
        <v>48.46</v>
      </c>
    </row>
    <row r="728" spans="1:4" x14ac:dyDescent="0.25">
      <c r="A728" s="58">
        <v>864</v>
      </c>
      <c r="B728" s="58" t="s">
        <v>8600</v>
      </c>
      <c r="C728" s="58" t="s">
        <v>7719</v>
      </c>
      <c r="D728" s="59">
        <v>64.010000000000005</v>
      </c>
    </row>
    <row r="729" spans="1:4" x14ac:dyDescent="0.25">
      <c r="A729">
        <v>865</v>
      </c>
      <c r="B729" t="s">
        <v>8601</v>
      </c>
      <c r="C729" t="s">
        <v>7719</v>
      </c>
      <c r="D729" s="45">
        <v>92.07</v>
      </c>
    </row>
    <row r="730" spans="1:4" x14ac:dyDescent="0.25">
      <c r="A730" s="58">
        <v>993</v>
      </c>
      <c r="B730" s="58" t="s">
        <v>8602</v>
      </c>
      <c r="C730" s="58" t="s">
        <v>7719</v>
      </c>
      <c r="D730" s="59">
        <v>1.75</v>
      </c>
    </row>
    <row r="731" spans="1:4" x14ac:dyDescent="0.25">
      <c r="A731">
        <v>1020</v>
      </c>
      <c r="B731" t="s">
        <v>8603</v>
      </c>
      <c r="C731" t="s">
        <v>7719</v>
      </c>
      <c r="D731" s="45">
        <v>8.93</v>
      </c>
    </row>
    <row r="732" spans="1:4" x14ac:dyDescent="0.25">
      <c r="A732" s="58">
        <v>1017</v>
      </c>
      <c r="B732" s="58" t="s">
        <v>8604</v>
      </c>
      <c r="C732" s="58" t="s">
        <v>7719</v>
      </c>
      <c r="D732" s="59">
        <v>109.47</v>
      </c>
    </row>
    <row r="733" spans="1:4" x14ac:dyDescent="0.25">
      <c r="A733">
        <v>999</v>
      </c>
      <c r="B733" t="s">
        <v>8605</v>
      </c>
      <c r="C733" t="s">
        <v>7719</v>
      </c>
      <c r="D733" s="45">
        <v>132.63</v>
      </c>
    </row>
    <row r="734" spans="1:4" x14ac:dyDescent="0.25">
      <c r="A734" s="58">
        <v>995</v>
      </c>
      <c r="B734" s="58" t="s">
        <v>8606</v>
      </c>
      <c r="C734" s="58" t="s">
        <v>7719</v>
      </c>
      <c r="D734" s="59">
        <v>14.22</v>
      </c>
    </row>
    <row r="735" spans="1:4" x14ac:dyDescent="0.25">
      <c r="A735">
        <v>1000</v>
      </c>
      <c r="B735" t="s">
        <v>8607</v>
      </c>
      <c r="C735" t="s">
        <v>7719</v>
      </c>
      <c r="D735" s="45">
        <v>162.91</v>
      </c>
    </row>
    <row r="736" spans="1:4" x14ac:dyDescent="0.25">
      <c r="A736" s="58">
        <v>1022</v>
      </c>
      <c r="B736" s="58" t="s">
        <v>8608</v>
      </c>
      <c r="C736" s="58" t="s">
        <v>7719</v>
      </c>
      <c r="D736" s="59">
        <v>2.44</v>
      </c>
    </row>
    <row r="737" spans="1:4" x14ac:dyDescent="0.25">
      <c r="A737">
        <v>1015</v>
      </c>
      <c r="B737" t="s">
        <v>8609</v>
      </c>
      <c r="C737" t="s">
        <v>7719</v>
      </c>
      <c r="D737" s="45">
        <v>216.48</v>
      </c>
    </row>
    <row r="738" spans="1:4" x14ac:dyDescent="0.25">
      <c r="A738" s="58">
        <v>996</v>
      </c>
      <c r="B738" s="58" t="s">
        <v>8610</v>
      </c>
      <c r="C738" s="58" t="s">
        <v>7719</v>
      </c>
      <c r="D738" s="59">
        <v>22.05</v>
      </c>
    </row>
    <row r="739" spans="1:4" x14ac:dyDescent="0.25">
      <c r="A739">
        <v>1001</v>
      </c>
      <c r="B739" t="s">
        <v>8611</v>
      </c>
      <c r="C739" t="s">
        <v>7719</v>
      </c>
      <c r="D739" s="45">
        <v>280.88</v>
      </c>
    </row>
    <row r="740" spans="1:4" x14ac:dyDescent="0.25">
      <c r="A740" s="58">
        <v>1019</v>
      </c>
      <c r="B740" s="58" t="s">
        <v>8612</v>
      </c>
      <c r="C740" s="58" t="s">
        <v>7719</v>
      </c>
      <c r="D740" s="59">
        <v>31.17</v>
      </c>
    </row>
    <row r="741" spans="1:4" x14ac:dyDescent="0.25">
      <c r="A741">
        <v>1021</v>
      </c>
      <c r="B741" t="s">
        <v>8613</v>
      </c>
      <c r="C741" t="s">
        <v>7719</v>
      </c>
      <c r="D741" s="45">
        <v>3.75</v>
      </c>
    </row>
    <row r="742" spans="1:4" x14ac:dyDescent="0.25">
      <c r="A742" s="58">
        <v>39249</v>
      </c>
      <c r="B742" s="58" t="s">
        <v>8614</v>
      </c>
      <c r="C742" s="58" t="s">
        <v>7719</v>
      </c>
      <c r="D742" s="59">
        <v>377.66</v>
      </c>
    </row>
    <row r="743" spans="1:4" x14ac:dyDescent="0.25">
      <c r="A743">
        <v>1018</v>
      </c>
      <c r="B743" t="s">
        <v>8615</v>
      </c>
      <c r="C743" t="s">
        <v>7719</v>
      </c>
      <c r="D743" s="45">
        <v>46.09</v>
      </c>
    </row>
    <row r="744" spans="1:4" x14ac:dyDescent="0.25">
      <c r="A744" s="58">
        <v>39250</v>
      </c>
      <c r="B744" s="58" t="s">
        <v>8616</v>
      </c>
      <c r="C744" s="58" t="s">
        <v>7719</v>
      </c>
      <c r="D744" s="59">
        <v>451.77</v>
      </c>
    </row>
    <row r="745" spans="1:4" x14ac:dyDescent="0.25">
      <c r="A745">
        <v>994</v>
      </c>
      <c r="B745" t="s">
        <v>8617</v>
      </c>
      <c r="C745" t="s">
        <v>7719</v>
      </c>
      <c r="D745" s="45">
        <v>5.45</v>
      </c>
    </row>
    <row r="746" spans="1:4" x14ac:dyDescent="0.25">
      <c r="A746" s="58">
        <v>977</v>
      </c>
      <c r="B746" s="58" t="s">
        <v>8618</v>
      </c>
      <c r="C746" s="58" t="s">
        <v>7719</v>
      </c>
      <c r="D746" s="59">
        <v>64.47</v>
      </c>
    </row>
    <row r="747" spans="1:4" x14ac:dyDescent="0.25">
      <c r="A747">
        <v>998</v>
      </c>
      <c r="B747" t="s">
        <v>8619</v>
      </c>
      <c r="C747" t="s">
        <v>7719</v>
      </c>
      <c r="D747" s="45">
        <v>83.71</v>
      </c>
    </row>
    <row r="748" spans="1:4" x14ac:dyDescent="0.25">
      <c r="A748" s="58">
        <v>39251</v>
      </c>
      <c r="B748" s="58" t="s">
        <v>8620</v>
      </c>
      <c r="C748" s="58" t="s">
        <v>7719</v>
      </c>
      <c r="D748" s="59">
        <v>0.6</v>
      </c>
    </row>
    <row r="749" spans="1:4" x14ac:dyDescent="0.25">
      <c r="A749">
        <v>1011</v>
      </c>
      <c r="B749" t="s">
        <v>8621</v>
      </c>
      <c r="C749" t="s">
        <v>7719</v>
      </c>
      <c r="D749" s="45">
        <v>0.82</v>
      </c>
    </row>
    <row r="750" spans="1:4" x14ac:dyDescent="0.25">
      <c r="A750" s="58">
        <v>39252</v>
      </c>
      <c r="B750" s="58" t="s">
        <v>8622</v>
      </c>
      <c r="C750" s="58" t="s">
        <v>7719</v>
      </c>
      <c r="D750" s="59">
        <v>1.08</v>
      </c>
    </row>
    <row r="751" spans="1:4" x14ac:dyDescent="0.25">
      <c r="A751">
        <v>1013</v>
      </c>
      <c r="B751" t="s">
        <v>8623</v>
      </c>
      <c r="C751" t="s">
        <v>7719</v>
      </c>
      <c r="D751" s="45">
        <v>1.3</v>
      </c>
    </row>
    <row r="752" spans="1:4" x14ac:dyDescent="0.25">
      <c r="A752" s="58">
        <v>980</v>
      </c>
      <c r="B752" s="58" t="s">
        <v>8624</v>
      </c>
      <c r="C752" s="58" t="s">
        <v>7719</v>
      </c>
      <c r="D752" s="59">
        <v>9.3699999999999992</v>
      </c>
    </row>
    <row r="753" spans="1:4" x14ac:dyDescent="0.25">
      <c r="A753">
        <v>39237</v>
      </c>
      <c r="B753" t="s">
        <v>8625</v>
      </c>
      <c r="C753" t="s">
        <v>7719</v>
      </c>
      <c r="D753" s="45">
        <v>99.66</v>
      </c>
    </row>
    <row r="754" spans="1:4" x14ac:dyDescent="0.25">
      <c r="A754" s="58">
        <v>39238</v>
      </c>
      <c r="B754" s="58" t="s">
        <v>8626</v>
      </c>
      <c r="C754" s="58" t="s">
        <v>7719</v>
      </c>
      <c r="D754" s="59">
        <v>125.69</v>
      </c>
    </row>
    <row r="755" spans="1:4" x14ac:dyDescent="0.25">
      <c r="A755">
        <v>979</v>
      </c>
      <c r="B755" t="s">
        <v>8627</v>
      </c>
      <c r="C755" t="s">
        <v>7719</v>
      </c>
      <c r="D755" s="45">
        <v>13.38</v>
      </c>
    </row>
    <row r="756" spans="1:4" x14ac:dyDescent="0.25">
      <c r="A756" s="58">
        <v>39239</v>
      </c>
      <c r="B756" s="58" t="s">
        <v>8628</v>
      </c>
      <c r="C756" s="58" t="s">
        <v>7719</v>
      </c>
      <c r="D756" s="59">
        <v>151.85</v>
      </c>
    </row>
    <row r="757" spans="1:4" x14ac:dyDescent="0.25">
      <c r="A757">
        <v>1014</v>
      </c>
      <c r="B757" t="s">
        <v>8629</v>
      </c>
      <c r="C757" t="s">
        <v>7719</v>
      </c>
      <c r="D757" s="45">
        <v>2.0499999999999998</v>
      </c>
    </row>
    <row r="758" spans="1:4" x14ac:dyDescent="0.25">
      <c r="A758" s="58">
        <v>39240</v>
      </c>
      <c r="B758" s="58" t="s">
        <v>8630</v>
      </c>
      <c r="C758" s="58" t="s">
        <v>7719</v>
      </c>
      <c r="D758" s="59">
        <v>199.72</v>
      </c>
    </row>
    <row r="759" spans="1:4" x14ac:dyDescent="0.25">
      <c r="A759">
        <v>39232</v>
      </c>
      <c r="B759" t="s">
        <v>8631</v>
      </c>
      <c r="C759" t="s">
        <v>7719</v>
      </c>
      <c r="D759" s="45">
        <v>20.96</v>
      </c>
    </row>
    <row r="760" spans="1:4" x14ac:dyDescent="0.25">
      <c r="A760" s="58">
        <v>39233</v>
      </c>
      <c r="B760" s="58" t="s">
        <v>8632</v>
      </c>
      <c r="C760" s="58" t="s">
        <v>7719</v>
      </c>
      <c r="D760" s="59">
        <v>30.55</v>
      </c>
    </row>
    <row r="761" spans="1:4" x14ac:dyDescent="0.25">
      <c r="A761">
        <v>981</v>
      </c>
      <c r="B761" t="s">
        <v>8633</v>
      </c>
      <c r="C761" t="s">
        <v>7719</v>
      </c>
      <c r="D761" s="45">
        <v>3.41</v>
      </c>
    </row>
    <row r="762" spans="1:4" x14ac:dyDescent="0.25">
      <c r="A762" s="58">
        <v>39234</v>
      </c>
      <c r="B762" s="58" t="s">
        <v>8634</v>
      </c>
      <c r="C762" s="58" t="s">
        <v>7719</v>
      </c>
      <c r="D762" s="59">
        <v>42.52</v>
      </c>
    </row>
    <row r="763" spans="1:4" x14ac:dyDescent="0.25">
      <c r="A763">
        <v>982</v>
      </c>
      <c r="B763" t="s">
        <v>8635</v>
      </c>
      <c r="C763" t="s">
        <v>7719</v>
      </c>
      <c r="D763" s="45">
        <v>4.9000000000000004</v>
      </c>
    </row>
    <row r="764" spans="1:4" x14ac:dyDescent="0.25">
      <c r="A764" s="58">
        <v>39235</v>
      </c>
      <c r="B764" s="58" t="s">
        <v>8636</v>
      </c>
      <c r="C764" s="58" t="s">
        <v>7719</v>
      </c>
      <c r="D764" s="59">
        <v>62.72</v>
      </c>
    </row>
    <row r="765" spans="1:4" x14ac:dyDescent="0.25">
      <c r="A765">
        <v>39236</v>
      </c>
      <c r="B765" t="s">
        <v>8637</v>
      </c>
      <c r="C765" t="s">
        <v>7719</v>
      </c>
      <c r="D765" s="45">
        <v>83.12</v>
      </c>
    </row>
    <row r="766" spans="1:4" x14ac:dyDescent="0.25">
      <c r="A766" s="58">
        <v>990</v>
      </c>
      <c r="B766" s="58" t="s">
        <v>8638</v>
      </c>
      <c r="C766" s="58" t="s">
        <v>7719</v>
      </c>
      <c r="D766" s="59">
        <v>147.49</v>
      </c>
    </row>
    <row r="767" spans="1:4" x14ac:dyDescent="0.25">
      <c r="A767">
        <v>39241</v>
      </c>
      <c r="B767" t="s">
        <v>8639</v>
      </c>
      <c r="C767" t="s">
        <v>7719</v>
      </c>
      <c r="D767" s="45">
        <v>14.52</v>
      </c>
    </row>
    <row r="768" spans="1:4" x14ac:dyDescent="0.25">
      <c r="A768" s="58">
        <v>1005</v>
      </c>
      <c r="B768" s="58" t="s">
        <v>8640</v>
      </c>
      <c r="C768" s="58" t="s">
        <v>7719</v>
      </c>
      <c r="D768" s="59">
        <v>183.64</v>
      </c>
    </row>
    <row r="769" spans="1:4" x14ac:dyDescent="0.25">
      <c r="A769">
        <v>991</v>
      </c>
      <c r="B769" t="s">
        <v>8641</v>
      </c>
      <c r="C769" t="s">
        <v>7719</v>
      </c>
      <c r="D769" s="45">
        <v>240.53</v>
      </c>
    </row>
    <row r="770" spans="1:4" x14ac:dyDescent="0.25">
      <c r="A770" s="58">
        <v>986</v>
      </c>
      <c r="B770" s="58" t="s">
        <v>8642</v>
      </c>
      <c r="C770" s="58" t="s">
        <v>7719</v>
      </c>
      <c r="D770" s="59">
        <v>22.94</v>
      </c>
    </row>
    <row r="771" spans="1:4" x14ac:dyDescent="0.25">
      <c r="A771">
        <v>987</v>
      </c>
      <c r="B771" t="s">
        <v>8643</v>
      </c>
      <c r="C771" t="s">
        <v>7719</v>
      </c>
      <c r="D771" s="45">
        <v>31.4</v>
      </c>
    </row>
    <row r="772" spans="1:4" x14ac:dyDescent="0.25">
      <c r="A772" s="58">
        <v>1007</v>
      </c>
      <c r="B772" s="58" t="s">
        <v>8644</v>
      </c>
      <c r="C772" s="58" t="s">
        <v>7719</v>
      </c>
      <c r="D772" s="59">
        <v>43.47</v>
      </c>
    </row>
    <row r="773" spans="1:4" x14ac:dyDescent="0.25">
      <c r="A773">
        <v>1008</v>
      </c>
      <c r="B773" t="s">
        <v>8645</v>
      </c>
      <c r="C773" t="s">
        <v>7719</v>
      </c>
      <c r="D773" s="45">
        <v>5.52</v>
      </c>
    </row>
    <row r="774" spans="1:4" x14ac:dyDescent="0.25">
      <c r="A774" s="58">
        <v>988</v>
      </c>
      <c r="B774" s="58" t="s">
        <v>8646</v>
      </c>
      <c r="C774" s="58" t="s">
        <v>7719</v>
      </c>
      <c r="D774" s="59">
        <v>59.94</v>
      </c>
    </row>
    <row r="775" spans="1:4" x14ac:dyDescent="0.25">
      <c r="A775">
        <v>989</v>
      </c>
      <c r="B775" t="s">
        <v>8647</v>
      </c>
      <c r="C775" t="s">
        <v>7719</v>
      </c>
      <c r="D775" s="45">
        <v>82.74</v>
      </c>
    </row>
    <row r="776" spans="1:4" x14ac:dyDescent="0.25">
      <c r="A776" s="58">
        <v>1006</v>
      </c>
      <c r="B776" s="58" t="s">
        <v>8648</v>
      </c>
      <c r="C776" s="58" t="s">
        <v>7719</v>
      </c>
      <c r="D776" s="59">
        <v>110.92</v>
      </c>
    </row>
    <row r="777" spans="1:4" x14ac:dyDescent="0.25">
      <c r="A777">
        <v>43972</v>
      </c>
      <c r="B777" t="s">
        <v>8649</v>
      </c>
      <c r="C777" t="s">
        <v>7719</v>
      </c>
      <c r="D777" s="45">
        <v>3.4</v>
      </c>
    </row>
    <row r="778" spans="1:4" x14ac:dyDescent="0.25">
      <c r="A778" s="58">
        <v>43971</v>
      </c>
      <c r="B778" s="58" t="s">
        <v>8650</v>
      </c>
      <c r="C778" s="58" t="s">
        <v>7719</v>
      </c>
      <c r="D778" s="59">
        <v>2.6</v>
      </c>
    </row>
    <row r="779" spans="1:4" x14ac:dyDescent="0.25">
      <c r="A779">
        <v>39598</v>
      </c>
      <c r="B779" t="s">
        <v>8651</v>
      </c>
      <c r="C779" t="s">
        <v>7719</v>
      </c>
      <c r="D779" s="45">
        <v>4.82</v>
      </c>
    </row>
    <row r="780" spans="1:4" x14ac:dyDescent="0.25">
      <c r="A780" s="58">
        <v>43973</v>
      </c>
      <c r="B780" s="58" t="s">
        <v>8652</v>
      </c>
      <c r="C780" s="58" t="s">
        <v>7719</v>
      </c>
      <c r="D780" s="59">
        <v>3.56</v>
      </c>
    </row>
    <row r="781" spans="1:4" x14ac:dyDescent="0.25">
      <c r="A781">
        <v>39599</v>
      </c>
      <c r="B781" t="s">
        <v>8653</v>
      </c>
      <c r="C781" t="s">
        <v>7719</v>
      </c>
      <c r="D781" s="45">
        <v>6.93</v>
      </c>
    </row>
    <row r="782" spans="1:4" x14ac:dyDescent="0.25">
      <c r="A782" s="58">
        <v>43832</v>
      </c>
      <c r="B782" s="58" t="s">
        <v>8654</v>
      </c>
      <c r="C782" s="58" t="s">
        <v>7719</v>
      </c>
      <c r="D782" s="59">
        <v>18.27</v>
      </c>
    </row>
    <row r="783" spans="1:4" x14ac:dyDescent="0.25">
      <c r="A783">
        <v>34602</v>
      </c>
      <c r="B783" t="s">
        <v>8655</v>
      </c>
      <c r="C783" t="s">
        <v>7719</v>
      </c>
      <c r="D783" s="45">
        <v>3.79</v>
      </c>
    </row>
    <row r="784" spans="1:4" x14ac:dyDescent="0.25">
      <c r="A784" s="58">
        <v>34607</v>
      </c>
      <c r="B784" s="58" t="s">
        <v>8656</v>
      </c>
      <c r="C784" s="58" t="s">
        <v>7719</v>
      </c>
      <c r="D784" s="59">
        <v>9.3000000000000007</v>
      </c>
    </row>
    <row r="785" spans="1:4" x14ac:dyDescent="0.25">
      <c r="A785">
        <v>34609</v>
      </c>
      <c r="B785" t="s">
        <v>8657</v>
      </c>
      <c r="C785" t="s">
        <v>7719</v>
      </c>
      <c r="D785" s="45">
        <v>13.53</v>
      </c>
    </row>
    <row r="786" spans="1:4" x14ac:dyDescent="0.25">
      <c r="A786" s="58">
        <v>34618</v>
      </c>
      <c r="B786" s="58" t="s">
        <v>8658</v>
      </c>
      <c r="C786" s="58" t="s">
        <v>7719</v>
      </c>
      <c r="D786" s="59">
        <v>5.17</v>
      </c>
    </row>
    <row r="787" spans="1:4" x14ac:dyDescent="0.25">
      <c r="A787">
        <v>34621</v>
      </c>
      <c r="B787" t="s">
        <v>8659</v>
      </c>
      <c r="C787" t="s">
        <v>7719</v>
      </c>
      <c r="D787" s="45">
        <v>12.82</v>
      </c>
    </row>
    <row r="788" spans="1:4" x14ac:dyDescent="0.25">
      <c r="A788" s="58">
        <v>34622</v>
      </c>
      <c r="B788" s="58" t="s">
        <v>8660</v>
      </c>
      <c r="C788" s="58" t="s">
        <v>7719</v>
      </c>
      <c r="D788" s="59">
        <v>19.05</v>
      </c>
    </row>
    <row r="789" spans="1:4" x14ac:dyDescent="0.25">
      <c r="A789">
        <v>34624</v>
      </c>
      <c r="B789" t="s">
        <v>8661</v>
      </c>
      <c r="C789" t="s">
        <v>7719</v>
      </c>
      <c r="D789" s="45">
        <v>6.91</v>
      </c>
    </row>
    <row r="790" spans="1:4" x14ac:dyDescent="0.25">
      <c r="A790" s="58">
        <v>34627</v>
      </c>
      <c r="B790" s="58" t="s">
        <v>8662</v>
      </c>
      <c r="C790" s="58" t="s">
        <v>7719</v>
      </c>
      <c r="D790" s="59">
        <v>16.66</v>
      </c>
    </row>
    <row r="791" spans="1:4" x14ac:dyDescent="0.25">
      <c r="A791">
        <v>34629</v>
      </c>
      <c r="B791" t="s">
        <v>8663</v>
      </c>
      <c r="C791" t="s">
        <v>7719</v>
      </c>
      <c r="D791" s="45">
        <v>25.45</v>
      </c>
    </row>
    <row r="792" spans="1:4" x14ac:dyDescent="0.25">
      <c r="A792" s="58">
        <v>39257</v>
      </c>
      <c r="B792" s="58" t="s">
        <v>8664</v>
      </c>
      <c r="C792" s="58" t="s">
        <v>7719</v>
      </c>
      <c r="D792" s="59">
        <v>5.18</v>
      </c>
    </row>
    <row r="793" spans="1:4" x14ac:dyDescent="0.25">
      <c r="A793">
        <v>39261</v>
      </c>
      <c r="B793" t="s">
        <v>8665</v>
      </c>
      <c r="C793" t="s">
        <v>7719</v>
      </c>
      <c r="D793" s="45">
        <v>29.65</v>
      </c>
    </row>
    <row r="794" spans="1:4" x14ac:dyDescent="0.25">
      <c r="A794" s="58">
        <v>39268</v>
      </c>
      <c r="B794" s="58" t="s">
        <v>8666</v>
      </c>
      <c r="C794" s="58" t="s">
        <v>7719</v>
      </c>
      <c r="D794" s="59">
        <v>463.49</v>
      </c>
    </row>
    <row r="795" spans="1:4" x14ac:dyDescent="0.25">
      <c r="A795">
        <v>39262</v>
      </c>
      <c r="B795" t="s">
        <v>8667</v>
      </c>
      <c r="C795" t="s">
        <v>7719</v>
      </c>
      <c r="D795" s="45">
        <v>47.22</v>
      </c>
    </row>
    <row r="796" spans="1:4" x14ac:dyDescent="0.25">
      <c r="A796" s="58">
        <v>39258</v>
      </c>
      <c r="B796" s="58" t="s">
        <v>8668</v>
      </c>
      <c r="C796" s="58" t="s">
        <v>7719</v>
      </c>
      <c r="D796" s="59">
        <v>7.8</v>
      </c>
    </row>
    <row r="797" spans="1:4" x14ac:dyDescent="0.25">
      <c r="A797">
        <v>39263</v>
      </c>
      <c r="B797" t="s">
        <v>8669</v>
      </c>
      <c r="C797" t="s">
        <v>7719</v>
      </c>
      <c r="D797" s="45">
        <v>81.650000000000006</v>
      </c>
    </row>
    <row r="798" spans="1:4" x14ac:dyDescent="0.25">
      <c r="A798" s="58">
        <v>39264</v>
      </c>
      <c r="B798" s="58" t="s">
        <v>8670</v>
      </c>
      <c r="C798" s="58" t="s">
        <v>7719</v>
      </c>
      <c r="D798" s="59">
        <v>113.11</v>
      </c>
    </row>
    <row r="799" spans="1:4" x14ac:dyDescent="0.25">
      <c r="A799">
        <v>39259</v>
      </c>
      <c r="B799" t="s">
        <v>8671</v>
      </c>
      <c r="C799" t="s">
        <v>7719</v>
      </c>
      <c r="D799" s="45">
        <v>12.02</v>
      </c>
    </row>
    <row r="800" spans="1:4" x14ac:dyDescent="0.25">
      <c r="A800" s="58">
        <v>39265</v>
      </c>
      <c r="B800" s="58" t="s">
        <v>8672</v>
      </c>
      <c r="C800" s="58" t="s">
        <v>7719</v>
      </c>
      <c r="D800" s="59">
        <v>153.56</v>
      </c>
    </row>
    <row r="801" spans="1:4" x14ac:dyDescent="0.25">
      <c r="A801">
        <v>39260</v>
      </c>
      <c r="B801" t="s">
        <v>8673</v>
      </c>
      <c r="C801" t="s">
        <v>7719</v>
      </c>
      <c r="D801" s="45">
        <v>18.399999999999999</v>
      </c>
    </row>
    <row r="802" spans="1:4" x14ac:dyDescent="0.25">
      <c r="A802" s="58">
        <v>39266</v>
      </c>
      <c r="B802" s="58" t="s">
        <v>8674</v>
      </c>
      <c r="C802" s="58" t="s">
        <v>7719</v>
      </c>
      <c r="D802" s="59">
        <v>231.72</v>
      </c>
    </row>
    <row r="803" spans="1:4" x14ac:dyDescent="0.25">
      <c r="A803">
        <v>39267</v>
      </c>
      <c r="B803" t="s">
        <v>8675</v>
      </c>
      <c r="C803" t="s">
        <v>7719</v>
      </c>
      <c r="D803" s="45">
        <v>289.72000000000003</v>
      </c>
    </row>
    <row r="804" spans="1:4" x14ac:dyDescent="0.25">
      <c r="A804" s="58">
        <v>11901</v>
      </c>
      <c r="B804" s="58" t="s">
        <v>8676</v>
      </c>
      <c r="C804" s="58" t="s">
        <v>7719</v>
      </c>
      <c r="D804" s="59">
        <v>0.62</v>
      </c>
    </row>
    <row r="805" spans="1:4" x14ac:dyDescent="0.25">
      <c r="A805">
        <v>11902</v>
      </c>
      <c r="B805" t="s">
        <v>8677</v>
      </c>
      <c r="C805" t="s">
        <v>7719</v>
      </c>
      <c r="D805" s="45">
        <v>1.19</v>
      </c>
    </row>
    <row r="806" spans="1:4" x14ac:dyDescent="0.25">
      <c r="A806" s="58">
        <v>11903</v>
      </c>
      <c r="B806" s="58" t="s">
        <v>8678</v>
      </c>
      <c r="C806" s="58" t="s">
        <v>7719</v>
      </c>
      <c r="D806" s="59">
        <v>1.26</v>
      </c>
    </row>
    <row r="807" spans="1:4" x14ac:dyDescent="0.25">
      <c r="A807">
        <v>11904</v>
      </c>
      <c r="B807" t="s">
        <v>8679</v>
      </c>
      <c r="C807" t="s">
        <v>7719</v>
      </c>
      <c r="D807" s="45">
        <v>1.92</v>
      </c>
    </row>
    <row r="808" spans="1:4" x14ac:dyDescent="0.25">
      <c r="A808" s="58">
        <v>11905</v>
      </c>
      <c r="B808" s="58" t="s">
        <v>8680</v>
      </c>
      <c r="C808" s="58" t="s">
        <v>7719</v>
      </c>
      <c r="D808" s="59">
        <v>2.34</v>
      </c>
    </row>
    <row r="809" spans="1:4" x14ac:dyDescent="0.25">
      <c r="A809">
        <v>11906</v>
      </c>
      <c r="B809" t="s">
        <v>8681</v>
      </c>
      <c r="C809" t="s">
        <v>7719</v>
      </c>
      <c r="D809" s="45">
        <v>2.97</v>
      </c>
    </row>
    <row r="810" spans="1:4" x14ac:dyDescent="0.25">
      <c r="A810" s="58">
        <v>11919</v>
      </c>
      <c r="B810" s="58" t="s">
        <v>8682</v>
      </c>
      <c r="C810" s="58" t="s">
        <v>7719</v>
      </c>
      <c r="D810" s="59">
        <v>5.45</v>
      </c>
    </row>
    <row r="811" spans="1:4" x14ac:dyDescent="0.25">
      <c r="A811">
        <v>11920</v>
      </c>
      <c r="B811" t="s">
        <v>8683</v>
      </c>
      <c r="C811" t="s">
        <v>7719</v>
      </c>
      <c r="D811" s="45">
        <v>10.36</v>
      </c>
    </row>
    <row r="812" spans="1:4" x14ac:dyDescent="0.25">
      <c r="A812" s="58">
        <v>11924</v>
      </c>
      <c r="B812" s="58" t="s">
        <v>8684</v>
      </c>
      <c r="C812" s="58" t="s">
        <v>7719</v>
      </c>
      <c r="D812" s="59">
        <v>86.98</v>
      </c>
    </row>
    <row r="813" spans="1:4" x14ac:dyDescent="0.25">
      <c r="A813">
        <v>11921</v>
      </c>
      <c r="B813" t="s">
        <v>8685</v>
      </c>
      <c r="C813" t="s">
        <v>7719</v>
      </c>
      <c r="D813" s="45">
        <v>15.16</v>
      </c>
    </row>
    <row r="814" spans="1:4" x14ac:dyDescent="0.25">
      <c r="A814" s="58">
        <v>11922</v>
      </c>
      <c r="B814" s="58" t="s">
        <v>8686</v>
      </c>
      <c r="C814" s="58" t="s">
        <v>7719</v>
      </c>
      <c r="D814" s="59">
        <v>24.51</v>
      </c>
    </row>
    <row r="815" spans="1:4" x14ac:dyDescent="0.25">
      <c r="A815">
        <v>11923</v>
      </c>
      <c r="B815" t="s">
        <v>8687</v>
      </c>
      <c r="C815" t="s">
        <v>7719</v>
      </c>
      <c r="D815" s="45">
        <v>35.89</v>
      </c>
    </row>
    <row r="816" spans="1:4" x14ac:dyDescent="0.25">
      <c r="A816" s="58">
        <v>11916</v>
      </c>
      <c r="B816" s="58" t="s">
        <v>8688</v>
      </c>
      <c r="C816" s="58" t="s">
        <v>7719</v>
      </c>
      <c r="D816" s="59">
        <v>7.46</v>
      </c>
    </row>
    <row r="817" spans="1:4" x14ac:dyDescent="0.25">
      <c r="A817">
        <v>11914</v>
      </c>
      <c r="B817" t="s">
        <v>8689</v>
      </c>
      <c r="C817" t="s">
        <v>7719</v>
      </c>
      <c r="D817" s="45">
        <v>53.77</v>
      </c>
    </row>
    <row r="818" spans="1:4" x14ac:dyDescent="0.25">
      <c r="A818" s="58">
        <v>11917</v>
      </c>
      <c r="B818" s="58" t="s">
        <v>8690</v>
      </c>
      <c r="C818" s="58" t="s">
        <v>7719</v>
      </c>
      <c r="D818" s="59">
        <v>13.14</v>
      </c>
    </row>
    <row r="819" spans="1:4" x14ac:dyDescent="0.25">
      <c r="A819">
        <v>11918</v>
      </c>
      <c r="B819" t="s">
        <v>8691</v>
      </c>
      <c r="C819" t="s">
        <v>7719</v>
      </c>
      <c r="D819" s="45">
        <v>15.59</v>
      </c>
    </row>
    <row r="820" spans="1:4" x14ac:dyDescent="0.25">
      <c r="A820" s="58">
        <v>37734</v>
      </c>
      <c r="B820" s="58" t="s">
        <v>8692</v>
      </c>
      <c r="C820" s="58" t="s">
        <v>7718</v>
      </c>
      <c r="D820" s="59">
        <v>74370.78</v>
      </c>
    </row>
    <row r="821" spans="1:4" x14ac:dyDescent="0.25">
      <c r="A821">
        <v>42251</v>
      </c>
      <c r="B821" t="s">
        <v>8693</v>
      </c>
      <c r="C821" t="s">
        <v>7718</v>
      </c>
      <c r="D821" s="45">
        <v>84452.56</v>
      </c>
    </row>
    <row r="822" spans="1:4" x14ac:dyDescent="0.25">
      <c r="A822" s="58">
        <v>37733</v>
      </c>
      <c r="B822" s="58" t="s">
        <v>8694</v>
      </c>
      <c r="C822" s="58" t="s">
        <v>7718</v>
      </c>
      <c r="D822" s="59">
        <v>55762.93</v>
      </c>
    </row>
    <row r="823" spans="1:4" x14ac:dyDescent="0.25">
      <c r="A823">
        <v>37735</v>
      </c>
      <c r="B823" t="s">
        <v>8695</v>
      </c>
      <c r="C823" t="s">
        <v>7718</v>
      </c>
      <c r="D823" s="45">
        <v>67194.33</v>
      </c>
    </row>
    <row r="824" spans="1:4" x14ac:dyDescent="0.25">
      <c r="A824" s="58">
        <v>5090</v>
      </c>
      <c r="B824" s="58" t="s">
        <v>8696</v>
      </c>
      <c r="C824" s="58" t="s">
        <v>7718</v>
      </c>
      <c r="D824" s="59">
        <v>22.73</v>
      </c>
    </row>
    <row r="825" spans="1:4" x14ac:dyDescent="0.25">
      <c r="A825">
        <v>5085</v>
      </c>
      <c r="B825" t="s">
        <v>8697</v>
      </c>
      <c r="C825" t="s">
        <v>7718</v>
      </c>
      <c r="D825" s="45">
        <v>33.840000000000003</v>
      </c>
    </row>
    <row r="826" spans="1:4" x14ac:dyDescent="0.25">
      <c r="A826" s="58">
        <v>43603</v>
      </c>
      <c r="B826" s="58" t="s">
        <v>8698</v>
      </c>
      <c r="C826" s="58" t="s">
        <v>7718</v>
      </c>
      <c r="D826" s="59">
        <v>48.34</v>
      </c>
    </row>
    <row r="827" spans="1:4" x14ac:dyDescent="0.25">
      <c r="A827">
        <v>38374</v>
      </c>
      <c r="B827" t="s">
        <v>8699</v>
      </c>
      <c r="C827" t="s">
        <v>7718</v>
      </c>
      <c r="D827" s="45">
        <v>1272.07</v>
      </c>
    </row>
    <row r="828" spans="1:4" x14ac:dyDescent="0.25">
      <c r="A828" s="58">
        <v>20212</v>
      </c>
      <c r="B828" s="58" t="s">
        <v>8700</v>
      </c>
      <c r="C828" s="58" t="s">
        <v>7719</v>
      </c>
      <c r="D828" s="59">
        <v>20.16</v>
      </c>
    </row>
    <row r="829" spans="1:4" x14ac:dyDescent="0.25">
      <c r="A829">
        <v>20209</v>
      </c>
      <c r="B829" t="s">
        <v>8701</v>
      </c>
      <c r="C829" t="s">
        <v>7719</v>
      </c>
      <c r="D829" s="45">
        <v>24.08</v>
      </c>
    </row>
    <row r="830" spans="1:4" x14ac:dyDescent="0.25">
      <c r="A830" s="58">
        <v>4430</v>
      </c>
      <c r="B830" s="58" t="s">
        <v>8702</v>
      </c>
      <c r="C830" s="58" t="s">
        <v>7719</v>
      </c>
      <c r="D830" s="59">
        <v>11.8</v>
      </c>
    </row>
    <row r="831" spans="1:4" x14ac:dyDescent="0.25">
      <c r="A831">
        <v>4433</v>
      </c>
      <c r="B831" t="s">
        <v>8703</v>
      </c>
      <c r="C831" t="s">
        <v>7719</v>
      </c>
      <c r="D831" s="45">
        <v>23.07</v>
      </c>
    </row>
    <row r="832" spans="1:4" x14ac:dyDescent="0.25">
      <c r="A832" s="58">
        <v>4400</v>
      </c>
      <c r="B832" s="58" t="s">
        <v>8704</v>
      </c>
      <c r="C832" s="58" t="s">
        <v>7719</v>
      </c>
      <c r="D832" s="59">
        <v>18.78</v>
      </c>
    </row>
    <row r="833" spans="1:4" x14ac:dyDescent="0.25">
      <c r="A833">
        <v>2729</v>
      </c>
      <c r="B833" t="s">
        <v>8705</v>
      </c>
      <c r="C833" t="s">
        <v>7718</v>
      </c>
      <c r="D833" s="45">
        <v>33.299999999999997</v>
      </c>
    </row>
    <row r="834" spans="1:4" x14ac:dyDescent="0.25">
      <c r="A834" s="58">
        <v>4513</v>
      </c>
      <c r="B834" s="58" t="s">
        <v>8706</v>
      </c>
      <c r="C834" s="58" t="s">
        <v>7719</v>
      </c>
      <c r="D834" s="59">
        <v>7.44</v>
      </c>
    </row>
    <row r="835" spans="1:4" x14ac:dyDescent="0.25">
      <c r="A835">
        <v>37106</v>
      </c>
      <c r="B835" t="s">
        <v>8707</v>
      </c>
      <c r="C835" t="s">
        <v>7718</v>
      </c>
      <c r="D835" s="45">
        <v>4545.21</v>
      </c>
    </row>
    <row r="836" spans="1:4" x14ac:dyDescent="0.25">
      <c r="A836" s="58">
        <v>11869</v>
      </c>
      <c r="B836" s="58" t="s">
        <v>8708</v>
      </c>
      <c r="C836" s="58" t="s">
        <v>7718</v>
      </c>
      <c r="D836" s="59">
        <v>909.04</v>
      </c>
    </row>
    <row r="837" spans="1:4" x14ac:dyDescent="0.25">
      <c r="A837">
        <v>43981</v>
      </c>
      <c r="B837" t="s">
        <v>8709</v>
      </c>
      <c r="C837" t="s">
        <v>7718</v>
      </c>
      <c r="D837" s="45">
        <v>6849.59</v>
      </c>
    </row>
    <row r="838" spans="1:4" x14ac:dyDescent="0.25">
      <c r="A838" s="58">
        <v>37104</v>
      </c>
      <c r="B838" s="58" t="s">
        <v>8710</v>
      </c>
      <c r="C838" s="58" t="s">
        <v>7718</v>
      </c>
      <c r="D838" s="59">
        <v>1140.8599999999999</v>
      </c>
    </row>
    <row r="839" spans="1:4" x14ac:dyDescent="0.25">
      <c r="A839">
        <v>43982</v>
      </c>
      <c r="B839" t="s">
        <v>8711</v>
      </c>
      <c r="C839" t="s">
        <v>7718</v>
      </c>
      <c r="D839" s="45">
        <v>10820.64</v>
      </c>
    </row>
    <row r="840" spans="1:4" x14ac:dyDescent="0.25">
      <c r="A840" s="58">
        <v>43978</v>
      </c>
      <c r="B840" s="58" t="s">
        <v>8712</v>
      </c>
      <c r="C840" s="58" t="s">
        <v>7718</v>
      </c>
      <c r="D840" s="59">
        <v>1690.74</v>
      </c>
    </row>
    <row r="841" spans="1:4" x14ac:dyDescent="0.25">
      <c r="A841">
        <v>11871</v>
      </c>
      <c r="B841" t="s">
        <v>8713</v>
      </c>
      <c r="C841" t="s">
        <v>7718</v>
      </c>
      <c r="D841" s="45">
        <v>423.75</v>
      </c>
    </row>
    <row r="842" spans="1:4" x14ac:dyDescent="0.25">
      <c r="A842" s="58">
        <v>37105</v>
      </c>
      <c r="B842" s="58" t="s">
        <v>8714</v>
      </c>
      <c r="C842" s="58" t="s">
        <v>7718</v>
      </c>
      <c r="D842" s="59">
        <v>2607.31</v>
      </c>
    </row>
    <row r="843" spans="1:4" x14ac:dyDescent="0.25">
      <c r="A843">
        <v>43980</v>
      </c>
      <c r="B843" t="s">
        <v>8715</v>
      </c>
      <c r="C843" t="s">
        <v>7718</v>
      </c>
      <c r="D843" s="45">
        <v>3247.14</v>
      </c>
    </row>
    <row r="844" spans="1:4" x14ac:dyDescent="0.25">
      <c r="A844" s="58">
        <v>43979</v>
      </c>
      <c r="B844" s="58" t="s">
        <v>8716</v>
      </c>
      <c r="C844" s="58" t="s">
        <v>7718</v>
      </c>
      <c r="D844" s="59">
        <v>610.1</v>
      </c>
    </row>
    <row r="845" spans="1:4" x14ac:dyDescent="0.25">
      <c r="A845">
        <v>11868</v>
      </c>
      <c r="B845" t="s">
        <v>8717</v>
      </c>
      <c r="C845" t="s">
        <v>7718</v>
      </c>
      <c r="D845" s="45">
        <v>590.03</v>
      </c>
    </row>
    <row r="846" spans="1:4" x14ac:dyDescent="0.25">
      <c r="A846" s="58">
        <v>34636</v>
      </c>
      <c r="B846" s="58" t="s">
        <v>8718</v>
      </c>
      <c r="C846" s="58" t="s">
        <v>7718</v>
      </c>
      <c r="D846" s="59">
        <v>419</v>
      </c>
    </row>
    <row r="847" spans="1:4" x14ac:dyDescent="0.25">
      <c r="A847">
        <v>34639</v>
      </c>
      <c r="B847" t="s">
        <v>8719</v>
      </c>
      <c r="C847" t="s">
        <v>7718</v>
      </c>
      <c r="D847" s="45">
        <v>967.12</v>
      </c>
    </row>
    <row r="848" spans="1:4" x14ac:dyDescent="0.25">
      <c r="A848" s="58">
        <v>34640</v>
      </c>
      <c r="B848" s="58" t="s">
        <v>8720</v>
      </c>
      <c r="C848" s="58" t="s">
        <v>7718</v>
      </c>
      <c r="D848" s="59">
        <v>1097.05</v>
      </c>
    </row>
    <row r="849" spans="1:4" x14ac:dyDescent="0.25">
      <c r="A849">
        <v>43977</v>
      </c>
      <c r="B849" t="s">
        <v>8721</v>
      </c>
      <c r="C849" t="s">
        <v>7718</v>
      </c>
      <c r="D849" s="45">
        <v>1891.25</v>
      </c>
    </row>
    <row r="850" spans="1:4" x14ac:dyDescent="0.25">
      <c r="A850" s="58">
        <v>34637</v>
      </c>
      <c r="B850" s="58" t="s">
        <v>8722</v>
      </c>
      <c r="C850" s="58" t="s">
        <v>7718</v>
      </c>
      <c r="D850" s="59">
        <v>253.39</v>
      </c>
    </row>
    <row r="851" spans="1:4" x14ac:dyDescent="0.25">
      <c r="A851">
        <v>34638</v>
      </c>
      <c r="B851" t="s">
        <v>8723</v>
      </c>
      <c r="C851" t="s">
        <v>7718</v>
      </c>
      <c r="D851" s="45">
        <v>391.94</v>
      </c>
    </row>
    <row r="852" spans="1:4" x14ac:dyDescent="0.25">
      <c r="A852" s="58">
        <v>34641</v>
      </c>
      <c r="B852" s="58" t="s">
        <v>8724</v>
      </c>
      <c r="C852" s="58" t="s">
        <v>7718</v>
      </c>
      <c r="D852" s="59">
        <v>107.25</v>
      </c>
    </row>
    <row r="853" spans="1:4" x14ac:dyDescent="0.25">
      <c r="A853">
        <v>43434</v>
      </c>
      <c r="B853" t="s">
        <v>8725</v>
      </c>
      <c r="C853" t="s">
        <v>7718</v>
      </c>
      <c r="D853" s="45">
        <v>115.96</v>
      </c>
    </row>
    <row r="854" spans="1:4" x14ac:dyDescent="0.25">
      <c r="A854" s="58">
        <v>43435</v>
      </c>
      <c r="B854" s="58" t="s">
        <v>8726</v>
      </c>
      <c r="C854" s="58" t="s">
        <v>7718</v>
      </c>
      <c r="D854" s="59">
        <v>212.6</v>
      </c>
    </row>
    <row r="855" spans="1:4" x14ac:dyDescent="0.25">
      <c r="A855">
        <v>43436</v>
      </c>
      <c r="B855" t="s">
        <v>8727</v>
      </c>
      <c r="C855" t="s">
        <v>7718</v>
      </c>
      <c r="D855" s="45">
        <v>372.05</v>
      </c>
    </row>
    <row r="856" spans="1:4" x14ac:dyDescent="0.25">
      <c r="A856" s="58">
        <v>43437</v>
      </c>
      <c r="B856" s="58" t="s">
        <v>8728</v>
      </c>
      <c r="C856" s="58" t="s">
        <v>7718</v>
      </c>
      <c r="D856" s="59">
        <v>674.53</v>
      </c>
    </row>
    <row r="857" spans="1:4" x14ac:dyDescent="0.25">
      <c r="A857">
        <v>43438</v>
      </c>
      <c r="B857" t="s">
        <v>8729</v>
      </c>
      <c r="C857" t="s">
        <v>7718</v>
      </c>
      <c r="D857" s="45">
        <v>1207.98</v>
      </c>
    </row>
    <row r="858" spans="1:4" x14ac:dyDescent="0.25">
      <c r="A858" s="58">
        <v>41627</v>
      </c>
      <c r="B858" s="58" t="s">
        <v>8730</v>
      </c>
      <c r="C858" s="58" t="s">
        <v>7718</v>
      </c>
      <c r="D858" s="59">
        <v>178.78</v>
      </c>
    </row>
    <row r="859" spans="1:4" x14ac:dyDescent="0.25">
      <c r="A859">
        <v>41628</v>
      </c>
      <c r="B859" t="s">
        <v>8731</v>
      </c>
      <c r="C859" t="s">
        <v>7718</v>
      </c>
      <c r="D859" s="45">
        <v>328.57</v>
      </c>
    </row>
    <row r="860" spans="1:4" x14ac:dyDescent="0.25">
      <c r="A860" s="58">
        <v>41629</v>
      </c>
      <c r="B860" s="58" t="s">
        <v>8732</v>
      </c>
      <c r="C860" s="58" t="s">
        <v>7718</v>
      </c>
      <c r="D860" s="59">
        <v>417.47</v>
      </c>
    </row>
    <row r="861" spans="1:4" x14ac:dyDescent="0.25">
      <c r="A861">
        <v>43429</v>
      </c>
      <c r="B861" t="s">
        <v>8733</v>
      </c>
      <c r="C861" t="s">
        <v>7718</v>
      </c>
      <c r="D861" s="45">
        <v>92.5</v>
      </c>
    </row>
    <row r="862" spans="1:4" x14ac:dyDescent="0.25">
      <c r="A862" s="58">
        <v>43430</v>
      </c>
      <c r="B862" s="58" t="s">
        <v>8734</v>
      </c>
      <c r="C862" s="58" t="s">
        <v>7718</v>
      </c>
      <c r="D862" s="59">
        <v>153.65</v>
      </c>
    </row>
    <row r="863" spans="1:4" x14ac:dyDescent="0.25">
      <c r="A863">
        <v>43431</v>
      </c>
      <c r="B863" t="s">
        <v>8735</v>
      </c>
      <c r="C863" t="s">
        <v>7718</v>
      </c>
      <c r="D863" s="45">
        <v>297.64</v>
      </c>
    </row>
    <row r="864" spans="1:4" x14ac:dyDescent="0.25">
      <c r="A864" s="58">
        <v>43432</v>
      </c>
      <c r="B864" s="58" t="s">
        <v>8736</v>
      </c>
      <c r="C864" s="58" t="s">
        <v>7718</v>
      </c>
      <c r="D864" s="59">
        <v>618.48</v>
      </c>
    </row>
    <row r="865" spans="1:4" x14ac:dyDescent="0.25">
      <c r="A865">
        <v>43433</v>
      </c>
      <c r="B865" t="s">
        <v>8737</v>
      </c>
      <c r="C865" t="s">
        <v>7718</v>
      </c>
      <c r="D865" s="45">
        <v>975.08</v>
      </c>
    </row>
    <row r="866" spans="1:4" x14ac:dyDescent="0.25">
      <c r="A866" s="58">
        <v>43094</v>
      </c>
      <c r="B866" s="58" t="s">
        <v>8738</v>
      </c>
      <c r="C866" s="58" t="s">
        <v>7718</v>
      </c>
      <c r="D866" s="59">
        <v>294.95</v>
      </c>
    </row>
    <row r="867" spans="1:4" x14ac:dyDescent="0.25">
      <c r="A867">
        <v>43093</v>
      </c>
      <c r="B867" t="s">
        <v>8739</v>
      </c>
      <c r="C867" t="s">
        <v>7718</v>
      </c>
      <c r="D867" s="45">
        <v>313.44</v>
      </c>
    </row>
    <row r="868" spans="1:4" x14ac:dyDescent="0.25">
      <c r="A868" s="58">
        <v>11694</v>
      </c>
      <c r="B868" s="58" t="s">
        <v>8740</v>
      </c>
      <c r="C868" s="58" t="s">
        <v>7718</v>
      </c>
      <c r="D868" s="59">
        <v>1071.6600000000001</v>
      </c>
    </row>
    <row r="869" spans="1:4" x14ac:dyDescent="0.25">
      <c r="A869">
        <v>1030</v>
      </c>
      <c r="B869" t="s">
        <v>8741</v>
      </c>
      <c r="C869" t="s">
        <v>7718</v>
      </c>
      <c r="D869" s="45">
        <v>48.48</v>
      </c>
    </row>
    <row r="870" spans="1:4" x14ac:dyDescent="0.25">
      <c r="A870" s="58">
        <v>11881</v>
      </c>
      <c r="B870" s="58" t="s">
        <v>8742</v>
      </c>
      <c r="C870" s="58" t="s">
        <v>7718</v>
      </c>
      <c r="D870" s="59">
        <v>164.28</v>
      </c>
    </row>
    <row r="871" spans="1:4" x14ac:dyDescent="0.25">
      <c r="A871">
        <v>35277</v>
      </c>
      <c r="B871" t="s">
        <v>8743</v>
      </c>
      <c r="C871" t="s">
        <v>7718</v>
      </c>
      <c r="D871" s="45">
        <v>396.79</v>
      </c>
    </row>
    <row r="872" spans="1:4" x14ac:dyDescent="0.25">
      <c r="A872" s="58">
        <v>10521</v>
      </c>
      <c r="B872" s="58" t="s">
        <v>8744</v>
      </c>
      <c r="C872" s="58" t="s">
        <v>7718</v>
      </c>
      <c r="D872" s="59">
        <v>323.58999999999997</v>
      </c>
    </row>
    <row r="873" spans="1:4" x14ac:dyDescent="0.25">
      <c r="A873">
        <v>10885</v>
      </c>
      <c r="B873" t="s">
        <v>8745</v>
      </c>
      <c r="C873" t="s">
        <v>7718</v>
      </c>
      <c r="D873" s="45">
        <v>409.3</v>
      </c>
    </row>
    <row r="874" spans="1:4" x14ac:dyDescent="0.25">
      <c r="A874" s="58">
        <v>20962</v>
      </c>
      <c r="B874" s="58" t="s">
        <v>8746</v>
      </c>
      <c r="C874" s="58" t="s">
        <v>7718</v>
      </c>
      <c r="D874" s="59">
        <v>339</v>
      </c>
    </row>
    <row r="875" spans="1:4" x14ac:dyDescent="0.25">
      <c r="A875">
        <v>20963</v>
      </c>
      <c r="B875" t="s">
        <v>8747</v>
      </c>
      <c r="C875" t="s">
        <v>7718</v>
      </c>
      <c r="D875" s="45">
        <v>414.11</v>
      </c>
    </row>
    <row r="876" spans="1:4" x14ac:dyDescent="0.25">
      <c r="A876" s="58">
        <v>34643</v>
      </c>
      <c r="B876" s="58" t="s">
        <v>8748</v>
      </c>
      <c r="C876" s="58" t="s">
        <v>7718</v>
      </c>
      <c r="D876" s="59">
        <v>45.69</v>
      </c>
    </row>
    <row r="877" spans="1:4" x14ac:dyDescent="0.25">
      <c r="A877">
        <v>41480</v>
      </c>
      <c r="B877" t="s">
        <v>8749</v>
      </c>
      <c r="C877" t="s">
        <v>7718</v>
      </c>
      <c r="D877" s="45">
        <v>52.98</v>
      </c>
    </row>
    <row r="878" spans="1:4" x14ac:dyDescent="0.25">
      <c r="A878" s="58">
        <v>41474</v>
      </c>
      <c r="B878" s="58" t="s">
        <v>8750</v>
      </c>
      <c r="C878" s="58" t="s">
        <v>7718</v>
      </c>
      <c r="D878" s="59">
        <v>84.64</v>
      </c>
    </row>
    <row r="879" spans="1:4" x14ac:dyDescent="0.25">
      <c r="A879">
        <v>41475</v>
      </c>
      <c r="B879" t="s">
        <v>8751</v>
      </c>
      <c r="C879" t="s">
        <v>7718</v>
      </c>
      <c r="D879" s="45">
        <v>72.209999999999994</v>
      </c>
    </row>
    <row r="880" spans="1:4" x14ac:dyDescent="0.25">
      <c r="A880" s="58">
        <v>41476</v>
      </c>
      <c r="B880" s="58" t="s">
        <v>8752</v>
      </c>
      <c r="C880" s="58" t="s">
        <v>7718</v>
      </c>
      <c r="D880" s="59">
        <v>158.12</v>
      </c>
    </row>
    <row r="881" spans="1:4" x14ac:dyDescent="0.25">
      <c r="A881">
        <v>2555</v>
      </c>
      <c r="B881" t="s">
        <v>8753</v>
      </c>
      <c r="C881" t="s">
        <v>7718</v>
      </c>
      <c r="D881" s="45">
        <v>1.53</v>
      </c>
    </row>
    <row r="882" spans="1:4" x14ac:dyDescent="0.25">
      <c r="A882" s="58">
        <v>2556</v>
      </c>
      <c r="B882" s="58" t="s">
        <v>8754</v>
      </c>
      <c r="C882" s="58" t="s">
        <v>7718</v>
      </c>
      <c r="D882" s="59">
        <v>1.58</v>
      </c>
    </row>
    <row r="883" spans="1:4" x14ac:dyDescent="0.25">
      <c r="A883">
        <v>2557</v>
      </c>
      <c r="B883" t="s">
        <v>8755</v>
      </c>
      <c r="C883" t="s">
        <v>7718</v>
      </c>
      <c r="D883" s="45">
        <v>3.35</v>
      </c>
    </row>
    <row r="884" spans="1:4" x14ac:dyDescent="0.25">
      <c r="A884" s="58">
        <v>10569</v>
      </c>
      <c r="B884" s="58" t="s">
        <v>8756</v>
      </c>
      <c r="C884" s="58" t="s">
        <v>7718</v>
      </c>
      <c r="D884" s="59">
        <v>3.35</v>
      </c>
    </row>
    <row r="885" spans="1:4" x14ac:dyDescent="0.25">
      <c r="A885">
        <v>39810</v>
      </c>
      <c r="B885" t="s">
        <v>8757</v>
      </c>
      <c r="C885" t="s">
        <v>7718</v>
      </c>
      <c r="D885" s="45">
        <v>39.799999999999997</v>
      </c>
    </row>
    <row r="886" spans="1:4" x14ac:dyDescent="0.25">
      <c r="A886" s="58">
        <v>39811</v>
      </c>
      <c r="B886" s="58" t="s">
        <v>8758</v>
      </c>
      <c r="C886" s="58" t="s">
        <v>7718</v>
      </c>
      <c r="D886" s="59">
        <v>48.69</v>
      </c>
    </row>
    <row r="887" spans="1:4" x14ac:dyDescent="0.25">
      <c r="A887">
        <v>39812</v>
      </c>
      <c r="B887" t="s">
        <v>8759</v>
      </c>
      <c r="C887" t="s">
        <v>7718</v>
      </c>
      <c r="D887" s="45">
        <v>80.05</v>
      </c>
    </row>
    <row r="888" spans="1:4" x14ac:dyDescent="0.25">
      <c r="A888" s="58">
        <v>43096</v>
      </c>
      <c r="B888" s="58" t="s">
        <v>8760</v>
      </c>
      <c r="C888" s="58" t="s">
        <v>7718</v>
      </c>
      <c r="D888" s="59">
        <v>265.36</v>
      </c>
    </row>
    <row r="889" spans="1:4" x14ac:dyDescent="0.25">
      <c r="A889">
        <v>43102</v>
      </c>
      <c r="B889" t="s">
        <v>8761</v>
      </c>
      <c r="C889" t="s">
        <v>7718</v>
      </c>
      <c r="D889" s="45">
        <v>161.35</v>
      </c>
    </row>
    <row r="890" spans="1:4" x14ac:dyDescent="0.25">
      <c r="A890" s="58">
        <v>43103</v>
      </c>
      <c r="B890" s="58" t="s">
        <v>8762</v>
      </c>
      <c r="C890" s="58" t="s">
        <v>7718</v>
      </c>
      <c r="D890" s="59">
        <v>237.59</v>
      </c>
    </row>
    <row r="891" spans="1:4" x14ac:dyDescent="0.25">
      <c r="A891">
        <v>43098</v>
      </c>
      <c r="B891" t="s">
        <v>8763</v>
      </c>
      <c r="C891" t="s">
        <v>7718</v>
      </c>
      <c r="D891" s="45">
        <v>89.88</v>
      </c>
    </row>
    <row r="892" spans="1:4" x14ac:dyDescent="0.25">
      <c r="A892" s="58">
        <v>43097</v>
      </c>
      <c r="B892" s="58" t="s">
        <v>8764</v>
      </c>
      <c r="C892" s="58" t="s">
        <v>7718</v>
      </c>
      <c r="D892" s="59">
        <v>53.25</v>
      </c>
    </row>
    <row r="893" spans="1:4" x14ac:dyDescent="0.25">
      <c r="A893">
        <v>43104</v>
      </c>
      <c r="B893" t="s">
        <v>8765</v>
      </c>
      <c r="C893" t="s">
        <v>7718</v>
      </c>
      <c r="D893" s="45">
        <v>629.92999999999995</v>
      </c>
    </row>
    <row r="894" spans="1:4" x14ac:dyDescent="0.25">
      <c r="A894" s="58">
        <v>39771</v>
      </c>
      <c r="B894" s="58" t="s">
        <v>8766</v>
      </c>
      <c r="C894" s="58" t="s">
        <v>7718</v>
      </c>
      <c r="D894" s="59">
        <v>32.200000000000003</v>
      </c>
    </row>
    <row r="895" spans="1:4" x14ac:dyDescent="0.25">
      <c r="A895">
        <v>39772</v>
      </c>
      <c r="B895" t="s">
        <v>8767</v>
      </c>
      <c r="C895" t="s">
        <v>7718</v>
      </c>
      <c r="D895" s="45">
        <v>63.3</v>
      </c>
    </row>
    <row r="896" spans="1:4" x14ac:dyDescent="0.25">
      <c r="A896" s="58">
        <v>39773</v>
      </c>
      <c r="B896" s="58" t="s">
        <v>8768</v>
      </c>
      <c r="C896" s="58" t="s">
        <v>7718</v>
      </c>
      <c r="D896" s="59">
        <v>101.74</v>
      </c>
    </row>
    <row r="897" spans="1:4" x14ac:dyDescent="0.25">
      <c r="A897">
        <v>39774</v>
      </c>
      <c r="B897" t="s">
        <v>8769</v>
      </c>
      <c r="C897" t="s">
        <v>7718</v>
      </c>
      <c r="D897" s="45">
        <v>152.16999999999999</v>
      </c>
    </row>
    <row r="898" spans="1:4" x14ac:dyDescent="0.25">
      <c r="A898" s="58">
        <v>39775</v>
      </c>
      <c r="B898" s="58" t="s">
        <v>8770</v>
      </c>
      <c r="C898" s="58" t="s">
        <v>7718</v>
      </c>
      <c r="D898" s="59">
        <v>203.1</v>
      </c>
    </row>
    <row r="899" spans="1:4" x14ac:dyDescent="0.25">
      <c r="A899">
        <v>39776</v>
      </c>
      <c r="B899" t="s">
        <v>8771</v>
      </c>
      <c r="C899" t="s">
        <v>7718</v>
      </c>
      <c r="D899" s="45">
        <v>245.45</v>
      </c>
    </row>
    <row r="900" spans="1:4" x14ac:dyDescent="0.25">
      <c r="A900" s="58">
        <v>39777</v>
      </c>
      <c r="B900" s="58" t="s">
        <v>8772</v>
      </c>
      <c r="C900" s="58" t="s">
        <v>7718</v>
      </c>
      <c r="D900" s="59">
        <v>311.10000000000002</v>
      </c>
    </row>
    <row r="901" spans="1:4" x14ac:dyDescent="0.25">
      <c r="A901">
        <v>20254</v>
      </c>
      <c r="B901" t="s">
        <v>8773</v>
      </c>
      <c r="C901" t="s">
        <v>7718</v>
      </c>
      <c r="D901" s="45">
        <v>22.58</v>
      </c>
    </row>
    <row r="902" spans="1:4" x14ac:dyDescent="0.25">
      <c r="A902" s="58">
        <v>20253</v>
      </c>
      <c r="B902" s="58" t="s">
        <v>8774</v>
      </c>
      <c r="C902" s="58" t="s">
        <v>7718</v>
      </c>
      <c r="D902" s="59">
        <v>74.150000000000006</v>
      </c>
    </row>
    <row r="903" spans="1:4" x14ac:dyDescent="0.25">
      <c r="A903">
        <v>11247</v>
      </c>
      <c r="B903" t="s">
        <v>8775</v>
      </c>
      <c r="C903" t="s">
        <v>7718</v>
      </c>
      <c r="D903" s="45">
        <v>1425.76</v>
      </c>
    </row>
    <row r="904" spans="1:4" x14ac:dyDescent="0.25">
      <c r="A904" s="58">
        <v>11250</v>
      </c>
      <c r="B904" s="58" t="s">
        <v>8776</v>
      </c>
      <c r="C904" s="58" t="s">
        <v>7718</v>
      </c>
      <c r="D904" s="59">
        <v>61.38</v>
      </c>
    </row>
    <row r="905" spans="1:4" x14ac:dyDescent="0.25">
      <c r="A905">
        <v>11249</v>
      </c>
      <c r="B905" t="s">
        <v>8777</v>
      </c>
      <c r="C905" t="s">
        <v>7718</v>
      </c>
      <c r="D905" s="45">
        <v>2785</v>
      </c>
    </row>
    <row r="906" spans="1:4" x14ac:dyDescent="0.25">
      <c r="A906" s="58">
        <v>11251</v>
      </c>
      <c r="B906" s="58" t="s">
        <v>8778</v>
      </c>
      <c r="C906" s="58" t="s">
        <v>7718</v>
      </c>
      <c r="D906" s="59">
        <v>135.96</v>
      </c>
    </row>
    <row r="907" spans="1:4" x14ac:dyDescent="0.25">
      <c r="A907">
        <v>11253</v>
      </c>
      <c r="B907" t="s">
        <v>8779</v>
      </c>
      <c r="C907" t="s">
        <v>7718</v>
      </c>
      <c r="D907" s="45">
        <v>225.3</v>
      </c>
    </row>
    <row r="908" spans="1:4" x14ac:dyDescent="0.25">
      <c r="A908" s="58">
        <v>11255</v>
      </c>
      <c r="B908" s="58" t="s">
        <v>8780</v>
      </c>
      <c r="C908" s="58" t="s">
        <v>7718</v>
      </c>
      <c r="D908" s="59">
        <v>336.82</v>
      </c>
    </row>
    <row r="909" spans="1:4" x14ac:dyDescent="0.25">
      <c r="A909">
        <v>14055</v>
      </c>
      <c r="B909" t="s">
        <v>8781</v>
      </c>
      <c r="C909" t="s">
        <v>7718</v>
      </c>
      <c r="D909" s="45">
        <v>677.57</v>
      </c>
    </row>
    <row r="910" spans="1:4" x14ac:dyDescent="0.25">
      <c r="A910" s="58">
        <v>11256</v>
      </c>
      <c r="B910" s="58" t="s">
        <v>8782</v>
      </c>
      <c r="C910" s="58" t="s">
        <v>7718</v>
      </c>
      <c r="D910" s="59">
        <v>421.9</v>
      </c>
    </row>
    <row r="911" spans="1:4" x14ac:dyDescent="0.25">
      <c r="A911">
        <v>1872</v>
      </c>
      <c r="B911" t="s">
        <v>8783</v>
      </c>
      <c r="C911" t="s">
        <v>7718</v>
      </c>
      <c r="D911" s="45">
        <v>2.48</v>
      </c>
    </row>
    <row r="912" spans="1:4" x14ac:dyDescent="0.25">
      <c r="A912" s="58">
        <v>1873</v>
      </c>
      <c r="B912" s="58" t="s">
        <v>8784</v>
      </c>
      <c r="C912" s="58" t="s">
        <v>7718</v>
      </c>
      <c r="D912" s="59">
        <v>4.93</v>
      </c>
    </row>
    <row r="913" spans="1:4" x14ac:dyDescent="0.25">
      <c r="A913">
        <v>39693</v>
      </c>
      <c r="B913" t="s">
        <v>8785</v>
      </c>
      <c r="C913" t="s">
        <v>7718</v>
      </c>
      <c r="D913" s="45">
        <v>2649.77</v>
      </c>
    </row>
    <row r="914" spans="1:4" x14ac:dyDescent="0.25">
      <c r="A914" s="58">
        <v>39692</v>
      </c>
      <c r="B914" s="58" t="s">
        <v>8786</v>
      </c>
      <c r="C914" s="58" t="s">
        <v>7718</v>
      </c>
      <c r="D914" s="59">
        <v>847.86</v>
      </c>
    </row>
    <row r="915" spans="1:4" x14ac:dyDescent="0.25">
      <c r="A915">
        <v>1062</v>
      </c>
      <c r="B915" t="s">
        <v>8787</v>
      </c>
      <c r="C915" t="s">
        <v>7718</v>
      </c>
      <c r="D915" s="45">
        <v>268.7</v>
      </c>
    </row>
    <row r="916" spans="1:4" x14ac:dyDescent="0.25">
      <c r="A916" s="58">
        <v>39686</v>
      </c>
      <c r="B916" s="58" t="s">
        <v>8788</v>
      </c>
      <c r="C916" s="58" t="s">
        <v>7718</v>
      </c>
      <c r="D916" s="59">
        <v>435.08</v>
      </c>
    </row>
    <row r="917" spans="1:4" x14ac:dyDescent="0.25">
      <c r="A917">
        <v>43095</v>
      </c>
      <c r="B917" t="s">
        <v>8789</v>
      </c>
      <c r="C917" t="s">
        <v>7718</v>
      </c>
      <c r="D917" s="45">
        <v>174.86</v>
      </c>
    </row>
    <row r="918" spans="1:4" x14ac:dyDescent="0.25">
      <c r="A918" s="58">
        <v>1871</v>
      </c>
      <c r="B918" s="58" t="s">
        <v>8790</v>
      </c>
      <c r="C918" s="58" t="s">
        <v>7718</v>
      </c>
      <c r="D918" s="59">
        <v>4.4400000000000004</v>
      </c>
    </row>
    <row r="919" spans="1:4" x14ac:dyDescent="0.25">
      <c r="A919">
        <v>12001</v>
      </c>
      <c r="B919" t="s">
        <v>8791</v>
      </c>
      <c r="C919" t="s">
        <v>7718</v>
      </c>
      <c r="D919" s="45">
        <v>6.42</v>
      </c>
    </row>
    <row r="920" spans="1:4" x14ac:dyDescent="0.25">
      <c r="A920" s="58">
        <v>11882</v>
      </c>
      <c r="B920" s="58" t="s">
        <v>8792</v>
      </c>
      <c r="C920" s="58" t="s">
        <v>7718</v>
      </c>
      <c r="D920" s="59">
        <v>117.89</v>
      </c>
    </row>
    <row r="921" spans="1:4" x14ac:dyDescent="0.25">
      <c r="A921">
        <v>1068</v>
      </c>
      <c r="B921" t="s">
        <v>8793</v>
      </c>
      <c r="C921" t="s">
        <v>7718</v>
      </c>
      <c r="D921" s="45">
        <v>1772.37</v>
      </c>
    </row>
    <row r="922" spans="1:4" x14ac:dyDescent="0.25">
      <c r="A922" s="58">
        <v>39690</v>
      </c>
      <c r="B922" s="58" t="s">
        <v>8794</v>
      </c>
      <c r="C922" s="58" t="s">
        <v>7718</v>
      </c>
      <c r="D922" s="59">
        <v>2973.46</v>
      </c>
    </row>
    <row r="923" spans="1:4" x14ac:dyDescent="0.25">
      <c r="A923">
        <v>39691</v>
      </c>
      <c r="B923" t="s">
        <v>8795</v>
      </c>
      <c r="C923" t="s">
        <v>7718</v>
      </c>
      <c r="D923" s="45">
        <v>3739.78</v>
      </c>
    </row>
    <row r="924" spans="1:4" x14ac:dyDescent="0.25">
      <c r="A924" s="58">
        <v>39808</v>
      </c>
      <c r="B924" s="58" t="s">
        <v>8796</v>
      </c>
      <c r="C924" s="58" t="s">
        <v>7718</v>
      </c>
      <c r="D924" s="59">
        <v>91.29</v>
      </c>
    </row>
    <row r="925" spans="1:4" x14ac:dyDescent="0.25">
      <c r="A925">
        <v>39809</v>
      </c>
      <c r="B925" t="s">
        <v>8797</v>
      </c>
      <c r="C925" t="s">
        <v>7718</v>
      </c>
      <c r="D925" s="45">
        <v>216.53</v>
      </c>
    </row>
    <row r="926" spans="1:4" x14ac:dyDescent="0.25">
      <c r="A926" s="58">
        <v>43439</v>
      </c>
      <c r="B926" s="58" t="s">
        <v>8798</v>
      </c>
      <c r="C926" s="58" t="s">
        <v>7718</v>
      </c>
      <c r="D926" s="59">
        <v>541.16999999999996</v>
      </c>
    </row>
    <row r="927" spans="1:4" x14ac:dyDescent="0.25">
      <c r="A927">
        <v>5103</v>
      </c>
      <c r="B927" t="s">
        <v>8799</v>
      </c>
      <c r="C927" t="s">
        <v>7718</v>
      </c>
      <c r="D927" s="45">
        <v>25.12</v>
      </c>
    </row>
    <row r="928" spans="1:4" x14ac:dyDescent="0.25">
      <c r="A928" s="58">
        <v>11880</v>
      </c>
      <c r="B928" s="58" t="s">
        <v>8800</v>
      </c>
      <c r="C928" s="58" t="s">
        <v>7718</v>
      </c>
      <c r="D928" s="59">
        <v>105.65</v>
      </c>
    </row>
    <row r="929" spans="1:4" x14ac:dyDescent="0.25">
      <c r="A929">
        <v>11714</v>
      </c>
      <c r="B929" t="s">
        <v>8801</v>
      </c>
      <c r="C929" t="s">
        <v>7718</v>
      </c>
      <c r="D929" s="45">
        <v>71.98</v>
      </c>
    </row>
    <row r="930" spans="1:4" x14ac:dyDescent="0.25">
      <c r="A930" s="58">
        <v>11712</v>
      </c>
      <c r="B930" s="58" t="s">
        <v>8802</v>
      </c>
      <c r="C930" s="58" t="s">
        <v>7718</v>
      </c>
      <c r="D930" s="59">
        <v>47</v>
      </c>
    </row>
    <row r="931" spans="1:4" x14ac:dyDescent="0.25">
      <c r="A931">
        <v>11717</v>
      </c>
      <c r="B931" t="s">
        <v>8803</v>
      </c>
      <c r="C931" t="s">
        <v>7718</v>
      </c>
      <c r="D931" s="45">
        <v>56.66</v>
      </c>
    </row>
    <row r="932" spans="1:4" x14ac:dyDescent="0.25">
      <c r="A932" s="58">
        <v>1106</v>
      </c>
      <c r="B932" s="58" t="s">
        <v>8804</v>
      </c>
      <c r="C932" s="58" t="s">
        <v>7720</v>
      </c>
      <c r="D932" s="59">
        <v>1</v>
      </c>
    </row>
    <row r="933" spans="1:4" x14ac:dyDescent="0.25">
      <c r="A933">
        <v>11161</v>
      </c>
      <c r="B933" t="s">
        <v>8805</v>
      </c>
      <c r="C933" t="s">
        <v>7720</v>
      </c>
      <c r="D933" s="45">
        <v>1.67</v>
      </c>
    </row>
    <row r="934" spans="1:4" x14ac:dyDescent="0.25">
      <c r="A934" s="58">
        <v>1107</v>
      </c>
      <c r="B934" s="58" t="s">
        <v>8806</v>
      </c>
      <c r="C934" s="58" t="s">
        <v>7720</v>
      </c>
      <c r="D934" s="59">
        <v>0.85</v>
      </c>
    </row>
    <row r="935" spans="1:4" x14ac:dyDescent="0.25">
      <c r="A935">
        <v>44479</v>
      </c>
      <c r="B935" t="s">
        <v>8807</v>
      </c>
      <c r="C935" t="s">
        <v>7720</v>
      </c>
      <c r="D935" s="45">
        <v>0.21</v>
      </c>
    </row>
    <row r="936" spans="1:4" x14ac:dyDescent="0.25">
      <c r="A936" s="58">
        <v>41068</v>
      </c>
      <c r="B936" s="58" t="s">
        <v>8808</v>
      </c>
      <c r="C936" s="58" t="s">
        <v>7724</v>
      </c>
      <c r="D936" s="59">
        <v>2995.72</v>
      </c>
    </row>
    <row r="937" spans="1:4" x14ac:dyDescent="0.25">
      <c r="A937">
        <v>4759</v>
      </c>
      <c r="B937" t="s">
        <v>8809</v>
      </c>
      <c r="C937" t="s">
        <v>7723</v>
      </c>
      <c r="D937" s="45">
        <v>16.95</v>
      </c>
    </row>
    <row r="938" spans="1:4" x14ac:dyDescent="0.25">
      <c r="A938" s="58">
        <v>12618</v>
      </c>
      <c r="B938" s="58" t="s">
        <v>8810</v>
      </c>
      <c r="C938" s="58" t="s">
        <v>7718</v>
      </c>
      <c r="D938" s="59">
        <v>167.94</v>
      </c>
    </row>
    <row r="939" spans="1:4" x14ac:dyDescent="0.25">
      <c r="A939">
        <v>1108</v>
      </c>
      <c r="B939" t="s">
        <v>8811</v>
      </c>
      <c r="C939" t="s">
        <v>7719</v>
      </c>
      <c r="D939" s="45">
        <v>28.9</v>
      </c>
    </row>
    <row r="940" spans="1:4" x14ac:dyDescent="0.25">
      <c r="A940" s="58">
        <v>1117</v>
      </c>
      <c r="B940" s="58" t="s">
        <v>8812</v>
      </c>
      <c r="C940" s="58" t="s">
        <v>7719</v>
      </c>
      <c r="D940" s="59">
        <v>29.13</v>
      </c>
    </row>
    <row r="941" spans="1:4" x14ac:dyDescent="0.25">
      <c r="A941">
        <v>1118</v>
      </c>
      <c r="B941" t="s">
        <v>8813</v>
      </c>
      <c r="C941" t="s">
        <v>7719</v>
      </c>
      <c r="D941" s="45">
        <v>34.43</v>
      </c>
    </row>
    <row r="942" spans="1:4" x14ac:dyDescent="0.25">
      <c r="A942" s="58">
        <v>1110</v>
      </c>
      <c r="B942" s="58" t="s">
        <v>8814</v>
      </c>
      <c r="C942" s="58" t="s">
        <v>7719</v>
      </c>
      <c r="D942" s="59">
        <v>34.43</v>
      </c>
    </row>
    <row r="943" spans="1:4" x14ac:dyDescent="0.25">
      <c r="A943">
        <v>40784</v>
      </c>
      <c r="B943" t="s">
        <v>8815</v>
      </c>
      <c r="C943" t="s">
        <v>7719</v>
      </c>
      <c r="D943" s="45">
        <v>94.96</v>
      </c>
    </row>
    <row r="944" spans="1:4" x14ac:dyDescent="0.25">
      <c r="A944" s="58">
        <v>40782</v>
      </c>
      <c r="B944" s="58" t="s">
        <v>8816</v>
      </c>
      <c r="C944" s="58" t="s">
        <v>7719</v>
      </c>
      <c r="D944" s="59">
        <v>37.26</v>
      </c>
    </row>
    <row r="945" spans="1:4" x14ac:dyDescent="0.25">
      <c r="A945">
        <v>40783</v>
      </c>
      <c r="B945" t="s">
        <v>8817</v>
      </c>
      <c r="C945" t="s">
        <v>7719</v>
      </c>
      <c r="D945" s="45">
        <v>48.54</v>
      </c>
    </row>
    <row r="946" spans="1:4" x14ac:dyDescent="0.25">
      <c r="A946" s="58">
        <v>1109</v>
      </c>
      <c r="B946" s="58" t="s">
        <v>8818</v>
      </c>
      <c r="C946" s="58" t="s">
        <v>7719</v>
      </c>
      <c r="D946" s="59">
        <v>28.9</v>
      </c>
    </row>
    <row r="947" spans="1:4" x14ac:dyDescent="0.25">
      <c r="A947">
        <v>1119</v>
      </c>
      <c r="B947" t="s">
        <v>8819</v>
      </c>
      <c r="C947" t="s">
        <v>7719</v>
      </c>
      <c r="D947" s="45">
        <v>18.63</v>
      </c>
    </row>
    <row r="948" spans="1:4" x14ac:dyDescent="0.25">
      <c r="A948" s="58">
        <v>13115</v>
      </c>
      <c r="B948" s="58" t="s">
        <v>8820</v>
      </c>
      <c r="C948" s="58" t="s">
        <v>7719</v>
      </c>
      <c r="D948" s="59">
        <v>24.32</v>
      </c>
    </row>
    <row r="949" spans="1:4" x14ac:dyDescent="0.25">
      <c r="A949">
        <v>10541</v>
      </c>
      <c r="B949" t="s">
        <v>8821</v>
      </c>
      <c r="C949" t="s">
        <v>7719</v>
      </c>
      <c r="D949" s="45">
        <v>29.72</v>
      </c>
    </row>
    <row r="950" spans="1:4" x14ac:dyDescent="0.25">
      <c r="A950" s="58">
        <v>10542</v>
      </c>
      <c r="B950" s="58" t="s">
        <v>8822</v>
      </c>
      <c r="C950" s="58" t="s">
        <v>7719</v>
      </c>
      <c r="D950" s="59">
        <v>38.869999999999997</v>
      </c>
    </row>
    <row r="951" spans="1:4" x14ac:dyDescent="0.25">
      <c r="A951">
        <v>10543</v>
      </c>
      <c r="B951" t="s">
        <v>8823</v>
      </c>
      <c r="C951" t="s">
        <v>7719</v>
      </c>
      <c r="D951" s="45">
        <v>63.06</v>
      </c>
    </row>
    <row r="952" spans="1:4" x14ac:dyDescent="0.25">
      <c r="A952" s="58">
        <v>10544</v>
      </c>
      <c r="B952" s="58" t="s">
        <v>8824</v>
      </c>
      <c r="C952" s="58" t="s">
        <v>7719</v>
      </c>
      <c r="D952" s="59">
        <v>81.56</v>
      </c>
    </row>
    <row r="953" spans="1:4" x14ac:dyDescent="0.25">
      <c r="A953">
        <v>10545</v>
      </c>
      <c r="B953" t="s">
        <v>8825</v>
      </c>
      <c r="C953" t="s">
        <v>7719</v>
      </c>
      <c r="D953" s="45">
        <v>152.43</v>
      </c>
    </row>
    <row r="954" spans="1:4" x14ac:dyDescent="0.25">
      <c r="A954" s="58">
        <v>38365</v>
      </c>
      <c r="B954" s="58" t="s">
        <v>8826</v>
      </c>
      <c r="C954" s="58" t="s">
        <v>7725</v>
      </c>
      <c r="D954" s="59">
        <v>2.2799999999999998</v>
      </c>
    </row>
    <row r="955" spans="1:4" x14ac:dyDescent="0.25">
      <c r="A955">
        <v>44056</v>
      </c>
      <c r="B955" t="s">
        <v>8827</v>
      </c>
      <c r="C955" t="s">
        <v>7718</v>
      </c>
      <c r="D955" s="45">
        <v>485871.11</v>
      </c>
    </row>
    <row r="956" spans="1:4" x14ac:dyDescent="0.25">
      <c r="A956" s="58">
        <v>44057</v>
      </c>
      <c r="B956" s="58" t="s">
        <v>8828</v>
      </c>
      <c r="C956" s="58" t="s">
        <v>7718</v>
      </c>
      <c r="D956" s="59">
        <v>518574</v>
      </c>
    </row>
    <row r="957" spans="1:4" x14ac:dyDescent="0.25">
      <c r="A957">
        <v>37754</v>
      </c>
      <c r="B957" t="s">
        <v>8829</v>
      </c>
      <c r="C957" t="s">
        <v>7718</v>
      </c>
      <c r="D957" s="45">
        <v>536140.12</v>
      </c>
    </row>
    <row r="958" spans="1:4" x14ac:dyDescent="0.25">
      <c r="A958" s="58">
        <v>37757</v>
      </c>
      <c r="B958" s="58" t="s">
        <v>8830</v>
      </c>
      <c r="C958" s="58" t="s">
        <v>7718</v>
      </c>
      <c r="D958" s="59">
        <v>597995.26</v>
      </c>
    </row>
    <row r="959" spans="1:4" x14ac:dyDescent="0.25">
      <c r="A959">
        <v>44058</v>
      </c>
      <c r="B959" t="s">
        <v>8831</v>
      </c>
      <c r="C959" t="s">
        <v>7718</v>
      </c>
      <c r="D959" s="45">
        <v>565292.38</v>
      </c>
    </row>
    <row r="960" spans="1:4" x14ac:dyDescent="0.25">
      <c r="A960" s="58">
        <v>37752</v>
      </c>
      <c r="B960" s="58" t="s">
        <v>8832</v>
      </c>
      <c r="C960" s="58" t="s">
        <v>7718</v>
      </c>
      <c r="D960" s="59">
        <v>588651.54</v>
      </c>
    </row>
    <row r="961" spans="1:4" x14ac:dyDescent="0.25">
      <c r="A961">
        <v>44059</v>
      </c>
      <c r="B961" t="s">
        <v>8833</v>
      </c>
      <c r="C961" t="s">
        <v>7718</v>
      </c>
      <c r="D961" s="45">
        <v>465315.05</v>
      </c>
    </row>
    <row r="962" spans="1:4" x14ac:dyDescent="0.25">
      <c r="A962" s="58">
        <v>37750</v>
      </c>
      <c r="B962" s="58" t="s">
        <v>8834</v>
      </c>
      <c r="C962" s="58" t="s">
        <v>7718</v>
      </c>
      <c r="D962" s="59">
        <v>466249.41</v>
      </c>
    </row>
    <row r="963" spans="1:4" x14ac:dyDescent="0.25">
      <c r="A963">
        <v>37758</v>
      </c>
      <c r="B963" t="s">
        <v>8835</v>
      </c>
      <c r="C963" t="s">
        <v>7718</v>
      </c>
      <c r="D963" s="45">
        <v>741887.83</v>
      </c>
    </row>
    <row r="964" spans="1:4" x14ac:dyDescent="0.25">
      <c r="A964" s="58">
        <v>44060</v>
      </c>
      <c r="B964" s="58" t="s">
        <v>8836</v>
      </c>
      <c r="C964" s="58" t="s">
        <v>7718</v>
      </c>
      <c r="D964" s="59">
        <v>717594.3</v>
      </c>
    </row>
    <row r="965" spans="1:4" x14ac:dyDescent="0.25">
      <c r="A965">
        <v>37749</v>
      </c>
      <c r="B965" t="s">
        <v>8837</v>
      </c>
      <c r="C965" t="s">
        <v>7718</v>
      </c>
      <c r="D965" s="45">
        <v>766181.41</v>
      </c>
    </row>
    <row r="966" spans="1:4" x14ac:dyDescent="0.25">
      <c r="A966" s="58">
        <v>44061</v>
      </c>
      <c r="B966" s="58" t="s">
        <v>8838</v>
      </c>
      <c r="C966" s="58" t="s">
        <v>7718</v>
      </c>
      <c r="D966" s="59">
        <v>703578.8</v>
      </c>
    </row>
    <row r="967" spans="1:4" x14ac:dyDescent="0.25">
      <c r="A967">
        <v>1159</v>
      </c>
      <c r="B967" t="s">
        <v>8839</v>
      </c>
      <c r="C967" t="s">
        <v>7718</v>
      </c>
      <c r="D967" s="45">
        <v>275290</v>
      </c>
    </row>
    <row r="968" spans="1:4" x14ac:dyDescent="0.25">
      <c r="A968" s="58">
        <v>12114</v>
      </c>
      <c r="B968" s="58" t="s">
        <v>8840</v>
      </c>
      <c r="C968" s="58" t="s">
        <v>7718</v>
      </c>
      <c r="D968" s="59">
        <v>129.03</v>
      </c>
    </row>
    <row r="969" spans="1:4" x14ac:dyDescent="0.25">
      <c r="A969">
        <v>38106</v>
      </c>
      <c r="B969" t="s">
        <v>8841</v>
      </c>
      <c r="C969" t="s">
        <v>7718</v>
      </c>
      <c r="D969" s="45">
        <v>17.53</v>
      </c>
    </row>
    <row r="970" spans="1:4" x14ac:dyDescent="0.25">
      <c r="A970" s="58">
        <v>38085</v>
      </c>
      <c r="B970" s="58" t="s">
        <v>8842</v>
      </c>
      <c r="C970" s="58" t="s">
        <v>7718</v>
      </c>
      <c r="D970" s="59">
        <v>20.71</v>
      </c>
    </row>
    <row r="971" spans="1:4" x14ac:dyDescent="0.25">
      <c r="A971">
        <v>38599</v>
      </c>
      <c r="B971" t="s">
        <v>8843</v>
      </c>
      <c r="C971" t="s">
        <v>7718</v>
      </c>
      <c r="D971" s="45">
        <v>6.25</v>
      </c>
    </row>
    <row r="972" spans="1:4" x14ac:dyDescent="0.25">
      <c r="A972" s="58">
        <v>38596</v>
      </c>
      <c r="B972" s="58" t="s">
        <v>8844</v>
      </c>
      <c r="C972" s="58" t="s">
        <v>7718</v>
      </c>
      <c r="D972" s="59">
        <v>5.19</v>
      </c>
    </row>
    <row r="973" spans="1:4" x14ac:dyDescent="0.25">
      <c r="A973">
        <v>38600</v>
      </c>
      <c r="B973" t="s">
        <v>8845</v>
      </c>
      <c r="C973" t="s">
        <v>7718</v>
      </c>
      <c r="D973" s="45">
        <v>6.63</v>
      </c>
    </row>
    <row r="974" spans="1:4" x14ac:dyDescent="0.25">
      <c r="A974" s="58">
        <v>38597</v>
      </c>
      <c r="B974" s="58" t="s">
        <v>8846</v>
      </c>
      <c r="C974" s="58" t="s">
        <v>7718</v>
      </c>
      <c r="D974" s="59">
        <v>5.22</v>
      </c>
    </row>
    <row r="975" spans="1:4" x14ac:dyDescent="0.25">
      <c r="A975">
        <v>659</v>
      </c>
      <c r="B975" t="s">
        <v>8847</v>
      </c>
      <c r="C975" t="s">
        <v>7718</v>
      </c>
      <c r="D975" s="45">
        <v>3</v>
      </c>
    </row>
    <row r="976" spans="1:4" x14ac:dyDescent="0.25">
      <c r="A976" s="58">
        <v>660</v>
      </c>
      <c r="B976" s="58" t="s">
        <v>8848</v>
      </c>
      <c r="C976" s="58" t="s">
        <v>7718</v>
      </c>
      <c r="D976" s="59">
        <v>3.6</v>
      </c>
    </row>
    <row r="977" spans="1:4" x14ac:dyDescent="0.25">
      <c r="A977">
        <v>658</v>
      </c>
      <c r="B977" t="s">
        <v>8849</v>
      </c>
      <c r="C977" t="s">
        <v>7718</v>
      </c>
      <c r="D977" s="45">
        <v>2.0299999999999998</v>
      </c>
    </row>
    <row r="978" spans="1:4" x14ac:dyDescent="0.25">
      <c r="A978" s="58">
        <v>38548</v>
      </c>
      <c r="B978" s="58" t="s">
        <v>8850</v>
      </c>
      <c r="C978" s="58" t="s">
        <v>7718</v>
      </c>
      <c r="D978" s="59">
        <v>2.31</v>
      </c>
    </row>
    <row r="979" spans="1:4" x14ac:dyDescent="0.25">
      <c r="A979">
        <v>34649</v>
      </c>
      <c r="B979" t="s">
        <v>8851</v>
      </c>
      <c r="C979" t="s">
        <v>7718</v>
      </c>
      <c r="D979" s="45">
        <v>3.13</v>
      </c>
    </row>
    <row r="980" spans="1:4" x14ac:dyDescent="0.25">
      <c r="A980" s="58">
        <v>34655</v>
      </c>
      <c r="B980" s="58" t="s">
        <v>8852</v>
      </c>
      <c r="C980" s="58" t="s">
        <v>7718</v>
      </c>
      <c r="D980" s="59">
        <v>4.16</v>
      </c>
    </row>
    <row r="981" spans="1:4" x14ac:dyDescent="0.25">
      <c r="A981">
        <v>40607</v>
      </c>
      <c r="B981" t="s">
        <v>8853</v>
      </c>
      <c r="C981" t="s">
        <v>7718</v>
      </c>
      <c r="D981" s="45">
        <v>4.29</v>
      </c>
    </row>
    <row r="982" spans="1:4" x14ac:dyDescent="0.25">
      <c r="A982" s="58">
        <v>567</v>
      </c>
      <c r="B982" s="58" t="s">
        <v>8854</v>
      </c>
      <c r="C982" s="58" t="s">
        <v>7719</v>
      </c>
      <c r="D982" s="59">
        <v>12.9</v>
      </c>
    </row>
    <row r="983" spans="1:4" x14ac:dyDescent="0.25">
      <c r="A983">
        <v>574</v>
      </c>
      <c r="B983" t="s">
        <v>8855</v>
      </c>
      <c r="C983" t="s">
        <v>7719</v>
      </c>
      <c r="D983" s="45">
        <v>33.909999999999997</v>
      </c>
    </row>
    <row r="984" spans="1:4" x14ac:dyDescent="0.25">
      <c r="A984" s="58">
        <v>568</v>
      </c>
      <c r="B984" s="58" t="s">
        <v>8856</v>
      </c>
      <c r="C984" s="58" t="s">
        <v>7719</v>
      </c>
      <c r="D984" s="59">
        <v>71.45</v>
      </c>
    </row>
    <row r="985" spans="1:4" x14ac:dyDescent="0.25">
      <c r="A985">
        <v>4777</v>
      </c>
      <c r="B985" t="s">
        <v>8857</v>
      </c>
      <c r="C985" t="s">
        <v>7720</v>
      </c>
      <c r="D985" s="45">
        <v>10.43</v>
      </c>
    </row>
    <row r="986" spans="1:4" x14ac:dyDescent="0.25">
      <c r="A986" s="58">
        <v>592</v>
      </c>
      <c r="B986" s="58" t="s">
        <v>8858</v>
      </c>
      <c r="C986" s="58" t="s">
        <v>7720</v>
      </c>
      <c r="D986" s="59">
        <v>33.159999999999997</v>
      </c>
    </row>
    <row r="987" spans="1:4" x14ac:dyDescent="0.25">
      <c r="A987">
        <v>586</v>
      </c>
      <c r="B987" t="s">
        <v>8859</v>
      </c>
      <c r="C987" t="s">
        <v>7719</v>
      </c>
      <c r="D987" s="45">
        <v>19.489999999999998</v>
      </c>
    </row>
    <row r="988" spans="1:4" x14ac:dyDescent="0.25">
      <c r="A988" s="58">
        <v>588</v>
      </c>
      <c r="B988" s="58" t="s">
        <v>8860</v>
      </c>
      <c r="C988" s="58" t="s">
        <v>7719</v>
      </c>
      <c r="D988" s="59">
        <v>30.83</v>
      </c>
    </row>
    <row r="989" spans="1:4" x14ac:dyDescent="0.25">
      <c r="A989">
        <v>591</v>
      </c>
      <c r="B989" t="s">
        <v>8861</v>
      </c>
      <c r="C989" t="s">
        <v>7720</v>
      </c>
      <c r="D989" s="45">
        <v>30.94</v>
      </c>
    </row>
    <row r="990" spans="1:4" x14ac:dyDescent="0.25">
      <c r="A990" s="58">
        <v>584</v>
      </c>
      <c r="B990" s="58" t="s">
        <v>8862</v>
      </c>
      <c r="C990" s="58" t="s">
        <v>7719</v>
      </c>
      <c r="D990" s="59">
        <v>32.93</v>
      </c>
    </row>
    <row r="991" spans="1:4" x14ac:dyDescent="0.25">
      <c r="A991">
        <v>589</v>
      </c>
      <c r="B991" t="s">
        <v>8863</v>
      </c>
      <c r="C991" t="s">
        <v>7719</v>
      </c>
      <c r="D991" s="45">
        <v>52.12</v>
      </c>
    </row>
    <row r="992" spans="1:4" x14ac:dyDescent="0.25">
      <c r="A992" s="58">
        <v>1165</v>
      </c>
      <c r="B992" s="58" t="s">
        <v>8864</v>
      </c>
      <c r="C992" s="58" t="s">
        <v>7718</v>
      </c>
      <c r="D992" s="59">
        <v>21.42</v>
      </c>
    </row>
    <row r="993" spans="1:4" x14ac:dyDescent="0.25">
      <c r="A993">
        <v>1164</v>
      </c>
      <c r="B993" t="s">
        <v>8865</v>
      </c>
      <c r="C993" t="s">
        <v>7718</v>
      </c>
      <c r="D993" s="45">
        <v>17.350000000000001</v>
      </c>
    </row>
    <row r="994" spans="1:4" x14ac:dyDescent="0.25">
      <c r="A994" s="58">
        <v>1162</v>
      </c>
      <c r="B994" s="58" t="s">
        <v>8866</v>
      </c>
      <c r="C994" s="58" t="s">
        <v>7718</v>
      </c>
      <c r="D994" s="59">
        <v>6.03</v>
      </c>
    </row>
    <row r="995" spans="1:4" x14ac:dyDescent="0.25">
      <c r="A995">
        <v>12395</v>
      </c>
      <c r="B995" t="s">
        <v>8867</v>
      </c>
      <c r="C995" t="s">
        <v>7718</v>
      </c>
      <c r="D995" s="45">
        <v>5.86</v>
      </c>
    </row>
    <row r="996" spans="1:4" x14ac:dyDescent="0.25">
      <c r="A996" s="58">
        <v>1170</v>
      </c>
      <c r="B996" s="58" t="s">
        <v>8868</v>
      </c>
      <c r="C996" s="58" t="s">
        <v>7718</v>
      </c>
      <c r="D996" s="59">
        <v>11.37</v>
      </c>
    </row>
    <row r="997" spans="1:4" x14ac:dyDescent="0.25">
      <c r="A997">
        <v>1169</v>
      </c>
      <c r="B997" t="s">
        <v>8869</v>
      </c>
      <c r="C997" t="s">
        <v>7718</v>
      </c>
      <c r="D997" s="45">
        <v>55.8</v>
      </c>
    </row>
    <row r="998" spans="1:4" x14ac:dyDescent="0.25">
      <c r="A998" s="58">
        <v>1166</v>
      </c>
      <c r="B998" s="58" t="s">
        <v>8870</v>
      </c>
      <c r="C998" s="58" t="s">
        <v>7718</v>
      </c>
      <c r="D998" s="59">
        <v>30.94</v>
      </c>
    </row>
    <row r="999" spans="1:4" x14ac:dyDescent="0.25">
      <c r="A999">
        <v>1163</v>
      </c>
      <c r="B999" t="s">
        <v>8871</v>
      </c>
      <c r="C999" t="s">
        <v>7718</v>
      </c>
      <c r="D999" s="45">
        <v>7.8</v>
      </c>
    </row>
    <row r="1000" spans="1:4" x14ac:dyDescent="0.25">
      <c r="A1000" s="58">
        <v>12396</v>
      </c>
      <c r="B1000" s="58" t="s">
        <v>8872</v>
      </c>
      <c r="C1000" s="58" t="s">
        <v>7718</v>
      </c>
      <c r="D1000" s="59">
        <v>5.86</v>
      </c>
    </row>
    <row r="1001" spans="1:4" x14ac:dyDescent="0.25">
      <c r="A1001">
        <v>1168</v>
      </c>
      <c r="B1001" t="s">
        <v>8873</v>
      </c>
      <c r="C1001" t="s">
        <v>7718</v>
      </c>
      <c r="D1001" s="45">
        <v>79.55</v>
      </c>
    </row>
    <row r="1002" spans="1:4" x14ac:dyDescent="0.25">
      <c r="A1002" s="58">
        <v>1167</v>
      </c>
      <c r="B1002" s="58" t="s">
        <v>8874</v>
      </c>
      <c r="C1002" s="58" t="s">
        <v>7718</v>
      </c>
      <c r="D1002" s="59">
        <v>133.06</v>
      </c>
    </row>
    <row r="1003" spans="1:4" x14ac:dyDescent="0.25">
      <c r="A1003">
        <v>36331</v>
      </c>
      <c r="B1003" t="s">
        <v>8875</v>
      </c>
      <c r="C1003" t="s">
        <v>7718</v>
      </c>
      <c r="D1003" s="45">
        <v>2.21</v>
      </c>
    </row>
    <row r="1004" spans="1:4" x14ac:dyDescent="0.25">
      <c r="A1004" s="58">
        <v>36346</v>
      </c>
      <c r="B1004" s="58" t="s">
        <v>8876</v>
      </c>
      <c r="C1004" s="58" t="s">
        <v>7718</v>
      </c>
      <c r="D1004" s="59">
        <v>3.32</v>
      </c>
    </row>
    <row r="1005" spans="1:4" x14ac:dyDescent="0.25">
      <c r="A1005">
        <v>1197</v>
      </c>
      <c r="B1005" t="s">
        <v>8877</v>
      </c>
      <c r="C1005" t="s">
        <v>7718</v>
      </c>
      <c r="D1005" s="45">
        <v>2.21</v>
      </c>
    </row>
    <row r="1006" spans="1:4" x14ac:dyDescent="0.25">
      <c r="A1006" s="58">
        <v>1202</v>
      </c>
      <c r="B1006" s="58" t="s">
        <v>8878</v>
      </c>
      <c r="C1006" s="58" t="s">
        <v>7718</v>
      </c>
      <c r="D1006" s="59">
        <v>6.26</v>
      </c>
    </row>
    <row r="1007" spans="1:4" x14ac:dyDescent="0.25">
      <c r="A1007">
        <v>1198</v>
      </c>
      <c r="B1007" t="s">
        <v>8879</v>
      </c>
      <c r="C1007" t="s">
        <v>7718</v>
      </c>
      <c r="D1007" s="45">
        <v>2.89</v>
      </c>
    </row>
    <row r="1008" spans="1:4" x14ac:dyDescent="0.25">
      <c r="A1008" s="58">
        <v>20088</v>
      </c>
      <c r="B1008" s="58" t="s">
        <v>8880</v>
      </c>
      <c r="C1008" s="58" t="s">
        <v>7718</v>
      </c>
      <c r="D1008" s="59">
        <v>12.92</v>
      </c>
    </row>
    <row r="1009" spans="1:4" x14ac:dyDescent="0.25">
      <c r="A1009">
        <v>20089</v>
      </c>
      <c r="B1009" t="s">
        <v>8881</v>
      </c>
      <c r="C1009" t="s">
        <v>7718</v>
      </c>
      <c r="D1009" s="45">
        <v>63.34</v>
      </c>
    </row>
    <row r="1010" spans="1:4" x14ac:dyDescent="0.25">
      <c r="A1010" s="58">
        <v>20087</v>
      </c>
      <c r="B1010" s="58" t="s">
        <v>8882</v>
      </c>
      <c r="C1010" s="58" t="s">
        <v>7718</v>
      </c>
      <c r="D1010" s="59">
        <v>10.69</v>
      </c>
    </row>
    <row r="1011" spans="1:4" x14ac:dyDescent="0.25">
      <c r="A1011">
        <v>1200</v>
      </c>
      <c r="B1011" t="s">
        <v>8883</v>
      </c>
      <c r="C1011" t="s">
        <v>7718</v>
      </c>
      <c r="D1011" s="45">
        <v>9.7100000000000009</v>
      </c>
    </row>
    <row r="1012" spans="1:4" x14ac:dyDescent="0.25">
      <c r="A1012" s="58">
        <v>12909</v>
      </c>
      <c r="B1012" s="58" t="s">
        <v>8884</v>
      </c>
      <c r="C1012" s="58" t="s">
        <v>7718</v>
      </c>
      <c r="D1012" s="59">
        <v>4.5</v>
      </c>
    </row>
    <row r="1013" spans="1:4" x14ac:dyDescent="0.25">
      <c r="A1013">
        <v>12910</v>
      </c>
      <c r="B1013" t="s">
        <v>8885</v>
      </c>
      <c r="C1013" t="s">
        <v>7718</v>
      </c>
      <c r="D1013" s="45">
        <v>8.09</v>
      </c>
    </row>
    <row r="1014" spans="1:4" x14ac:dyDescent="0.25">
      <c r="A1014" s="58">
        <v>1191</v>
      </c>
      <c r="B1014" s="58" t="s">
        <v>8886</v>
      </c>
      <c r="C1014" s="58" t="s">
        <v>7718</v>
      </c>
      <c r="D1014" s="59">
        <v>1.57</v>
      </c>
    </row>
    <row r="1015" spans="1:4" x14ac:dyDescent="0.25">
      <c r="A1015">
        <v>1185</v>
      </c>
      <c r="B1015" t="s">
        <v>8887</v>
      </c>
      <c r="C1015" t="s">
        <v>7718</v>
      </c>
      <c r="D1015" s="45">
        <v>1.57</v>
      </c>
    </row>
    <row r="1016" spans="1:4" x14ac:dyDescent="0.25">
      <c r="A1016" s="58">
        <v>1189</v>
      </c>
      <c r="B1016" s="58" t="s">
        <v>8888</v>
      </c>
      <c r="C1016" s="58" t="s">
        <v>7718</v>
      </c>
      <c r="D1016" s="59">
        <v>2.57</v>
      </c>
    </row>
    <row r="1017" spans="1:4" x14ac:dyDescent="0.25">
      <c r="A1017">
        <v>1193</v>
      </c>
      <c r="B1017" t="s">
        <v>8889</v>
      </c>
      <c r="C1017" t="s">
        <v>7718</v>
      </c>
      <c r="D1017" s="45">
        <v>4.95</v>
      </c>
    </row>
    <row r="1018" spans="1:4" x14ac:dyDescent="0.25">
      <c r="A1018" s="58">
        <v>1194</v>
      </c>
      <c r="B1018" s="58" t="s">
        <v>8890</v>
      </c>
      <c r="C1018" s="58" t="s">
        <v>7718</v>
      </c>
      <c r="D1018" s="59">
        <v>8.94</v>
      </c>
    </row>
    <row r="1019" spans="1:4" x14ac:dyDescent="0.25">
      <c r="A1019">
        <v>1195</v>
      </c>
      <c r="B1019" t="s">
        <v>8891</v>
      </c>
      <c r="C1019" t="s">
        <v>7718</v>
      </c>
      <c r="D1019" s="45">
        <v>15.04</v>
      </c>
    </row>
    <row r="1020" spans="1:4" x14ac:dyDescent="0.25">
      <c r="A1020" s="58">
        <v>1204</v>
      </c>
      <c r="B1020" s="58" t="s">
        <v>8892</v>
      </c>
      <c r="C1020" s="58" t="s">
        <v>7718</v>
      </c>
      <c r="D1020" s="59">
        <v>26.31</v>
      </c>
    </row>
    <row r="1021" spans="1:4" x14ac:dyDescent="0.25">
      <c r="A1021">
        <v>1207</v>
      </c>
      <c r="B1021" t="s">
        <v>8893</v>
      </c>
      <c r="C1021" t="s">
        <v>7718</v>
      </c>
      <c r="D1021" s="45">
        <v>26.66</v>
      </c>
    </row>
    <row r="1022" spans="1:4" x14ac:dyDescent="0.25">
      <c r="A1022" s="58">
        <v>1206</v>
      </c>
      <c r="B1022" s="58" t="s">
        <v>8894</v>
      </c>
      <c r="C1022" s="58" t="s">
        <v>7718</v>
      </c>
      <c r="D1022" s="59">
        <v>6.68</v>
      </c>
    </row>
    <row r="1023" spans="1:4" x14ac:dyDescent="0.25">
      <c r="A1023">
        <v>1183</v>
      </c>
      <c r="B1023" t="s">
        <v>8895</v>
      </c>
      <c r="C1023" t="s">
        <v>7718</v>
      </c>
      <c r="D1023" s="45">
        <v>17.41</v>
      </c>
    </row>
    <row r="1024" spans="1:4" x14ac:dyDescent="0.25">
      <c r="A1024" s="58">
        <v>42685</v>
      </c>
      <c r="B1024" s="58" t="s">
        <v>8896</v>
      </c>
      <c r="C1024" s="58" t="s">
        <v>7718</v>
      </c>
      <c r="D1024" s="59">
        <v>65.64</v>
      </c>
    </row>
    <row r="1025" spans="1:4" x14ac:dyDescent="0.25">
      <c r="A1025">
        <v>42686</v>
      </c>
      <c r="B1025" t="s">
        <v>8897</v>
      </c>
      <c r="C1025" t="s">
        <v>7718</v>
      </c>
      <c r="D1025" s="45">
        <v>72.3</v>
      </c>
    </row>
    <row r="1026" spans="1:4" x14ac:dyDescent="0.25">
      <c r="A1026" s="58">
        <v>12894</v>
      </c>
      <c r="B1026" s="58" t="s">
        <v>8898</v>
      </c>
      <c r="C1026" s="58" t="s">
        <v>7718</v>
      </c>
      <c r="D1026" s="59">
        <v>22.9</v>
      </c>
    </row>
    <row r="1027" spans="1:4" x14ac:dyDescent="0.25">
      <c r="A1027">
        <v>12895</v>
      </c>
      <c r="B1027" t="s">
        <v>8899</v>
      </c>
      <c r="C1027" t="s">
        <v>7718</v>
      </c>
      <c r="D1027" s="45">
        <v>17.62</v>
      </c>
    </row>
    <row r="1028" spans="1:4" x14ac:dyDescent="0.25">
      <c r="A1028" s="58">
        <v>1631</v>
      </c>
      <c r="B1028" s="58" t="s">
        <v>8900</v>
      </c>
      <c r="C1028" s="58" t="s">
        <v>7718</v>
      </c>
      <c r="D1028" s="59">
        <v>131.49</v>
      </c>
    </row>
    <row r="1029" spans="1:4" x14ac:dyDescent="0.25">
      <c r="A1029">
        <v>1633</v>
      </c>
      <c r="B1029" t="s">
        <v>8901</v>
      </c>
      <c r="C1029" t="s">
        <v>7718</v>
      </c>
      <c r="D1029" s="45">
        <v>223.41</v>
      </c>
    </row>
    <row r="1030" spans="1:4" x14ac:dyDescent="0.25">
      <c r="A1030" s="58">
        <v>10818</v>
      </c>
      <c r="B1030" s="58" t="s">
        <v>8902</v>
      </c>
      <c r="C1030" s="58" t="s">
        <v>7720</v>
      </c>
      <c r="D1030" s="59">
        <v>52.57</v>
      </c>
    </row>
    <row r="1031" spans="1:4" x14ac:dyDescent="0.25">
      <c r="A1031">
        <v>41410</v>
      </c>
      <c r="B1031" t="s">
        <v>8903</v>
      </c>
      <c r="C1031" t="s">
        <v>7718</v>
      </c>
      <c r="D1031" s="45">
        <v>82.49</v>
      </c>
    </row>
    <row r="1032" spans="1:4" x14ac:dyDescent="0.25">
      <c r="A1032" s="58">
        <v>41411</v>
      </c>
      <c r="B1032" s="58" t="s">
        <v>8904</v>
      </c>
      <c r="C1032" s="58" t="s">
        <v>7718</v>
      </c>
      <c r="D1032" s="59">
        <v>74.78</v>
      </c>
    </row>
    <row r="1033" spans="1:4" x14ac:dyDescent="0.25">
      <c r="A1033">
        <v>41412</v>
      </c>
      <c r="B1033" t="s">
        <v>8905</v>
      </c>
      <c r="C1033" t="s">
        <v>7718</v>
      </c>
      <c r="D1033" s="45">
        <v>144.63999999999999</v>
      </c>
    </row>
    <row r="1034" spans="1:4" x14ac:dyDescent="0.25">
      <c r="A1034" s="58">
        <v>41413</v>
      </c>
      <c r="B1034" s="58" t="s">
        <v>8906</v>
      </c>
      <c r="C1034" s="58" t="s">
        <v>7718</v>
      </c>
      <c r="D1034" s="59">
        <v>130.15</v>
      </c>
    </row>
    <row r="1035" spans="1:4" x14ac:dyDescent="0.25">
      <c r="A1035">
        <v>39359</v>
      </c>
      <c r="B1035" t="s">
        <v>8907</v>
      </c>
      <c r="C1035" t="s">
        <v>7718</v>
      </c>
      <c r="D1035" s="45">
        <v>33.65</v>
      </c>
    </row>
    <row r="1036" spans="1:4" x14ac:dyDescent="0.25">
      <c r="A1036" s="58">
        <v>39360</v>
      </c>
      <c r="B1036" s="58" t="s">
        <v>8908</v>
      </c>
      <c r="C1036" s="58" t="s">
        <v>7718</v>
      </c>
      <c r="D1036" s="59">
        <v>33.65</v>
      </c>
    </row>
    <row r="1037" spans="1:4" x14ac:dyDescent="0.25">
      <c r="A1037">
        <v>10710</v>
      </c>
      <c r="B1037" t="s">
        <v>8909</v>
      </c>
      <c r="C1037" t="s">
        <v>7725</v>
      </c>
      <c r="D1037" s="45">
        <v>165.02</v>
      </c>
    </row>
    <row r="1038" spans="1:4" x14ac:dyDescent="0.25">
      <c r="A1038" s="58">
        <v>10709</v>
      </c>
      <c r="B1038" s="58" t="s">
        <v>8910</v>
      </c>
      <c r="C1038" s="58" t="s">
        <v>7725</v>
      </c>
      <c r="D1038" s="59">
        <v>202.73</v>
      </c>
    </row>
    <row r="1039" spans="1:4" x14ac:dyDescent="0.25">
      <c r="A1039">
        <v>39636</v>
      </c>
      <c r="B1039" t="s">
        <v>8911</v>
      </c>
      <c r="C1039" t="s">
        <v>7725</v>
      </c>
      <c r="D1039" s="45">
        <v>207.02</v>
      </c>
    </row>
    <row r="1040" spans="1:4" x14ac:dyDescent="0.25">
      <c r="A1040" s="58">
        <v>10708</v>
      </c>
      <c r="B1040" s="58" t="s">
        <v>8912</v>
      </c>
      <c r="C1040" s="58" t="s">
        <v>7725</v>
      </c>
      <c r="D1040" s="59">
        <v>63.88</v>
      </c>
    </row>
    <row r="1041" spans="1:4" x14ac:dyDescent="0.25">
      <c r="A1041">
        <v>39635</v>
      </c>
      <c r="B1041" t="s">
        <v>8913</v>
      </c>
      <c r="C1041" t="s">
        <v>7725</v>
      </c>
      <c r="D1041" s="45">
        <v>108.76</v>
      </c>
    </row>
    <row r="1042" spans="1:4" x14ac:dyDescent="0.25">
      <c r="A1042" s="58">
        <v>6117</v>
      </c>
      <c r="B1042" s="58" t="s">
        <v>8914</v>
      </c>
      <c r="C1042" s="58" t="s">
        <v>7723</v>
      </c>
      <c r="D1042" s="59">
        <v>15.09</v>
      </c>
    </row>
    <row r="1043" spans="1:4" x14ac:dyDescent="0.25">
      <c r="A1043">
        <v>40913</v>
      </c>
      <c r="B1043" t="s">
        <v>8915</v>
      </c>
      <c r="C1043" t="s">
        <v>7724</v>
      </c>
      <c r="D1043" s="45">
        <v>2664.93</v>
      </c>
    </row>
    <row r="1044" spans="1:4" x14ac:dyDescent="0.25">
      <c r="A1044" s="58">
        <v>1214</v>
      </c>
      <c r="B1044" s="58" t="s">
        <v>8916</v>
      </c>
      <c r="C1044" s="58" t="s">
        <v>7723</v>
      </c>
      <c r="D1044" s="59">
        <v>17.64</v>
      </c>
    </row>
    <row r="1045" spans="1:4" x14ac:dyDescent="0.25">
      <c r="A1045">
        <v>40915</v>
      </c>
      <c r="B1045" t="s">
        <v>8917</v>
      </c>
      <c r="C1045" t="s">
        <v>7724</v>
      </c>
      <c r="D1045" s="45">
        <v>3114.49</v>
      </c>
    </row>
    <row r="1046" spans="1:4" x14ac:dyDescent="0.25">
      <c r="A1046" s="58">
        <v>1213</v>
      </c>
      <c r="B1046" s="58" t="s">
        <v>8918</v>
      </c>
      <c r="C1046" s="58" t="s">
        <v>7723</v>
      </c>
      <c r="D1046" s="59">
        <v>18.739999999999998</v>
      </c>
    </row>
    <row r="1047" spans="1:4" x14ac:dyDescent="0.25">
      <c r="A1047">
        <v>40914</v>
      </c>
      <c r="B1047" t="s">
        <v>8919</v>
      </c>
      <c r="C1047" t="s">
        <v>7724</v>
      </c>
      <c r="D1047" s="45">
        <v>3307.49</v>
      </c>
    </row>
    <row r="1048" spans="1:4" x14ac:dyDescent="0.25">
      <c r="A1048" s="58">
        <v>5091</v>
      </c>
      <c r="B1048" s="58" t="s">
        <v>8920</v>
      </c>
      <c r="C1048" s="58" t="s">
        <v>7718</v>
      </c>
      <c r="D1048" s="59">
        <v>22.19</v>
      </c>
    </row>
    <row r="1049" spans="1:4" x14ac:dyDescent="0.25">
      <c r="A1049">
        <v>14615</v>
      </c>
      <c r="B1049" t="s">
        <v>8921</v>
      </c>
      <c r="C1049" t="s">
        <v>7718</v>
      </c>
      <c r="D1049" s="45">
        <v>3486.72</v>
      </c>
    </row>
    <row r="1050" spans="1:4" x14ac:dyDescent="0.25">
      <c r="A1050" s="58">
        <v>2711</v>
      </c>
      <c r="B1050" s="58" t="s">
        <v>8922</v>
      </c>
      <c r="C1050" s="58" t="s">
        <v>7718</v>
      </c>
      <c r="D1050" s="59">
        <v>230</v>
      </c>
    </row>
    <row r="1051" spans="1:4" x14ac:dyDescent="0.25">
      <c r="A1051">
        <v>37727</v>
      </c>
      <c r="B1051" t="s">
        <v>8923</v>
      </c>
      <c r="C1051" t="s">
        <v>7718</v>
      </c>
      <c r="D1051" s="45">
        <v>17335</v>
      </c>
    </row>
    <row r="1052" spans="1:4" x14ac:dyDescent="0.25">
      <c r="A1052" s="58">
        <v>37728</v>
      </c>
      <c r="B1052" s="58" t="s">
        <v>8924</v>
      </c>
      <c r="C1052" s="58" t="s">
        <v>7718</v>
      </c>
      <c r="D1052" s="59">
        <v>23517.41</v>
      </c>
    </row>
    <row r="1053" spans="1:4" x14ac:dyDescent="0.25">
      <c r="A1053">
        <v>37729</v>
      </c>
      <c r="B1053" t="s">
        <v>8925</v>
      </c>
      <c r="C1053" t="s">
        <v>7718</v>
      </c>
      <c r="D1053" s="45">
        <v>25456.99</v>
      </c>
    </row>
    <row r="1054" spans="1:4" x14ac:dyDescent="0.25">
      <c r="A1054" s="58">
        <v>37730</v>
      </c>
      <c r="B1054" s="58" t="s">
        <v>8926</v>
      </c>
      <c r="C1054" s="58" t="s">
        <v>7718</v>
      </c>
      <c r="D1054" s="59">
        <v>27396.57</v>
      </c>
    </row>
    <row r="1055" spans="1:4" x14ac:dyDescent="0.25">
      <c r="A1055">
        <v>37731</v>
      </c>
      <c r="B1055" t="s">
        <v>8927</v>
      </c>
      <c r="C1055" t="s">
        <v>7718</v>
      </c>
      <c r="D1055" s="45">
        <v>29336.15</v>
      </c>
    </row>
    <row r="1056" spans="1:4" x14ac:dyDescent="0.25">
      <c r="A1056" s="58">
        <v>37732</v>
      </c>
      <c r="B1056" s="58" t="s">
        <v>8928</v>
      </c>
      <c r="C1056" s="58" t="s">
        <v>7718</v>
      </c>
      <c r="D1056" s="59">
        <v>33457.760000000002</v>
      </c>
    </row>
    <row r="1057" spans="1:4" x14ac:dyDescent="0.25">
      <c r="A1057">
        <v>42256</v>
      </c>
      <c r="B1057" t="s">
        <v>8929</v>
      </c>
      <c r="C1057" t="s">
        <v>7720</v>
      </c>
      <c r="D1057" s="45">
        <v>10.54</v>
      </c>
    </row>
    <row r="1058" spans="1:4" x14ac:dyDescent="0.25">
      <c r="A1058" s="58">
        <v>42250</v>
      </c>
      <c r="B1058" s="58" t="s">
        <v>8930</v>
      </c>
      <c r="C1058" s="58" t="s">
        <v>7728</v>
      </c>
      <c r="D1058" s="59">
        <v>4741.54</v>
      </c>
    </row>
    <row r="1059" spans="1:4" x14ac:dyDescent="0.25">
      <c r="A1059">
        <v>4743</v>
      </c>
      <c r="B1059" t="s">
        <v>8931</v>
      </c>
      <c r="C1059" t="s">
        <v>7722</v>
      </c>
      <c r="D1059" s="45">
        <v>81.2</v>
      </c>
    </row>
    <row r="1060" spans="1:4" x14ac:dyDescent="0.25">
      <c r="A1060" s="58">
        <v>4744</v>
      </c>
      <c r="B1060" s="58" t="s">
        <v>8932</v>
      </c>
      <c r="C1060" s="58" t="s">
        <v>7722</v>
      </c>
      <c r="D1060" s="59">
        <v>129.93</v>
      </c>
    </row>
    <row r="1061" spans="1:4" x14ac:dyDescent="0.25">
      <c r="A1061">
        <v>4745</v>
      </c>
      <c r="B1061" t="s">
        <v>8933</v>
      </c>
      <c r="C1061" t="s">
        <v>7722</v>
      </c>
      <c r="D1061" s="45">
        <v>155.83000000000001</v>
      </c>
    </row>
    <row r="1062" spans="1:4" x14ac:dyDescent="0.25">
      <c r="A1062" s="58">
        <v>36496</v>
      </c>
      <c r="B1062" s="58" t="s">
        <v>8934</v>
      </c>
      <c r="C1062" s="58" t="s">
        <v>7718</v>
      </c>
      <c r="D1062" s="59">
        <v>8852.7099999999991</v>
      </c>
    </row>
    <row r="1063" spans="1:4" x14ac:dyDescent="0.25">
      <c r="A1063">
        <v>10630</v>
      </c>
      <c r="B1063" t="s">
        <v>8935</v>
      </c>
      <c r="C1063" t="s">
        <v>7718</v>
      </c>
      <c r="D1063" s="45">
        <v>868129.34</v>
      </c>
    </row>
    <row r="1064" spans="1:4" x14ac:dyDescent="0.25">
      <c r="A1064" s="58">
        <v>37762</v>
      </c>
      <c r="B1064" s="58" t="s">
        <v>8936</v>
      </c>
      <c r="C1064" s="58" t="s">
        <v>7718</v>
      </c>
      <c r="D1064" s="59">
        <v>744541.63</v>
      </c>
    </row>
    <row r="1065" spans="1:4" x14ac:dyDescent="0.25">
      <c r="A1065">
        <v>37763</v>
      </c>
      <c r="B1065" t="s">
        <v>8937</v>
      </c>
      <c r="C1065" t="s">
        <v>7718</v>
      </c>
      <c r="D1065" s="45">
        <v>753584.52</v>
      </c>
    </row>
    <row r="1066" spans="1:4" x14ac:dyDescent="0.25">
      <c r="A1066" s="58">
        <v>41992</v>
      </c>
      <c r="B1066" s="58" t="s">
        <v>8938</v>
      </c>
      <c r="C1066" s="58" t="s">
        <v>7718</v>
      </c>
      <c r="D1066" s="59">
        <v>856675</v>
      </c>
    </row>
    <row r="1067" spans="1:4" x14ac:dyDescent="0.25">
      <c r="A1067">
        <v>13215</v>
      </c>
      <c r="B1067" t="s">
        <v>8939</v>
      </c>
      <c r="C1067" t="s">
        <v>7718</v>
      </c>
      <c r="D1067" s="45">
        <v>1050496.8600000001</v>
      </c>
    </row>
    <row r="1068" spans="1:4" x14ac:dyDescent="0.25">
      <c r="A1068" s="58">
        <v>4235</v>
      </c>
      <c r="B1068" s="58" t="s">
        <v>8940</v>
      </c>
      <c r="C1068" s="58" t="s">
        <v>7723</v>
      </c>
      <c r="D1068" s="59">
        <v>11.52</v>
      </c>
    </row>
    <row r="1069" spans="1:4" x14ac:dyDescent="0.25">
      <c r="A1069">
        <v>40976</v>
      </c>
      <c r="B1069" t="s">
        <v>8941</v>
      </c>
      <c r="C1069" t="s">
        <v>7724</v>
      </c>
      <c r="D1069" s="45">
        <v>2035.55</v>
      </c>
    </row>
    <row r="1070" spans="1:4" x14ac:dyDescent="0.25">
      <c r="A1070" s="58">
        <v>43091</v>
      </c>
      <c r="B1070" s="58" t="s">
        <v>8942</v>
      </c>
      <c r="C1070" s="58" t="s">
        <v>7718</v>
      </c>
      <c r="D1070" s="59">
        <v>7303.55</v>
      </c>
    </row>
    <row r="1071" spans="1:4" x14ac:dyDescent="0.25">
      <c r="A1071">
        <v>43092</v>
      </c>
      <c r="B1071" t="s">
        <v>8943</v>
      </c>
      <c r="C1071" t="s">
        <v>7718</v>
      </c>
      <c r="D1071" s="45">
        <v>9738.07</v>
      </c>
    </row>
    <row r="1072" spans="1:4" x14ac:dyDescent="0.25">
      <c r="A1072" s="58">
        <v>43089</v>
      </c>
      <c r="B1072" s="58" t="s">
        <v>8944</v>
      </c>
      <c r="C1072" s="58" t="s">
        <v>7718</v>
      </c>
      <c r="D1072" s="59">
        <v>1697.14</v>
      </c>
    </row>
    <row r="1073" spans="1:4" x14ac:dyDescent="0.25">
      <c r="A1073">
        <v>43090</v>
      </c>
      <c r="B1073" t="s">
        <v>8945</v>
      </c>
      <c r="C1073" t="s">
        <v>7718</v>
      </c>
      <c r="D1073" s="45">
        <v>3745.41</v>
      </c>
    </row>
    <row r="1074" spans="1:4" x14ac:dyDescent="0.25">
      <c r="A1074" s="58">
        <v>41967</v>
      </c>
      <c r="B1074" s="58" t="s">
        <v>8946</v>
      </c>
      <c r="C1074" s="58" t="s">
        <v>7721</v>
      </c>
      <c r="D1074" s="59">
        <v>21.91</v>
      </c>
    </row>
    <row r="1075" spans="1:4" x14ac:dyDescent="0.25">
      <c r="A1075">
        <v>12760</v>
      </c>
      <c r="B1075" t="s">
        <v>8947</v>
      </c>
      <c r="C1075" t="s">
        <v>7725</v>
      </c>
      <c r="D1075" s="45">
        <v>1625</v>
      </c>
    </row>
    <row r="1076" spans="1:4" x14ac:dyDescent="0.25">
      <c r="A1076" s="58">
        <v>12759</v>
      </c>
      <c r="B1076" s="58" t="s">
        <v>8948</v>
      </c>
      <c r="C1076" s="58" t="s">
        <v>7725</v>
      </c>
      <c r="D1076" s="59">
        <v>1083.31</v>
      </c>
    </row>
    <row r="1077" spans="1:4" x14ac:dyDescent="0.25">
      <c r="A1077">
        <v>43105</v>
      </c>
      <c r="B1077" t="s">
        <v>8949</v>
      </c>
      <c r="C1077" t="s">
        <v>7720</v>
      </c>
      <c r="D1077" s="45">
        <v>37.590000000000003</v>
      </c>
    </row>
    <row r="1078" spans="1:4" x14ac:dyDescent="0.25">
      <c r="A1078" s="58">
        <v>40424</v>
      </c>
      <c r="B1078" s="58" t="s">
        <v>8950</v>
      </c>
      <c r="C1078" s="58" t="s">
        <v>7720</v>
      </c>
      <c r="D1078" s="59">
        <v>9.5500000000000007</v>
      </c>
    </row>
    <row r="1079" spans="1:4" x14ac:dyDescent="0.25">
      <c r="A1079">
        <v>1325</v>
      </c>
      <c r="B1079" t="s">
        <v>8951</v>
      </c>
      <c r="C1079" t="s">
        <v>7720</v>
      </c>
      <c r="D1079" s="45">
        <v>10.46</v>
      </c>
    </row>
    <row r="1080" spans="1:4" x14ac:dyDescent="0.25">
      <c r="A1080" s="58">
        <v>1327</v>
      </c>
      <c r="B1080" s="58" t="s">
        <v>8952</v>
      </c>
      <c r="C1080" s="58" t="s">
        <v>7720</v>
      </c>
      <c r="D1080" s="59">
        <v>11.14</v>
      </c>
    </row>
    <row r="1081" spans="1:4" x14ac:dyDescent="0.25">
      <c r="A1081">
        <v>1328</v>
      </c>
      <c r="B1081" t="s">
        <v>8953</v>
      </c>
      <c r="C1081" t="s">
        <v>7720</v>
      </c>
      <c r="D1081" s="45">
        <v>10.48</v>
      </c>
    </row>
    <row r="1082" spans="1:4" x14ac:dyDescent="0.25">
      <c r="A1082" s="58">
        <v>1321</v>
      </c>
      <c r="B1082" s="58" t="s">
        <v>8954</v>
      </c>
      <c r="C1082" s="58" t="s">
        <v>7720</v>
      </c>
      <c r="D1082" s="59">
        <v>9.7100000000000009</v>
      </c>
    </row>
    <row r="1083" spans="1:4" x14ac:dyDescent="0.25">
      <c r="A1083">
        <v>1318</v>
      </c>
      <c r="B1083" t="s">
        <v>8955</v>
      </c>
      <c r="C1083" t="s">
        <v>7720</v>
      </c>
      <c r="D1083" s="45">
        <v>9.7200000000000006</v>
      </c>
    </row>
    <row r="1084" spans="1:4" x14ac:dyDescent="0.25">
      <c r="A1084" s="58">
        <v>1322</v>
      </c>
      <c r="B1084" s="58" t="s">
        <v>8956</v>
      </c>
      <c r="C1084" s="58" t="s">
        <v>7720</v>
      </c>
      <c r="D1084" s="59">
        <v>10.26</v>
      </c>
    </row>
    <row r="1085" spans="1:4" x14ac:dyDescent="0.25">
      <c r="A1085">
        <v>1323</v>
      </c>
      <c r="B1085" t="s">
        <v>8957</v>
      </c>
      <c r="C1085" t="s">
        <v>7720</v>
      </c>
      <c r="D1085" s="45">
        <v>10.26</v>
      </c>
    </row>
    <row r="1086" spans="1:4" x14ac:dyDescent="0.25">
      <c r="A1086" s="58">
        <v>1319</v>
      </c>
      <c r="B1086" s="58" t="s">
        <v>8958</v>
      </c>
      <c r="C1086" s="58" t="s">
        <v>7720</v>
      </c>
      <c r="D1086" s="59">
        <v>8.65</v>
      </c>
    </row>
    <row r="1087" spans="1:4" x14ac:dyDescent="0.25">
      <c r="A1087">
        <v>11026</v>
      </c>
      <c r="B1087" t="s">
        <v>8959</v>
      </c>
      <c r="C1087" t="s">
        <v>7720</v>
      </c>
      <c r="D1087" s="45">
        <v>11.9</v>
      </c>
    </row>
    <row r="1088" spans="1:4" x14ac:dyDescent="0.25">
      <c r="A1088" s="58">
        <v>11027</v>
      </c>
      <c r="B1088" s="58" t="s">
        <v>8960</v>
      </c>
      <c r="C1088" s="58" t="s">
        <v>7720</v>
      </c>
      <c r="D1088" s="59">
        <v>12.38</v>
      </c>
    </row>
    <row r="1089" spans="1:4" x14ac:dyDescent="0.25">
      <c r="A1089">
        <v>11046</v>
      </c>
      <c r="B1089" t="s">
        <v>8961</v>
      </c>
      <c r="C1089" t="s">
        <v>7720</v>
      </c>
      <c r="D1089" s="45">
        <v>11.86</v>
      </c>
    </row>
    <row r="1090" spans="1:4" x14ac:dyDescent="0.25">
      <c r="A1090" s="58">
        <v>11047</v>
      </c>
      <c r="B1090" s="58" t="s">
        <v>8962</v>
      </c>
      <c r="C1090" s="58" t="s">
        <v>7720</v>
      </c>
      <c r="D1090" s="59">
        <v>12.93</v>
      </c>
    </row>
    <row r="1091" spans="1:4" x14ac:dyDescent="0.25">
      <c r="A1091">
        <v>43668</v>
      </c>
      <c r="B1091" t="s">
        <v>8963</v>
      </c>
      <c r="C1091" t="s">
        <v>7720</v>
      </c>
      <c r="D1091" s="45">
        <v>11.41</v>
      </c>
    </row>
    <row r="1092" spans="1:4" x14ac:dyDescent="0.25">
      <c r="A1092" s="58">
        <v>11049</v>
      </c>
      <c r="B1092" s="58" t="s">
        <v>8964</v>
      </c>
      <c r="C1092" s="58" t="s">
        <v>7720</v>
      </c>
      <c r="D1092" s="59">
        <v>12.36</v>
      </c>
    </row>
    <row r="1093" spans="1:4" x14ac:dyDescent="0.25">
      <c r="A1093">
        <v>43106</v>
      </c>
      <c r="B1093" t="s">
        <v>8965</v>
      </c>
      <c r="C1093" t="s">
        <v>7720</v>
      </c>
      <c r="D1093" s="45">
        <v>12.43</v>
      </c>
    </row>
    <row r="1094" spans="1:4" x14ac:dyDescent="0.25">
      <c r="A1094" s="58">
        <v>11051</v>
      </c>
      <c r="B1094" s="58" t="s">
        <v>8966</v>
      </c>
      <c r="C1094" s="58" t="s">
        <v>7720</v>
      </c>
      <c r="D1094" s="59">
        <v>12.97</v>
      </c>
    </row>
    <row r="1095" spans="1:4" x14ac:dyDescent="0.25">
      <c r="A1095">
        <v>11061</v>
      </c>
      <c r="B1095" t="s">
        <v>8967</v>
      </c>
      <c r="C1095" t="s">
        <v>7720</v>
      </c>
      <c r="D1095" s="45">
        <v>15.57</v>
      </c>
    </row>
    <row r="1096" spans="1:4" x14ac:dyDescent="0.25">
      <c r="A1096" s="58">
        <v>43667</v>
      </c>
      <c r="B1096" s="58" t="s">
        <v>8968</v>
      </c>
      <c r="C1096" s="58" t="s">
        <v>7720</v>
      </c>
      <c r="D1096" s="59">
        <v>11.31</v>
      </c>
    </row>
    <row r="1097" spans="1:4" x14ac:dyDescent="0.25">
      <c r="A1097">
        <v>1333</v>
      </c>
      <c r="B1097" t="s">
        <v>8969</v>
      </c>
      <c r="C1097" t="s">
        <v>7720</v>
      </c>
      <c r="D1097" s="45">
        <v>9.42</v>
      </c>
    </row>
    <row r="1098" spans="1:4" x14ac:dyDescent="0.25">
      <c r="A1098" s="58">
        <v>1330</v>
      </c>
      <c r="B1098" s="58" t="s">
        <v>8970</v>
      </c>
      <c r="C1098" s="58" t="s">
        <v>7720</v>
      </c>
      <c r="D1098" s="59">
        <v>9.34</v>
      </c>
    </row>
    <row r="1099" spans="1:4" x14ac:dyDescent="0.25">
      <c r="A1099">
        <v>10957</v>
      </c>
      <c r="B1099" t="s">
        <v>8971</v>
      </c>
      <c r="C1099" t="s">
        <v>7720</v>
      </c>
      <c r="D1099" s="45">
        <v>10.77</v>
      </c>
    </row>
    <row r="1100" spans="1:4" x14ac:dyDescent="0.25">
      <c r="A1100" s="58">
        <v>1332</v>
      </c>
      <c r="B1100" s="58" t="s">
        <v>8972</v>
      </c>
      <c r="C1100" s="58" t="s">
        <v>7720</v>
      </c>
      <c r="D1100" s="59">
        <v>9.57</v>
      </c>
    </row>
    <row r="1101" spans="1:4" x14ac:dyDescent="0.25">
      <c r="A1101">
        <v>1334</v>
      </c>
      <c r="B1101" t="s">
        <v>8973</v>
      </c>
      <c r="C1101" t="s">
        <v>7720</v>
      </c>
      <c r="D1101" s="45">
        <v>10.62</v>
      </c>
    </row>
    <row r="1102" spans="1:4" x14ac:dyDescent="0.25">
      <c r="A1102" s="58">
        <v>1335</v>
      </c>
      <c r="B1102" s="58" t="s">
        <v>8974</v>
      </c>
      <c r="C1102" s="58" t="s">
        <v>7720</v>
      </c>
      <c r="D1102" s="59">
        <v>10.97</v>
      </c>
    </row>
    <row r="1103" spans="1:4" x14ac:dyDescent="0.25">
      <c r="A1103">
        <v>40425</v>
      </c>
      <c r="B1103" t="s">
        <v>8975</v>
      </c>
      <c r="C1103" t="s">
        <v>7720</v>
      </c>
      <c r="D1103" s="45">
        <v>9.39</v>
      </c>
    </row>
    <row r="1104" spans="1:4" x14ac:dyDescent="0.25">
      <c r="A1104" s="58">
        <v>1337</v>
      </c>
      <c r="B1104" s="58" t="s">
        <v>8976</v>
      </c>
      <c r="C1104" s="58" t="s">
        <v>7720</v>
      </c>
      <c r="D1104" s="59">
        <v>10.77</v>
      </c>
    </row>
    <row r="1105" spans="1:4" x14ac:dyDescent="0.25">
      <c r="A1105">
        <v>1338</v>
      </c>
      <c r="B1105" t="s">
        <v>8977</v>
      </c>
      <c r="C1105" t="s">
        <v>7725</v>
      </c>
      <c r="D1105" s="45">
        <v>62.14</v>
      </c>
    </row>
    <row r="1106" spans="1:4" x14ac:dyDescent="0.25">
      <c r="A1106" s="58">
        <v>1340</v>
      </c>
      <c r="B1106" s="58" t="s">
        <v>8978</v>
      </c>
      <c r="C1106" s="58" t="s">
        <v>7725</v>
      </c>
      <c r="D1106" s="59">
        <v>71.84</v>
      </c>
    </row>
    <row r="1107" spans="1:4" x14ac:dyDescent="0.25">
      <c r="A1107">
        <v>1341</v>
      </c>
      <c r="B1107" t="s">
        <v>8979</v>
      </c>
      <c r="C1107" t="s">
        <v>7725</v>
      </c>
      <c r="D1107" s="45">
        <v>69.19</v>
      </c>
    </row>
    <row r="1108" spans="1:4" x14ac:dyDescent="0.25">
      <c r="A1108" s="58">
        <v>34659</v>
      </c>
      <c r="B1108" s="58" t="s">
        <v>8980</v>
      </c>
      <c r="C1108" s="58" t="s">
        <v>7725</v>
      </c>
      <c r="D1108" s="59">
        <v>40.11</v>
      </c>
    </row>
    <row r="1109" spans="1:4" x14ac:dyDescent="0.25">
      <c r="A1109">
        <v>34514</v>
      </c>
      <c r="B1109" t="s">
        <v>8981</v>
      </c>
      <c r="C1109" t="s">
        <v>7725</v>
      </c>
      <c r="D1109" s="45">
        <v>44.43</v>
      </c>
    </row>
    <row r="1110" spans="1:4" x14ac:dyDescent="0.25">
      <c r="A1110" s="58">
        <v>34660</v>
      </c>
      <c r="B1110" s="58" t="s">
        <v>8982</v>
      </c>
      <c r="C1110" s="58" t="s">
        <v>7725</v>
      </c>
      <c r="D1110" s="59">
        <v>56.38</v>
      </c>
    </row>
    <row r="1111" spans="1:4" x14ac:dyDescent="0.25">
      <c r="A1111">
        <v>34661</v>
      </c>
      <c r="B1111" t="s">
        <v>8983</v>
      </c>
      <c r="C1111" t="s">
        <v>7725</v>
      </c>
      <c r="D1111" s="45">
        <v>80.98</v>
      </c>
    </row>
    <row r="1112" spans="1:4" x14ac:dyDescent="0.25">
      <c r="A1112" s="58">
        <v>34667</v>
      </c>
      <c r="B1112" s="58" t="s">
        <v>8984</v>
      </c>
      <c r="C1112" s="58" t="s">
        <v>7725</v>
      </c>
      <c r="D1112" s="59">
        <v>29.32</v>
      </c>
    </row>
    <row r="1113" spans="1:4" x14ac:dyDescent="0.25">
      <c r="A1113">
        <v>34668</v>
      </c>
      <c r="B1113" t="s">
        <v>8985</v>
      </c>
      <c r="C1113" t="s">
        <v>7725</v>
      </c>
      <c r="D1113" s="45">
        <v>38.32</v>
      </c>
    </row>
    <row r="1114" spans="1:4" x14ac:dyDescent="0.25">
      <c r="A1114" s="58">
        <v>34741</v>
      </c>
      <c r="B1114" s="58" t="s">
        <v>8986</v>
      </c>
      <c r="C1114" s="58" t="s">
        <v>7725</v>
      </c>
      <c r="D1114" s="59">
        <v>42.17</v>
      </c>
    </row>
    <row r="1115" spans="1:4" x14ac:dyDescent="0.25">
      <c r="A1115">
        <v>34664</v>
      </c>
      <c r="B1115" t="s">
        <v>8987</v>
      </c>
      <c r="C1115" t="s">
        <v>7725</v>
      </c>
      <c r="D1115" s="45">
        <v>46.01</v>
      </c>
    </row>
    <row r="1116" spans="1:4" x14ac:dyDescent="0.25">
      <c r="A1116" s="58">
        <v>34665</v>
      </c>
      <c r="B1116" s="58" t="s">
        <v>8988</v>
      </c>
      <c r="C1116" s="58" t="s">
        <v>7725</v>
      </c>
      <c r="D1116" s="59">
        <v>57.12</v>
      </c>
    </row>
    <row r="1117" spans="1:4" x14ac:dyDescent="0.25">
      <c r="A1117">
        <v>34666</v>
      </c>
      <c r="B1117" t="s">
        <v>8989</v>
      </c>
      <c r="C1117" t="s">
        <v>7725</v>
      </c>
      <c r="D1117" s="45">
        <v>86.28</v>
      </c>
    </row>
    <row r="1118" spans="1:4" x14ac:dyDescent="0.25">
      <c r="A1118" s="58">
        <v>34669</v>
      </c>
      <c r="B1118" s="58" t="s">
        <v>8990</v>
      </c>
      <c r="C1118" s="58" t="s">
        <v>7725</v>
      </c>
      <c r="D1118" s="59">
        <v>31.63</v>
      </c>
    </row>
    <row r="1119" spans="1:4" x14ac:dyDescent="0.25">
      <c r="A1119">
        <v>34670</v>
      </c>
      <c r="B1119" t="s">
        <v>8991</v>
      </c>
      <c r="C1119" t="s">
        <v>7725</v>
      </c>
      <c r="D1119" s="45">
        <v>38.69</v>
      </c>
    </row>
    <row r="1120" spans="1:4" x14ac:dyDescent="0.25">
      <c r="A1120" s="58">
        <v>34671</v>
      </c>
      <c r="B1120" s="58" t="s">
        <v>8992</v>
      </c>
      <c r="C1120" s="58" t="s">
        <v>7725</v>
      </c>
      <c r="D1120" s="59">
        <v>32.299999999999997</v>
      </c>
    </row>
    <row r="1121" spans="1:4" x14ac:dyDescent="0.25">
      <c r="A1121">
        <v>34672</v>
      </c>
      <c r="B1121" t="s">
        <v>8993</v>
      </c>
      <c r="C1121" t="s">
        <v>7725</v>
      </c>
      <c r="D1121" s="45">
        <v>34.06</v>
      </c>
    </row>
    <row r="1122" spans="1:4" x14ac:dyDescent="0.25">
      <c r="A1122" s="58">
        <v>34673</v>
      </c>
      <c r="B1122" s="58" t="s">
        <v>8994</v>
      </c>
      <c r="C1122" s="58" t="s">
        <v>7725</v>
      </c>
      <c r="D1122" s="59">
        <v>41.56</v>
      </c>
    </row>
    <row r="1123" spans="1:4" x14ac:dyDescent="0.25">
      <c r="A1123">
        <v>34674</v>
      </c>
      <c r="B1123" t="s">
        <v>8995</v>
      </c>
      <c r="C1123" t="s">
        <v>7725</v>
      </c>
      <c r="D1123" s="45">
        <v>55.25</v>
      </c>
    </row>
    <row r="1124" spans="1:4" x14ac:dyDescent="0.25">
      <c r="A1124" s="58">
        <v>34675</v>
      </c>
      <c r="B1124" s="58" t="s">
        <v>8996</v>
      </c>
      <c r="C1124" s="58" t="s">
        <v>7725</v>
      </c>
      <c r="D1124" s="59">
        <v>67.36</v>
      </c>
    </row>
    <row r="1125" spans="1:4" x14ac:dyDescent="0.25">
      <c r="A1125">
        <v>34676</v>
      </c>
      <c r="B1125" t="s">
        <v>8997</v>
      </c>
      <c r="C1125" t="s">
        <v>7725</v>
      </c>
      <c r="D1125" s="45">
        <v>19.39</v>
      </c>
    </row>
    <row r="1126" spans="1:4" x14ac:dyDescent="0.25">
      <c r="A1126" s="58">
        <v>34677</v>
      </c>
      <c r="B1126" s="58" t="s">
        <v>8998</v>
      </c>
      <c r="C1126" s="58" t="s">
        <v>7725</v>
      </c>
      <c r="D1126" s="59">
        <v>26.07</v>
      </c>
    </row>
    <row r="1127" spans="1:4" x14ac:dyDescent="0.25">
      <c r="A1127">
        <v>43126</v>
      </c>
      <c r="B1127" t="s">
        <v>8999</v>
      </c>
      <c r="C1127" t="s">
        <v>7725</v>
      </c>
      <c r="D1127" s="45">
        <v>99.4</v>
      </c>
    </row>
    <row r="1128" spans="1:4" x14ac:dyDescent="0.25">
      <c r="A1128" s="58">
        <v>43124</v>
      </c>
      <c r="B1128" s="58" t="s">
        <v>9000</v>
      </c>
      <c r="C1128" s="58" t="s">
        <v>7725</v>
      </c>
      <c r="D1128" s="59">
        <v>116.06</v>
      </c>
    </row>
    <row r="1129" spans="1:4" x14ac:dyDescent="0.25">
      <c r="A1129">
        <v>43125</v>
      </c>
      <c r="B1129" t="s">
        <v>9001</v>
      </c>
      <c r="C1129" t="s">
        <v>7725</v>
      </c>
      <c r="D1129" s="45">
        <v>150.52000000000001</v>
      </c>
    </row>
    <row r="1130" spans="1:4" x14ac:dyDescent="0.25">
      <c r="A1130" s="58">
        <v>40623</v>
      </c>
      <c r="B1130" s="58" t="s">
        <v>9002</v>
      </c>
      <c r="C1130" s="58" t="s">
        <v>7726</v>
      </c>
      <c r="D1130" s="59">
        <v>104.83</v>
      </c>
    </row>
    <row r="1131" spans="1:4" x14ac:dyDescent="0.25">
      <c r="A1131">
        <v>43701</v>
      </c>
      <c r="B1131" t="s">
        <v>9003</v>
      </c>
      <c r="C1131" t="s">
        <v>7720</v>
      </c>
      <c r="D1131" s="45">
        <v>35</v>
      </c>
    </row>
    <row r="1132" spans="1:4" x14ac:dyDescent="0.25">
      <c r="A1132" s="58">
        <v>1345</v>
      </c>
      <c r="B1132" s="58" t="s">
        <v>9004</v>
      </c>
      <c r="C1132" s="58" t="s">
        <v>7725</v>
      </c>
      <c r="D1132" s="59">
        <v>101.23</v>
      </c>
    </row>
    <row r="1133" spans="1:4" x14ac:dyDescent="0.25">
      <c r="A1133">
        <v>1346</v>
      </c>
      <c r="B1133" t="s">
        <v>9005</v>
      </c>
      <c r="C1133" t="s">
        <v>7725</v>
      </c>
      <c r="D1133" s="45">
        <v>58.88</v>
      </c>
    </row>
    <row r="1134" spans="1:4" x14ac:dyDescent="0.25">
      <c r="A1134" s="58">
        <v>1347</v>
      </c>
      <c r="B1134" s="58" t="s">
        <v>9006</v>
      </c>
      <c r="C1134" s="58" t="s">
        <v>7725</v>
      </c>
      <c r="D1134" s="59">
        <v>72.959999999999994</v>
      </c>
    </row>
    <row r="1135" spans="1:4" x14ac:dyDescent="0.25">
      <c r="A1135">
        <v>43678</v>
      </c>
      <c r="B1135" t="s">
        <v>9007</v>
      </c>
      <c r="C1135" t="s">
        <v>7725</v>
      </c>
      <c r="D1135" s="45">
        <v>84.63</v>
      </c>
    </row>
    <row r="1136" spans="1:4" x14ac:dyDescent="0.25">
      <c r="A1136" s="58">
        <v>43680</v>
      </c>
      <c r="B1136" s="58" t="s">
        <v>9008</v>
      </c>
      <c r="C1136" s="58" t="s">
        <v>7725</v>
      </c>
      <c r="D1136" s="59">
        <v>121.91</v>
      </c>
    </row>
    <row r="1137" spans="1:4" x14ac:dyDescent="0.25">
      <c r="A1137">
        <v>43679</v>
      </c>
      <c r="B1137" t="s">
        <v>9009</v>
      </c>
      <c r="C1137" t="s">
        <v>7725</v>
      </c>
      <c r="D1137" s="45">
        <v>42.78</v>
      </c>
    </row>
    <row r="1138" spans="1:4" x14ac:dyDescent="0.25">
      <c r="A1138" s="58">
        <v>1355</v>
      </c>
      <c r="B1138" s="58" t="s">
        <v>9010</v>
      </c>
      <c r="C1138" s="58" t="s">
        <v>7725</v>
      </c>
      <c r="D1138" s="59">
        <v>48.69</v>
      </c>
    </row>
    <row r="1139" spans="1:4" x14ac:dyDescent="0.25">
      <c r="A1139">
        <v>1358</v>
      </c>
      <c r="B1139" t="s">
        <v>9011</v>
      </c>
      <c r="C1139" t="s">
        <v>7725</v>
      </c>
      <c r="D1139" s="45">
        <v>59.77</v>
      </c>
    </row>
    <row r="1140" spans="1:4" x14ac:dyDescent="0.25">
      <c r="A1140" s="58">
        <v>43681</v>
      </c>
      <c r="B1140" s="58" t="s">
        <v>9012</v>
      </c>
      <c r="C1140" s="58" t="s">
        <v>7725</v>
      </c>
      <c r="D1140" s="59">
        <v>37.659999999999997</v>
      </c>
    </row>
    <row r="1141" spans="1:4" x14ac:dyDescent="0.25">
      <c r="A1141">
        <v>43677</v>
      </c>
      <c r="B1141" t="s">
        <v>9013</v>
      </c>
      <c r="C1141" t="s">
        <v>7725</v>
      </c>
      <c r="D1141" s="45">
        <v>74.16</v>
      </c>
    </row>
    <row r="1142" spans="1:4" x14ac:dyDescent="0.25">
      <c r="A1142" s="58">
        <v>43682</v>
      </c>
      <c r="B1142" s="58" t="s">
        <v>9014</v>
      </c>
      <c r="C1142" s="58" t="s">
        <v>7725</v>
      </c>
      <c r="D1142" s="59">
        <v>22.73</v>
      </c>
    </row>
    <row r="1143" spans="1:4" x14ac:dyDescent="0.25">
      <c r="A1143">
        <v>20971</v>
      </c>
      <c r="B1143" t="s">
        <v>9015</v>
      </c>
      <c r="C1143" t="s">
        <v>7718</v>
      </c>
      <c r="D1143" s="45">
        <v>18.47</v>
      </c>
    </row>
    <row r="1144" spans="1:4" x14ac:dyDescent="0.25">
      <c r="A1144" s="58">
        <v>39746</v>
      </c>
      <c r="B1144" s="58" t="s">
        <v>9016</v>
      </c>
      <c r="C1144" s="58" t="s">
        <v>7718</v>
      </c>
      <c r="D1144" s="59">
        <v>94.44</v>
      </c>
    </row>
    <row r="1145" spans="1:4" x14ac:dyDescent="0.25">
      <c r="A1145">
        <v>13279</v>
      </c>
      <c r="B1145" t="s">
        <v>9017</v>
      </c>
      <c r="C1145" t="s">
        <v>7720</v>
      </c>
      <c r="D1145" s="45">
        <v>23.91</v>
      </c>
    </row>
    <row r="1146" spans="1:4" x14ac:dyDescent="0.25">
      <c r="A1146" s="58">
        <v>11977</v>
      </c>
      <c r="B1146" s="58" t="s">
        <v>9018</v>
      </c>
      <c r="C1146" s="58" t="s">
        <v>7718</v>
      </c>
      <c r="D1146" s="59">
        <v>12.39</v>
      </c>
    </row>
    <row r="1147" spans="1:4" x14ac:dyDescent="0.25">
      <c r="A1147">
        <v>11975</v>
      </c>
      <c r="B1147" t="s">
        <v>9019</v>
      </c>
      <c r="C1147" t="s">
        <v>7718</v>
      </c>
      <c r="D1147" s="45">
        <v>27.15</v>
      </c>
    </row>
    <row r="1148" spans="1:4" x14ac:dyDescent="0.25">
      <c r="A1148" s="58">
        <v>11976</v>
      </c>
      <c r="B1148" s="58" t="s">
        <v>9020</v>
      </c>
      <c r="C1148" s="58" t="s">
        <v>7718</v>
      </c>
      <c r="D1148" s="59">
        <v>1.39</v>
      </c>
    </row>
    <row r="1149" spans="1:4" x14ac:dyDescent="0.25">
      <c r="A1149">
        <v>1368</v>
      </c>
      <c r="B1149" t="s">
        <v>9021</v>
      </c>
      <c r="C1149" t="s">
        <v>7718</v>
      </c>
      <c r="D1149" s="45">
        <v>88.49</v>
      </c>
    </row>
    <row r="1150" spans="1:4" x14ac:dyDescent="0.25">
      <c r="A1150" s="58">
        <v>1367</v>
      </c>
      <c r="B1150" s="58" t="s">
        <v>9022</v>
      </c>
      <c r="C1150" s="58" t="s">
        <v>7718</v>
      </c>
      <c r="D1150" s="59">
        <v>286.24</v>
      </c>
    </row>
    <row r="1151" spans="1:4" x14ac:dyDescent="0.25">
      <c r="A1151">
        <v>1380</v>
      </c>
      <c r="B1151" t="s">
        <v>9023</v>
      </c>
      <c r="C1151" t="s">
        <v>7720</v>
      </c>
      <c r="D1151" s="45">
        <v>5.62</v>
      </c>
    </row>
    <row r="1152" spans="1:4" x14ac:dyDescent="0.25">
      <c r="A1152" s="58">
        <v>1375</v>
      </c>
      <c r="B1152" s="58" t="s">
        <v>9024</v>
      </c>
      <c r="C1152" s="58" t="s">
        <v>7720</v>
      </c>
      <c r="D1152" s="59">
        <v>17.260000000000002</v>
      </c>
    </row>
    <row r="1153" spans="1:4" x14ac:dyDescent="0.25">
      <c r="A1153">
        <v>1379</v>
      </c>
      <c r="B1153" t="s">
        <v>9025</v>
      </c>
      <c r="C1153" t="s">
        <v>7720</v>
      </c>
      <c r="D1153" s="45">
        <v>0.84</v>
      </c>
    </row>
    <row r="1154" spans="1:4" x14ac:dyDescent="0.25">
      <c r="A1154" s="58">
        <v>13284</v>
      </c>
      <c r="B1154" s="58" t="s">
        <v>9026</v>
      </c>
      <c r="C1154" s="58" t="s">
        <v>7720</v>
      </c>
      <c r="D1154" s="59">
        <v>0.76</v>
      </c>
    </row>
    <row r="1155" spans="1:4" x14ac:dyDescent="0.25">
      <c r="A1155">
        <v>44528</v>
      </c>
      <c r="B1155" t="s">
        <v>9027</v>
      </c>
      <c r="C1155" t="s">
        <v>7720</v>
      </c>
      <c r="D1155" s="45">
        <v>4.47</v>
      </c>
    </row>
    <row r="1156" spans="1:4" x14ac:dyDescent="0.25">
      <c r="A1156" s="58">
        <v>34753</v>
      </c>
      <c r="B1156" s="58" t="s">
        <v>9028</v>
      </c>
      <c r="C1156" s="58" t="s">
        <v>7720</v>
      </c>
      <c r="D1156" s="59">
        <v>0.81</v>
      </c>
    </row>
    <row r="1157" spans="1:4" x14ac:dyDescent="0.25">
      <c r="A1157">
        <v>420</v>
      </c>
      <c r="B1157" t="s">
        <v>9029</v>
      </c>
      <c r="C1157" t="s">
        <v>7718</v>
      </c>
      <c r="D1157" s="45">
        <v>53.6</v>
      </c>
    </row>
    <row r="1158" spans="1:4" x14ac:dyDescent="0.25">
      <c r="A1158" s="58">
        <v>12327</v>
      </c>
      <c r="B1158" s="58" t="s">
        <v>9030</v>
      </c>
      <c r="C1158" s="58" t="s">
        <v>7718</v>
      </c>
      <c r="D1158" s="59">
        <v>63.85</v>
      </c>
    </row>
    <row r="1159" spans="1:4" x14ac:dyDescent="0.25">
      <c r="A1159">
        <v>36148</v>
      </c>
      <c r="B1159" t="s">
        <v>9031</v>
      </c>
      <c r="C1159" t="s">
        <v>7718</v>
      </c>
      <c r="D1159" s="45">
        <v>84.57</v>
      </c>
    </row>
    <row r="1160" spans="1:4" x14ac:dyDescent="0.25">
      <c r="A1160" s="58">
        <v>12329</v>
      </c>
      <c r="B1160" s="58" t="s">
        <v>9032</v>
      </c>
      <c r="C1160" s="58" t="s">
        <v>7720</v>
      </c>
      <c r="D1160" s="59">
        <v>117.14</v>
      </c>
    </row>
    <row r="1161" spans="1:4" x14ac:dyDescent="0.25">
      <c r="A1161">
        <v>1339</v>
      </c>
      <c r="B1161" t="s">
        <v>9033</v>
      </c>
      <c r="C1161" t="s">
        <v>7720</v>
      </c>
      <c r="D1161" s="45">
        <v>62.3</v>
      </c>
    </row>
    <row r="1162" spans="1:4" x14ac:dyDescent="0.25">
      <c r="A1162" s="58">
        <v>44396</v>
      </c>
      <c r="B1162" s="58" t="s">
        <v>9034</v>
      </c>
      <c r="C1162" s="58" t="s">
        <v>7720</v>
      </c>
      <c r="D1162" s="59">
        <v>21.41</v>
      </c>
    </row>
    <row r="1163" spans="1:4" x14ac:dyDescent="0.25">
      <c r="A1163">
        <v>44327</v>
      </c>
      <c r="B1163" t="s">
        <v>9035</v>
      </c>
      <c r="C1163" t="s">
        <v>7721</v>
      </c>
      <c r="D1163" s="45">
        <v>72.84</v>
      </c>
    </row>
    <row r="1164" spans="1:4" x14ac:dyDescent="0.25">
      <c r="A1164" s="58">
        <v>37418</v>
      </c>
      <c r="B1164" s="58" t="s">
        <v>9036</v>
      </c>
      <c r="C1164" s="58" t="s">
        <v>7718</v>
      </c>
      <c r="D1164" s="59">
        <v>15.92</v>
      </c>
    </row>
    <row r="1165" spans="1:4" x14ac:dyDescent="0.25">
      <c r="A1165">
        <v>37419</v>
      </c>
      <c r="B1165" t="s">
        <v>9037</v>
      </c>
      <c r="C1165" t="s">
        <v>7718</v>
      </c>
      <c r="D1165" s="45">
        <v>16.350000000000001</v>
      </c>
    </row>
    <row r="1166" spans="1:4" x14ac:dyDescent="0.25">
      <c r="A1166" s="58">
        <v>1427</v>
      </c>
      <c r="B1166" s="58" t="s">
        <v>9038</v>
      </c>
      <c r="C1166" s="58" t="s">
        <v>7718</v>
      </c>
      <c r="D1166" s="59">
        <v>15.68</v>
      </c>
    </row>
    <row r="1167" spans="1:4" x14ac:dyDescent="0.25">
      <c r="A1167">
        <v>1402</v>
      </c>
      <c r="B1167" t="s">
        <v>9039</v>
      </c>
      <c r="C1167" t="s">
        <v>7718</v>
      </c>
      <c r="D1167" s="45">
        <v>5.42</v>
      </c>
    </row>
    <row r="1168" spans="1:4" x14ac:dyDescent="0.25">
      <c r="A1168" s="58">
        <v>1420</v>
      </c>
      <c r="B1168" s="58" t="s">
        <v>9040</v>
      </c>
      <c r="C1168" s="58" t="s">
        <v>7718</v>
      </c>
      <c r="D1168" s="59">
        <v>6.97</v>
      </c>
    </row>
    <row r="1169" spans="1:4" x14ac:dyDescent="0.25">
      <c r="A1169">
        <v>1419</v>
      </c>
      <c r="B1169" t="s">
        <v>9041</v>
      </c>
      <c r="C1169" t="s">
        <v>7718</v>
      </c>
      <c r="D1169" s="45">
        <v>8.42</v>
      </c>
    </row>
    <row r="1170" spans="1:4" x14ac:dyDescent="0.25">
      <c r="A1170" s="58">
        <v>1414</v>
      </c>
      <c r="B1170" s="58" t="s">
        <v>9042</v>
      </c>
      <c r="C1170" s="58" t="s">
        <v>7718</v>
      </c>
      <c r="D1170" s="59">
        <v>8.24</v>
      </c>
    </row>
    <row r="1171" spans="1:4" x14ac:dyDescent="0.25">
      <c r="A1171">
        <v>1413</v>
      </c>
      <c r="B1171" t="s">
        <v>9043</v>
      </c>
      <c r="C1171" t="s">
        <v>7718</v>
      </c>
      <c r="D1171" s="45">
        <v>12.18</v>
      </c>
    </row>
    <row r="1172" spans="1:4" x14ac:dyDescent="0.25">
      <c r="A1172" s="58">
        <v>1412</v>
      </c>
      <c r="B1172" s="58" t="s">
        <v>9044</v>
      </c>
      <c r="C1172" s="58" t="s">
        <v>7718</v>
      </c>
      <c r="D1172" s="59">
        <v>10.32</v>
      </c>
    </row>
    <row r="1173" spans="1:4" x14ac:dyDescent="0.25">
      <c r="A1173">
        <v>1406</v>
      </c>
      <c r="B1173" t="s">
        <v>9045</v>
      </c>
      <c r="C1173" t="s">
        <v>7718</v>
      </c>
      <c r="D1173" s="45">
        <v>12.45</v>
      </c>
    </row>
    <row r="1174" spans="1:4" x14ac:dyDescent="0.25">
      <c r="A1174" s="58">
        <v>11281</v>
      </c>
      <c r="B1174" s="58" t="s">
        <v>9046</v>
      </c>
      <c r="C1174" s="58" t="s">
        <v>7718</v>
      </c>
      <c r="D1174" s="59">
        <v>10699</v>
      </c>
    </row>
    <row r="1175" spans="1:4" x14ac:dyDescent="0.25">
      <c r="A1175">
        <v>1442</v>
      </c>
      <c r="B1175" t="s">
        <v>9047</v>
      </c>
      <c r="C1175" t="s">
        <v>7718</v>
      </c>
      <c r="D1175" s="45">
        <v>8981.73</v>
      </c>
    </row>
    <row r="1176" spans="1:4" x14ac:dyDescent="0.25">
      <c r="A1176" s="58">
        <v>13457</v>
      </c>
      <c r="B1176" s="58" t="s">
        <v>9048</v>
      </c>
      <c r="C1176" s="58" t="s">
        <v>7718</v>
      </c>
      <c r="D1176" s="59">
        <v>7752.89</v>
      </c>
    </row>
    <row r="1177" spans="1:4" x14ac:dyDescent="0.25">
      <c r="A1177">
        <v>40699</v>
      </c>
      <c r="B1177" t="s">
        <v>9049</v>
      </c>
      <c r="C1177" t="s">
        <v>7718</v>
      </c>
      <c r="D1177" s="45">
        <v>5993.28</v>
      </c>
    </row>
    <row r="1178" spans="1:4" x14ac:dyDescent="0.25">
      <c r="A1178" s="58">
        <v>40701</v>
      </c>
      <c r="B1178" s="58" t="s">
        <v>9050</v>
      </c>
      <c r="C1178" s="58" t="s">
        <v>7718</v>
      </c>
      <c r="D1178" s="59">
        <v>105969.48</v>
      </c>
    </row>
    <row r="1179" spans="1:4" x14ac:dyDescent="0.25">
      <c r="A1179">
        <v>40700</v>
      </c>
      <c r="B1179" t="s">
        <v>9051</v>
      </c>
      <c r="C1179" t="s">
        <v>7718</v>
      </c>
      <c r="D1179" s="45">
        <v>13951.58</v>
      </c>
    </row>
    <row r="1180" spans="1:4" x14ac:dyDescent="0.25">
      <c r="A1180" s="58">
        <v>13458</v>
      </c>
      <c r="B1180" s="58" t="s">
        <v>9052</v>
      </c>
      <c r="C1180" s="58" t="s">
        <v>7718</v>
      </c>
      <c r="D1180" s="59">
        <v>13257.45</v>
      </c>
    </row>
    <row r="1181" spans="1:4" x14ac:dyDescent="0.25">
      <c r="A1181">
        <v>11134</v>
      </c>
      <c r="B1181" t="s">
        <v>9053</v>
      </c>
      <c r="C1181" t="s">
        <v>7725</v>
      </c>
      <c r="D1181" s="45">
        <v>83.88</v>
      </c>
    </row>
    <row r="1182" spans="1:4" x14ac:dyDescent="0.25">
      <c r="A1182" s="58">
        <v>11135</v>
      </c>
      <c r="B1182" s="58" t="s">
        <v>9054</v>
      </c>
      <c r="C1182" s="58" t="s">
        <v>7725</v>
      </c>
      <c r="D1182" s="59">
        <v>90.56</v>
      </c>
    </row>
    <row r="1183" spans="1:4" x14ac:dyDescent="0.25">
      <c r="A1183">
        <v>11136</v>
      </c>
      <c r="B1183" t="s">
        <v>9055</v>
      </c>
      <c r="C1183" t="s">
        <v>7725</v>
      </c>
      <c r="D1183" s="45">
        <v>103.7</v>
      </c>
    </row>
    <row r="1184" spans="1:4" x14ac:dyDescent="0.25">
      <c r="A1184" s="58">
        <v>34743</v>
      </c>
      <c r="B1184" s="58" t="s">
        <v>9056</v>
      </c>
      <c r="C1184" s="58" t="s">
        <v>7725</v>
      </c>
      <c r="D1184" s="59">
        <v>125.12</v>
      </c>
    </row>
    <row r="1185" spans="1:4" x14ac:dyDescent="0.25">
      <c r="A1185">
        <v>11137</v>
      </c>
      <c r="B1185" t="s">
        <v>9057</v>
      </c>
      <c r="C1185" t="s">
        <v>7725</v>
      </c>
      <c r="D1185" s="45">
        <v>142.11000000000001</v>
      </c>
    </row>
    <row r="1186" spans="1:4" x14ac:dyDescent="0.25">
      <c r="A1186" s="58">
        <v>34745</v>
      </c>
      <c r="B1186" s="58" t="s">
        <v>9058</v>
      </c>
      <c r="C1186" s="58" t="s">
        <v>7725</v>
      </c>
      <c r="D1186" s="59">
        <v>168.99</v>
      </c>
    </row>
    <row r="1187" spans="1:4" x14ac:dyDescent="0.25">
      <c r="A1187">
        <v>34746</v>
      </c>
      <c r="B1187" t="s">
        <v>9059</v>
      </c>
      <c r="C1187" t="s">
        <v>7725</v>
      </c>
      <c r="D1187" s="45">
        <v>46.09</v>
      </c>
    </row>
    <row r="1188" spans="1:4" x14ac:dyDescent="0.25">
      <c r="A1188" s="58">
        <v>1360</v>
      </c>
      <c r="B1188" s="58" t="s">
        <v>9060</v>
      </c>
      <c r="C1188" s="58" t="s">
        <v>7725</v>
      </c>
      <c r="D1188" s="59">
        <v>53.77</v>
      </c>
    </row>
    <row r="1189" spans="1:4" x14ac:dyDescent="0.25">
      <c r="A1189">
        <v>36524</v>
      </c>
      <c r="B1189" t="s">
        <v>9061</v>
      </c>
      <c r="C1189" t="s">
        <v>7718</v>
      </c>
      <c r="D1189" s="45">
        <v>183803.46</v>
      </c>
    </row>
    <row r="1190" spans="1:4" x14ac:dyDescent="0.25">
      <c r="A1190" s="58">
        <v>36526</v>
      </c>
      <c r="B1190" s="58" t="s">
        <v>9062</v>
      </c>
      <c r="C1190" s="58" t="s">
        <v>7718</v>
      </c>
      <c r="D1190" s="59">
        <v>148116.31</v>
      </c>
    </row>
    <row r="1191" spans="1:4" x14ac:dyDescent="0.25">
      <c r="A1191">
        <v>36523</v>
      </c>
      <c r="B1191" t="s">
        <v>9063</v>
      </c>
      <c r="C1191" t="s">
        <v>7718</v>
      </c>
      <c r="D1191" s="45">
        <v>317097.03000000003</v>
      </c>
    </row>
    <row r="1192" spans="1:4" x14ac:dyDescent="0.25">
      <c r="A1192" s="58">
        <v>36527</v>
      </c>
      <c r="B1192" s="58" t="s">
        <v>9064</v>
      </c>
      <c r="C1192" s="58" t="s">
        <v>7718</v>
      </c>
      <c r="D1192" s="59">
        <v>344432.69</v>
      </c>
    </row>
    <row r="1193" spans="1:4" x14ac:dyDescent="0.25">
      <c r="A1193">
        <v>38642</v>
      </c>
      <c r="B1193" t="s">
        <v>9065</v>
      </c>
      <c r="C1193" t="s">
        <v>7718</v>
      </c>
      <c r="D1193" s="45">
        <v>80192.77</v>
      </c>
    </row>
    <row r="1194" spans="1:4" x14ac:dyDescent="0.25">
      <c r="A1194" s="58">
        <v>36522</v>
      </c>
      <c r="B1194" s="58" t="s">
        <v>9066</v>
      </c>
      <c r="C1194" s="58" t="s">
        <v>7718</v>
      </c>
      <c r="D1194" s="59">
        <v>93263.23</v>
      </c>
    </row>
    <row r="1195" spans="1:4" x14ac:dyDescent="0.25">
      <c r="A1195">
        <v>36525</v>
      </c>
      <c r="B1195" t="s">
        <v>9067</v>
      </c>
      <c r="C1195" t="s">
        <v>7718</v>
      </c>
      <c r="D1195" s="45">
        <v>124901.25</v>
      </c>
    </row>
    <row r="1196" spans="1:4" x14ac:dyDescent="0.25">
      <c r="A1196" s="58">
        <v>13803</v>
      </c>
      <c r="B1196" s="58" t="s">
        <v>9068</v>
      </c>
      <c r="C1196" s="58" t="s">
        <v>7718</v>
      </c>
      <c r="D1196" s="59">
        <v>124543.86</v>
      </c>
    </row>
    <row r="1197" spans="1:4" x14ac:dyDescent="0.25">
      <c r="A1197">
        <v>34348</v>
      </c>
      <c r="B1197" t="s">
        <v>9069</v>
      </c>
      <c r="C1197" t="s">
        <v>7719</v>
      </c>
      <c r="D1197" s="45">
        <v>26.39</v>
      </c>
    </row>
    <row r="1198" spans="1:4" x14ac:dyDescent="0.25">
      <c r="A1198" s="58">
        <v>34347</v>
      </c>
      <c r="B1198" s="58" t="s">
        <v>9070</v>
      </c>
      <c r="C1198" s="58" t="s">
        <v>7719</v>
      </c>
      <c r="D1198" s="59">
        <v>18.87</v>
      </c>
    </row>
    <row r="1199" spans="1:4" x14ac:dyDescent="0.25">
      <c r="A1199">
        <v>11146</v>
      </c>
      <c r="B1199" t="s">
        <v>9071</v>
      </c>
      <c r="C1199" t="s">
        <v>7722</v>
      </c>
      <c r="D1199" s="45">
        <v>733.66</v>
      </c>
    </row>
    <row r="1200" spans="1:4" x14ac:dyDescent="0.25">
      <c r="A1200" s="58">
        <v>11147</v>
      </c>
      <c r="B1200" s="58" t="s">
        <v>9072</v>
      </c>
      <c r="C1200" s="58" t="s">
        <v>7722</v>
      </c>
      <c r="D1200" s="59">
        <v>762.37</v>
      </c>
    </row>
    <row r="1201" spans="1:4" x14ac:dyDescent="0.25">
      <c r="A1201">
        <v>34872</v>
      </c>
      <c r="B1201" t="s">
        <v>9073</v>
      </c>
      <c r="C1201" t="s">
        <v>7722</v>
      </c>
      <c r="D1201" s="45">
        <v>770.93</v>
      </c>
    </row>
    <row r="1202" spans="1:4" x14ac:dyDescent="0.25">
      <c r="A1202" s="58">
        <v>34491</v>
      </c>
      <c r="B1202" s="58" t="s">
        <v>9074</v>
      </c>
      <c r="C1202" s="58" t="s">
        <v>7722</v>
      </c>
      <c r="D1202" s="59">
        <v>793.27</v>
      </c>
    </row>
    <row r="1203" spans="1:4" x14ac:dyDescent="0.25">
      <c r="A1203">
        <v>34770</v>
      </c>
      <c r="B1203" t="s">
        <v>9075</v>
      </c>
      <c r="C1203" t="s">
        <v>7728</v>
      </c>
      <c r="D1203" s="45">
        <v>502.7</v>
      </c>
    </row>
    <row r="1204" spans="1:4" x14ac:dyDescent="0.25">
      <c r="A1204" s="58">
        <v>1518</v>
      </c>
      <c r="B1204" s="58" t="s">
        <v>9076</v>
      </c>
      <c r="C1204" s="58" t="s">
        <v>7728</v>
      </c>
      <c r="D1204" s="59">
        <v>512.5</v>
      </c>
    </row>
    <row r="1205" spans="1:4" x14ac:dyDescent="0.25">
      <c r="A1205">
        <v>41965</v>
      </c>
      <c r="B1205" t="s">
        <v>9077</v>
      </c>
      <c r="C1205" t="s">
        <v>7728</v>
      </c>
      <c r="D1205" s="45">
        <v>449.38</v>
      </c>
    </row>
    <row r="1206" spans="1:4" x14ac:dyDescent="0.25">
      <c r="A1206" s="58">
        <v>1524</v>
      </c>
      <c r="B1206" s="58" t="s">
        <v>9078</v>
      </c>
      <c r="C1206" s="58" t="s">
        <v>7722</v>
      </c>
      <c r="D1206" s="59">
        <v>703.89</v>
      </c>
    </row>
    <row r="1207" spans="1:4" x14ac:dyDescent="0.25">
      <c r="A1207">
        <v>34492</v>
      </c>
      <c r="B1207" t="s">
        <v>9079</v>
      </c>
      <c r="C1207" t="s">
        <v>7722</v>
      </c>
      <c r="D1207" s="45">
        <v>652</v>
      </c>
    </row>
    <row r="1208" spans="1:4" x14ac:dyDescent="0.25">
      <c r="A1208" s="58">
        <v>38404</v>
      </c>
      <c r="B1208" s="58" t="s">
        <v>9080</v>
      </c>
      <c r="C1208" s="58" t="s">
        <v>7722</v>
      </c>
      <c r="D1208" s="59">
        <v>675.34</v>
      </c>
    </row>
    <row r="1209" spans="1:4" x14ac:dyDescent="0.25">
      <c r="A1209">
        <v>39849</v>
      </c>
      <c r="B1209" t="s">
        <v>9081</v>
      </c>
      <c r="C1209" t="s">
        <v>7722</v>
      </c>
      <c r="D1209" s="45">
        <v>773.95</v>
      </c>
    </row>
    <row r="1210" spans="1:4" x14ac:dyDescent="0.25">
      <c r="A1210" s="58">
        <v>38464</v>
      </c>
      <c r="B1210" s="58" t="s">
        <v>9082</v>
      </c>
      <c r="C1210" s="58" t="s">
        <v>7722</v>
      </c>
      <c r="D1210" s="59">
        <v>785.18</v>
      </c>
    </row>
    <row r="1211" spans="1:4" x14ac:dyDescent="0.25">
      <c r="A1211">
        <v>1527</v>
      </c>
      <c r="B1211" t="s">
        <v>9083</v>
      </c>
      <c r="C1211" t="s">
        <v>7722</v>
      </c>
      <c r="D1211" s="45">
        <v>726.24</v>
      </c>
    </row>
    <row r="1212" spans="1:4" x14ac:dyDescent="0.25">
      <c r="A1212" s="58">
        <v>34493</v>
      </c>
      <c r="B1212" s="58" t="s">
        <v>9084</v>
      </c>
      <c r="C1212" s="58" t="s">
        <v>7722</v>
      </c>
      <c r="D1212" s="59">
        <v>670.37</v>
      </c>
    </row>
    <row r="1213" spans="1:4" x14ac:dyDescent="0.25">
      <c r="A1213">
        <v>38405</v>
      </c>
      <c r="B1213" t="s">
        <v>9085</v>
      </c>
      <c r="C1213" t="s">
        <v>7722</v>
      </c>
      <c r="D1213" s="45">
        <v>696.17</v>
      </c>
    </row>
    <row r="1214" spans="1:4" x14ac:dyDescent="0.25">
      <c r="A1214" s="58">
        <v>38408</v>
      </c>
      <c r="B1214" s="58" t="s">
        <v>9086</v>
      </c>
      <c r="C1214" s="58" t="s">
        <v>7722</v>
      </c>
      <c r="D1214" s="59">
        <v>770.59</v>
      </c>
    </row>
    <row r="1215" spans="1:4" x14ac:dyDescent="0.25">
      <c r="A1215">
        <v>1525</v>
      </c>
      <c r="B1215" t="s">
        <v>9087</v>
      </c>
      <c r="C1215" t="s">
        <v>7722</v>
      </c>
      <c r="D1215" s="45">
        <v>748.58</v>
      </c>
    </row>
    <row r="1216" spans="1:4" x14ac:dyDescent="0.25">
      <c r="A1216" s="58">
        <v>34494</v>
      </c>
      <c r="B1216" s="58" t="s">
        <v>9088</v>
      </c>
      <c r="C1216" s="58" t="s">
        <v>7722</v>
      </c>
      <c r="D1216" s="59">
        <v>692.72</v>
      </c>
    </row>
    <row r="1217" spans="1:4" x14ac:dyDescent="0.25">
      <c r="A1217">
        <v>38406</v>
      </c>
      <c r="B1217" t="s">
        <v>9089</v>
      </c>
      <c r="C1217" t="s">
        <v>7722</v>
      </c>
      <c r="D1217" s="45">
        <v>735.11</v>
      </c>
    </row>
    <row r="1218" spans="1:4" x14ac:dyDescent="0.25">
      <c r="A1218" s="58">
        <v>38409</v>
      </c>
      <c r="B1218" s="58" t="s">
        <v>9090</v>
      </c>
      <c r="C1218" s="58" t="s">
        <v>7722</v>
      </c>
      <c r="D1218" s="59">
        <v>775.85</v>
      </c>
    </row>
    <row r="1219" spans="1:4" x14ac:dyDescent="0.25">
      <c r="A1219">
        <v>43360</v>
      </c>
      <c r="B1219" t="s">
        <v>9091</v>
      </c>
      <c r="C1219" t="s">
        <v>7722</v>
      </c>
      <c r="D1219" s="45">
        <v>808.99</v>
      </c>
    </row>
    <row r="1220" spans="1:4" x14ac:dyDescent="0.25">
      <c r="A1220" s="58">
        <v>11145</v>
      </c>
      <c r="B1220" s="58" t="s">
        <v>9092</v>
      </c>
      <c r="C1220" s="58" t="s">
        <v>7722</v>
      </c>
      <c r="D1220" s="59">
        <v>770.93</v>
      </c>
    </row>
    <row r="1221" spans="1:4" x14ac:dyDescent="0.25">
      <c r="A1221">
        <v>34495</v>
      </c>
      <c r="B1221" t="s">
        <v>9093</v>
      </c>
      <c r="C1221" t="s">
        <v>7722</v>
      </c>
      <c r="D1221" s="45">
        <v>715.06</v>
      </c>
    </row>
    <row r="1222" spans="1:4" x14ac:dyDescent="0.25">
      <c r="A1222" s="58">
        <v>34479</v>
      </c>
      <c r="B1222" s="58" t="s">
        <v>9094</v>
      </c>
      <c r="C1222" s="58" t="s">
        <v>7722</v>
      </c>
      <c r="D1222" s="59">
        <v>793.27</v>
      </c>
    </row>
    <row r="1223" spans="1:4" x14ac:dyDescent="0.25">
      <c r="A1223">
        <v>34496</v>
      </c>
      <c r="B1223" t="s">
        <v>9095</v>
      </c>
      <c r="C1223" t="s">
        <v>7722</v>
      </c>
      <c r="D1223" s="45">
        <v>745.94</v>
      </c>
    </row>
    <row r="1224" spans="1:4" x14ac:dyDescent="0.25">
      <c r="A1224" s="58">
        <v>34481</v>
      </c>
      <c r="B1224" s="58" t="s">
        <v>9096</v>
      </c>
      <c r="C1224" s="58" t="s">
        <v>7722</v>
      </c>
      <c r="D1224" s="59">
        <v>828.88</v>
      </c>
    </row>
    <row r="1225" spans="1:4" x14ac:dyDescent="0.25">
      <c r="A1225">
        <v>34483</v>
      </c>
      <c r="B1225" t="s">
        <v>9097</v>
      </c>
      <c r="C1225" t="s">
        <v>7722</v>
      </c>
      <c r="D1225" s="45">
        <v>885.6</v>
      </c>
    </row>
    <row r="1226" spans="1:4" x14ac:dyDescent="0.25">
      <c r="A1226" s="58">
        <v>34485</v>
      </c>
      <c r="B1226" s="58" t="s">
        <v>9098</v>
      </c>
      <c r="C1226" s="58" t="s">
        <v>7722</v>
      </c>
      <c r="D1226" s="59">
        <v>947.05</v>
      </c>
    </row>
    <row r="1227" spans="1:4" x14ac:dyDescent="0.25">
      <c r="A1227">
        <v>14041</v>
      </c>
      <c r="B1227" t="s">
        <v>9099</v>
      </c>
      <c r="C1227" t="s">
        <v>7722</v>
      </c>
      <c r="D1227" s="45">
        <v>615.62</v>
      </c>
    </row>
    <row r="1228" spans="1:4" x14ac:dyDescent="0.25">
      <c r="A1228" s="58">
        <v>1523</v>
      </c>
      <c r="B1228" s="58" t="s">
        <v>9100</v>
      </c>
      <c r="C1228" s="58" t="s">
        <v>7722</v>
      </c>
      <c r="D1228" s="59">
        <v>625.67999999999995</v>
      </c>
    </row>
    <row r="1229" spans="1:4" x14ac:dyDescent="0.25">
      <c r="A1229">
        <v>14052</v>
      </c>
      <c r="B1229" t="s">
        <v>9101</v>
      </c>
      <c r="C1229" t="s">
        <v>7718</v>
      </c>
      <c r="D1229" s="45">
        <v>12.05</v>
      </c>
    </row>
    <row r="1230" spans="1:4" x14ac:dyDescent="0.25">
      <c r="A1230" s="58">
        <v>14054</v>
      </c>
      <c r="B1230" s="58" t="s">
        <v>9102</v>
      </c>
      <c r="C1230" s="58" t="s">
        <v>7718</v>
      </c>
      <c r="D1230" s="59">
        <v>15.67</v>
      </c>
    </row>
    <row r="1231" spans="1:4" x14ac:dyDescent="0.25">
      <c r="A1231">
        <v>14053</v>
      </c>
      <c r="B1231" t="s">
        <v>9103</v>
      </c>
      <c r="C1231" t="s">
        <v>7718</v>
      </c>
      <c r="D1231" s="45">
        <v>12.24</v>
      </c>
    </row>
    <row r="1232" spans="1:4" x14ac:dyDescent="0.25">
      <c r="A1232" s="58">
        <v>2558</v>
      </c>
      <c r="B1232" s="58" t="s">
        <v>9104</v>
      </c>
      <c r="C1232" s="58" t="s">
        <v>7718</v>
      </c>
      <c r="D1232" s="59">
        <v>9.2100000000000009</v>
      </c>
    </row>
    <row r="1233" spans="1:4" x14ac:dyDescent="0.25">
      <c r="A1233">
        <v>2560</v>
      </c>
      <c r="B1233" t="s">
        <v>9105</v>
      </c>
      <c r="C1233" t="s">
        <v>7718</v>
      </c>
      <c r="D1233" s="45">
        <v>16.22</v>
      </c>
    </row>
    <row r="1234" spans="1:4" x14ac:dyDescent="0.25">
      <c r="A1234" s="58">
        <v>2559</v>
      </c>
      <c r="B1234" s="58" t="s">
        <v>9106</v>
      </c>
      <c r="C1234" s="58" t="s">
        <v>7718</v>
      </c>
      <c r="D1234" s="59">
        <v>12.97</v>
      </c>
    </row>
    <row r="1235" spans="1:4" x14ac:dyDescent="0.25">
      <c r="A1235">
        <v>2592</v>
      </c>
      <c r="B1235" t="s">
        <v>9107</v>
      </c>
      <c r="C1235" t="s">
        <v>7718</v>
      </c>
      <c r="D1235" s="45">
        <v>215.01</v>
      </c>
    </row>
    <row r="1236" spans="1:4" x14ac:dyDescent="0.25">
      <c r="A1236" s="58">
        <v>2566</v>
      </c>
      <c r="B1236" s="58" t="s">
        <v>9108</v>
      </c>
      <c r="C1236" s="58" t="s">
        <v>7718</v>
      </c>
      <c r="D1236" s="59">
        <v>21.64</v>
      </c>
    </row>
    <row r="1237" spans="1:4" x14ac:dyDescent="0.25">
      <c r="A1237">
        <v>2589</v>
      </c>
      <c r="B1237" t="s">
        <v>9109</v>
      </c>
      <c r="C1237" t="s">
        <v>7718</v>
      </c>
      <c r="D1237" s="45">
        <v>28.76</v>
      </c>
    </row>
    <row r="1238" spans="1:4" x14ac:dyDescent="0.25">
      <c r="A1238" s="58">
        <v>2591</v>
      </c>
      <c r="B1238" s="58" t="s">
        <v>9110</v>
      </c>
      <c r="C1238" s="58" t="s">
        <v>7718</v>
      </c>
      <c r="D1238" s="59">
        <v>10.49</v>
      </c>
    </row>
    <row r="1239" spans="1:4" x14ac:dyDescent="0.25">
      <c r="A1239">
        <v>2590</v>
      </c>
      <c r="B1239" t="s">
        <v>9111</v>
      </c>
      <c r="C1239" t="s">
        <v>7718</v>
      </c>
      <c r="D1239" s="45">
        <v>17.649999999999999</v>
      </c>
    </row>
    <row r="1240" spans="1:4" x14ac:dyDescent="0.25">
      <c r="A1240" s="58">
        <v>2567</v>
      </c>
      <c r="B1240" s="58" t="s">
        <v>9112</v>
      </c>
      <c r="C1240" s="58" t="s">
        <v>7718</v>
      </c>
      <c r="D1240" s="59">
        <v>42.18</v>
      </c>
    </row>
    <row r="1241" spans="1:4" x14ac:dyDescent="0.25">
      <c r="A1241">
        <v>2565</v>
      </c>
      <c r="B1241" t="s">
        <v>9113</v>
      </c>
      <c r="C1241" t="s">
        <v>7718</v>
      </c>
      <c r="D1241" s="45">
        <v>10.51</v>
      </c>
    </row>
    <row r="1242" spans="1:4" x14ac:dyDescent="0.25">
      <c r="A1242" s="58">
        <v>2568</v>
      </c>
      <c r="B1242" s="58" t="s">
        <v>9114</v>
      </c>
      <c r="C1242" s="58" t="s">
        <v>7718</v>
      </c>
      <c r="D1242" s="59">
        <v>117.14</v>
      </c>
    </row>
    <row r="1243" spans="1:4" x14ac:dyDescent="0.25">
      <c r="A1243">
        <v>2594</v>
      </c>
      <c r="B1243" t="s">
        <v>9115</v>
      </c>
      <c r="C1243" t="s">
        <v>7718</v>
      </c>
      <c r="D1243" s="45">
        <v>195.16</v>
      </c>
    </row>
    <row r="1244" spans="1:4" x14ac:dyDescent="0.25">
      <c r="A1244" s="58">
        <v>2587</v>
      </c>
      <c r="B1244" s="58" t="s">
        <v>9116</v>
      </c>
      <c r="C1244" s="58" t="s">
        <v>7718</v>
      </c>
      <c r="D1244" s="59">
        <v>33.26</v>
      </c>
    </row>
    <row r="1245" spans="1:4" x14ac:dyDescent="0.25">
      <c r="A1245">
        <v>2588</v>
      </c>
      <c r="B1245" t="s">
        <v>9117</v>
      </c>
      <c r="C1245" t="s">
        <v>7718</v>
      </c>
      <c r="D1245" s="45">
        <v>26.42</v>
      </c>
    </row>
    <row r="1246" spans="1:4" x14ac:dyDescent="0.25">
      <c r="A1246" s="58">
        <v>2569</v>
      </c>
      <c r="B1246" s="58" t="s">
        <v>9118</v>
      </c>
      <c r="C1246" s="58" t="s">
        <v>7718</v>
      </c>
      <c r="D1246" s="59">
        <v>10.18</v>
      </c>
    </row>
    <row r="1247" spans="1:4" x14ac:dyDescent="0.25">
      <c r="A1247">
        <v>2570</v>
      </c>
      <c r="B1247" t="s">
        <v>9119</v>
      </c>
      <c r="C1247" t="s">
        <v>7718</v>
      </c>
      <c r="D1247" s="45">
        <v>17.059999999999999</v>
      </c>
    </row>
    <row r="1248" spans="1:4" x14ac:dyDescent="0.25">
      <c r="A1248" s="58">
        <v>2571</v>
      </c>
      <c r="B1248" s="58" t="s">
        <v>9120</v>
      </c>
      <c r="C1248" s="58" t="s">
        <v>7718</v>
      </c>
      <c r="D1248" s="59">
        <v>50.65</v>
      </c>
    </row>
    <row r="1249" spans="1:4" x14ac:dyDescent="0.25">
      <c r="A1249">
        <v>2593</v>
      </c>
      <c r="B1249" t="s">
        <v>9121</v>
      </c>
      <c r="C1249" t="s">
        <v>7718</v>
      </c>
      <c r="D1249" s="45">
        <v>10.85</v>
      </c>
    </row>
    <row r="1250" spans="1:4" x14ac:dyDescent="0.25">
      <c r="A1250" s="58">
        <v>2572</v>
      </c>
      <c r="B1250" s="58" t="s">
        <v>9122</v>
      </c>
      <c r="C1250" s="58" t="s">
        <v>7718</v>
      </c>
      <c r="D1250" s="59">
        <v>149.81</v>
      </c>
    </row>
    <row r="1251" spans="1:4" x14ac:dyDescent="0.25">
      <c r="A1251">
        <v>2595</v>
      </c>
      <c r="B1251" t="s">
        <v>9123</v>
      </c>
      <c r="C1251" t="s">
        <v>7718</v>
      </c>
      <c r="D1251" s="45">
        <v>233.73</v>
      </c>
    </row>
    <row r="1252" spans="1:4" x14ac:dyDescent="0.25">
      <c r="A1252" s="58">
        <v>2576</v>
      </c>
      <c r="B1252" s="58" t="s">
        <v>9124</v>
      </c>
      <c r="C1252" s="58" t="s">
        <v>7718</v>
      </c>
      <c r="D1252" s="59">
        <v>39.840000000000003</v>
      </c>
    </row>
    <row r="1253" spans="1:4" x14ac:dyDescent="0.25">
      <c r="A1253">
        <v>2575</v>
      </c>
      <c r="B1253" t="s">
        <v>9125</v>
      </c>
      <c r="C1253" t="s">
        <v>7718</v>
      </c>
      <c r="D1253" s="45">
        <v>29.95</v>
      </c>
    </row>
    <row r="1254" spans="1:4" x14ac:dyDescent="0.25">
      <c r="A1254" s="58">
        <v>2573</v>
      </c>
      <c r="B1254" s="58" t="s">
        <v>9126</v>
      </c>
      <c r="C1254" s="58" t="s">
        <v>7718</v>
      </c>
      <c r="D1254" s="59">
        <v>12.44</v>
      </c>
    </row>
    <row r="1255" spans="1:4" x14ac:dyDescent="0.25">
      <c r="A1255">
        <v>2586</v>
      </c>
      <c r="B1255" t="s">
        <v>9127</v>
      </c>
      <c r="C1255" t="s">
        <v>7718</v>
      </c>
      <c r="D1255" s="45">
        <v>20.16</v>
      </c>
    </row>
    <row r="1256" spans="1:4" x14ac:dyDescent="0.25">
      <c r="A1256" s="58">
        <v>2577</v>
      </c>
      <c r="B1256" s="58" t="s">
        <v>9128</v>
      </c>
      <c r="C1256" s="58" t="s">
        <v>7718</v>
      </c>
      <c r="D1256" s="59">
        <v>53.99</v>
      </c>
    </row>
    <row r="1257" spans="1:4" x14ac:dyDescent="0.25">
      <c r="A1257">
        <v>2574</v>
      </c>
      <c r="B1257" t="s">
        <v>9129</v>
      </c>
      <c r="C1257" t="s">
        <v>7718</v>
      </c>
      <c r="D1257" s="45">
        <v>12.52</v>
      </c>
    </row>
    <row r="1258" spans="1:4" x14ac:dyDescent="0.25">
      <c r="A1258" s="58">
        <v>2578</v>
      </c>
      <c r="B1258" s="58" t="s">
        <v>9130</v>
      </c>
      <c r="C1258" s="58" t="s">
        <v>7718</v>
      </c>
      <c r="D1258" s="59">
        <v>168.56</v>
      </c>
    </row>
    <row r="1259" spans="1:4" x14ac:dyDescent="0.25">
      <c r="A1259">
        <v>2585</v>
      </c>
      <c r="B1259" t="s">
        <v>9131</v>
      </c>
      <c r="C1259" t="s">
        <v>7718</v>
      </c>
      <c r="D1259" s="45">
        <v>231.31</v>
      </c>
    </row>
    <row r="1260" spans="1:4" x14ac:dyDescent="0.25">
      <c r="A1260" s="58">
        <v>12008</v>
      </c>
      <c r="B1260" s="58" t="s">
        <v>9132</v>
      </c>
      <c r="C1260" s="58" t="s">
        <v>7718</v>
      </c>
      <c r="D1260" s="59">
        <v>124.1</v>
      </c>
    </row>
    <row r="1261" spans="1:4" x14ac:dyDescent="0.25">
      <c r="A1261">
        <v>2582</v>
      </c>
      <c r="B1261" t="s">
        <v>9133</v>
      </c>
      <c r="C1261" t="s">
        <v>7718</v>
      </c>
      <c r="D1261" s="45">
        <v>36.96</v>
      </c>
    </row>
    <row r="1262" spans="1:4" x14ac:dyDescent="0.25">
      <c r="A1262" s="58">
        <v>2597</v>
      </c>
      <c r="B1262" s="58" t="s">
        <v>9134</v>
      </c>
      <c r="C1262" s="58" t="s">
        <v>7718</v>
      </c>
      <c r="D1262" s="59">
        <v>31.67</v>
      </c>
    </row>
    <row r="1263" spans="1:4" x14ac:dyDescent="0.25">
      <c r="A1263">
        <v>2579</v>
      </c>
      <c r="B1263" t="s">
        <v>9135</v>
      </c>
      <c r="C1263" t="s">
        <v>7718</v>
      </c>
      <c r="D1263" s="45">
        <v>15.08</v>
      </c>
    </row>
    <row r="1264" spans="1:4" x14ac:dyDescent="0.25">
      <c r="A1264" s="58">
        <v>2581</v>
      </c>
      <c r="B1264" s="58" t="s">
        <v>9136</v>
      </c>
      <c r="C1264" s="58" t="s">
        <v>7718</v>
      </c>
      <c r="D1264" s="59">
        <v>19.3</v>
      </c>
    </row>
    <row r="1265" spans="1:4" x14ac:dyDescent="0.25">
      <c r="A1265">
        <v>2596</v>
      </c>
      <c r="B1265" t="s">
        <v>9137</v>
      </c>
      <c r="C1265" t="s">
        <v>7718</v>
      </c>
      <c r="D1265" s="45">
        <v>57.07</v>
      </c>
    </row>
    <row r="1266" spans="1:4" x14ac:dyDescent="0.25">
      <c r="A1266" s="58">
        <v>2580</v>
      </c>
      <c r="B1266" s="58" t="s">
        <v>9138</v>
      </c>
      <c r="C1266" s="58" t="s">
        <v>7718</v>
      </c>
      <c r="D1266" s="59">
        <v>16.53</v>
      </c>
    </row>
    <row r="1267" spans="1:4" x14ac:dyDescent="0.25">
      <c r="A1267">
        <v>2583</v>
      </c>
      <c r="B1267" t="s">
        <v>9139</v>
      </c>
      <c r="C1267" t="s">
        <v>7718</v>
      </c>
      <c r="D1267" s="45">
        <v>138.80000000000001</v>
      </c>
    </row>
    <row r="1268" spans="1:4" x14ac:dyDescent="0.25">
      <c r="A1268" s="58">
        <v>2584</v>
      </c>
      <c r="B1268" s="58" t="s">
        <v>9140</v>
      </c>
      <c r="C1268" s="58" t="s">
        <v>7718</v>
      </c>
      <c r="D1268" s="59">
        <v>231.07</v>
      </c>
    </row>
    <row r="1269" spans="1:4" x14ac:dyDescent="0.25">
      <c r="A1269">
        <v>12010</v>
      </c>
      <c r="B1269" t="s">
        <v>9141</v>
      </c>
      <c r="C1269" t="s">
        <v>7718</v>
      </c>
      <c r="D1269" s="45">
        <v>10.43</v>
      </c>
    </row>
    <row r="1270" spans="1:4" x14ac:dyDescent="0.25">
      <c r="A1270" s="58">
        <v>39329</v>
      </c>
      <c r="B1270" s="58" t="s">
        <v>9142</v>
      </c>
      <c r="C1270" s="58" t="s">
        <v>7718</v>
      </c>
      <c r="D1270" s="59">
        <v>10.91</v>
      </c>
    </row>
    <row r="1271" spans="1:4" x14ac:dyDescent="0.25">
      <c r="A1271">
        <v>39330</v>
      </c>
      <c r="B1271" t="s">
        <v>9143</v>
      </c>
      <c r="C1271" t="s">
        <v>7718</v>
      </c>
      <c r="D1271" s="45">
        <v>11.48</v>
      </c>
    </row>
    <row r="1272" spans="1:4" x14ac:dyDescent="0.25">
      <c r="A1272" s="58">
        <v>39332</v>
      </c>
      <c r="B1272" s="58" t="s">
        <v>9144</v>
      </c>
      <c r="C1272" s="58" t="s">
        <v>7718</v>
      </c>
      <c r="D1272" s="59">
        <v>12.83</v>
      </c>
    </row>
    <row r="1273" spans="1:4" x14ac:dyDescent="0.25">
      <c r="A1273">
        <v>39331</v>
      </c>
      <c r="B1273" t="s">
        <v>9145</v>
      </c>
      <c r="C1273" t="s">
        <v>7718</v>
      </c>
      <c r="D1273" s="45">
        <v>10.210000000000001</v>
      </c>
    </row>
    <row r="1274" spans="1:4" x14ac:dyDescent="0.25">
      <c r="A1274" s="58">
        <v>39333</v>
      </c>
      <c r="B1274" s="58" t="s">
        <v>9146</v>
      </c>
      <c r="C1274" s="58" t="s">
        <v>7718</v>
      </c>
      <c r="D1274" s="59">
        <v>9.9600000000000009</v>
      </c>
    </row>
    <row r="1275" spans="1:4" x14ac:dyDescent="0.25">
      <c r="A1275">
        <v>39335</v>
      </c>
      <c r="B1275" t="s">
        <v>9147</v>
      </c>
      <c r="C1275" t="s">
        <v>7718</v>
      </c>
      <c r="D1275" s="45">
        <v>11.52</v>
      </c>
    </row>
    <row r="1276" spans="1:4" x14ac:dyDescent="0.25">
      <c r="A1276" s="58">
        <v>39334</v>
      </c>
      <c r="B1276" s="58" t="s">
        <v>9148</v>
      </c>
      <c r="C1276" s="58" t="s">
        <v>7718</v>
      </c>
      <c r="D1276" s="59">
        <v>9.16</v>
      </c>
    </row>
    <row r="1277" spans="1:4" x14ac:dyDescent="0.25">
      <c r="A1277">
        <v>12016</v>
      </c>
      <c r="B1277" t="s">
        <v>9149</v>
      </c>
      <c r="C1277" t="s">
        <v>7718</v>
      </c>
      <c r="D1277" s="45">
        <v>11.49</v>
      </c>
    </row>
    <row r="1278" spans="1:4" x14ac:dyDescent="0.25">
      <c r="A1278" s="58">
        <v>12015</v>
      </c>
      <c r="B1278" s="58" t="s">
        <v>9150</v>
      </c>
      <c r="C1278" s="58" t="s">
        <v>7718</v>
      </c>
      <c r="D1278" s="59">
        <v>13.38</v>
      </c>
    </row>
    <row r="1279" spans="1:4" x14ac:dyDescent="0.25">
      <c r="A1279">
        <v>12020</v>
      </c>
      <c r="B1279" t="s">
        <v>9151</v>
      </c>
      <c r="C1279" t="s">
        <v>7718</v>
      </c>
      <c r="D1279" s="45">
        <v>11.49</v>
      </c>
    </row>
    <row r="1280" spans="1:4" x14ac:dyDescent="0.25">
      <c r="A1280" s="58">
        <v>12019</v>
      </c>
      <c r="B1280" s="58" t="s">
        <v>9152</v>
      </c>
      <c r="C1280" s="58" t="s">
        <v>7718</v>
      </c>
      <c r="D1280" s="59">
        <v>13.38</v>
      </c>
    </row>
    <row r="1281" spans="1:4" x14ac:dyDescent="0.25">
      <c r="A1281">
        <v>39336</v>
      </c>
      <c r="B1281" t="s">
        <v>9153</v>
      </c>
      <c r="C1281" t="s">
        <v>7718</v>
      </c>
      <c r="D1281" s="45">
        <v>11.48</v>
      </c>
    </row>
    <row r="1282" spans="1:4" x14ac:dyDescent="0.25">
      <c r="A1282" s="58">
        <v>39338</v>
      </c>
      <c r="B1282" s="58" t="s">
        <v>9154</v>
      </c>
      <c r="C1282" s="58" t="s">
        <v>7718</v>
      </c>
      <c r="D1282" s="59">
        <v>12.83</v>
      </c>
    </row>
    <row r="1283" spans="1:4" x14ac:dyDescent="0.25">
      <c r="A1283">
        <v>39337</v>
      </c>
      <c r="B1283" t="s">
        <v>9155</v>
      </c>
      <c r="C1283" t="s">
        <v>7718</v>
      </c>
      <c r="D1283" s="45">
        <v>10.210000000000001</v>
      </c>
    </row>
    <row r="1284" spans="1:4" x14ac:dyDescent="0.25">
      <c r="A1284" s="58">
        <v>39341</v>
      </c>
      <c r="B1284" s="58" t="s">
        <v>9156</v>
      </c>
      <c r="C1284" s="58" t="s">
        <v>7718</v>
      </c>
      <c r="D1284" s="59">
        <v>16.72</v>
      </c>
    </row>
    <row r="1285" spans="1:4" x14ac:dyDescent="0.25">
      <c r="A1285">
        <v>39340</v>
      </c>
      <c r="B1285" t="s">
        <v>9157</v>
      </c>
      <c r="C1285" t="s">
        <v>7718</v>
      </c>
      <c r="D1285" s="45">
        <v>12.28</v>
      </c>
    </row>
    <row r="1286" spans="1:4" x14ac:dyDescent="0.25">
      <c r="A1286" s="58">
        <v>12025</v>
      </c>
      <c r="B1286" s="58" t="s">
        <v>9158</v>
      </c>
      <c r="C1286" s="58" t="s">
        <v>7718</v>
      </c>
      <c r="D1286" s="59">
        <v>12.68</v>
      </c>
    </row>
    <row r="1287" spans="1:4" x14ac:dyDescent="0.25">
      <c r="A1287">
        <v>39342</v>
      </c>
      <c r="B1287" t="s">
        <v>9159</v>
      </c>
      <c r="C1287" t="s">
        <v>7718</v>
      </c>
      <c r="D1287" s="45">
        <v>16.72</v>
      </c>
    </row>
    <row r="1288" spans="1:4" x14ac:dyDescent="0.25">
      <c r="A1288" s="58">
        <v>39343</v>
      </c>
      <c r="B1288" s="58" t="s">
        <v>9160</v>
      </c>
      <c r="C1288" s="58" t="s">
        <v>7718</v>
      </c>
      <c r="D1288" s="59">
        <v>14.12</v>
      </c>
    </row>
    <row r="1289" spans="1:4" x14ac:dyDescent="0.25">
      <c r="A1289">
        <v>39345</v>
      </c>
      <c r="B1289" t="s">
        <v>9161</v>
      </c>
      <c r="C1289" t="s">
        <v>7718</v>
      </c>
      <c r="D1289" s="45">
        <v>19.11</v>
      </c>
    </row>
    <row r="1290" spans="1:4" x14ac:dyDescent="0.25">
      <c r="A1290" s="58">
        <v>39344</v>
      </c>
      <c r="B1290" s="58" t="s">
        <v>9162</v>
      </c>
      <c r="C1290" s="58" t="s">
        <v>7718</v>
      </c>
      <c r="D1290" s="59">
        <v>13.65</v>
      </c>
    </row>
    <row r="1291" spans="1:4" x14ac:dyDescent="0.25">
      <c r="A1291">
        <v>12623</v>
      </c>
      <c r="B1291" t="s">
        <v>9163</v>
      </c>
      <c r="C1291" t="s">
        <v>7719</v>
      </c>
      <c r="D1291" s="45">
        <v>44.28</v>
      </c>
    </row>
    <row r="1292" spans="1:4" x14ac:dyDescent="0.25">
      <c r="A1292" s="58">
        <v>34498</v>
      </c>
      <c r="B1292" s="58" t="s">
        <v>9164</v>
      </c>
      <c r="C1292" s="58" t="s">
        <v>7718</v>
      </c>
      <c r="D1292" s="59">
        <v>127.14</v>
      </c>
    </row>
    <row r="1293" spans="1:4" x14ac:dyDescent="0.25">
      <c r="A1293">
        <v>13244</v>
      </c>
      <c r="B1293" t="s">
        <v>9165</v>
      </c>
      <c r="C1293" t="s">
        <v>7718</v>
      </c>
      <c r="D1293" s="45">
        <v>53.52</v>
      </c>
    </row>
    <row r="1294" spans="1:4" x14ac:dyDescent="0.25">
      <c r="A1294" s="58">
        <v>38998</v>
      </c>
      <c r="B1294" s="58" t="s">
        <v>9166</v>
      </c>
      <c r="C1294" s="58" t="s">
        <v>7718</v>
      </c>
      <c r="D1294" s="59">
        <v>9.9700000000000006</v>
      </c>
    </row>
    <row r="1295" spans="1:4" x14ac:dyDescent="0.25">
      <c r="A1295">
        <v>38999</v>
      </c>
      <c r="B1295" t="s">
        <v>9167</v>
      </c>
      <c r="C1295" t="s">
        <v>7718</v>
      </c>
      <c r="D1295" s="45">
        <v>25.2</v>
      </c>
    </row>
    <row r="1296" spans="1:4" x14ac:dyDescent="0.25">
      <c r="A1296" s="58">
        <v>38996</v>
      </c>
      <c r="B1296" s="58" t="s">
        <v>9168</v>
      </c>
      <c r="C1296" s="58" t="s">
        <v>7718</v>
      </c>
      <c r="D1296" s="59">
        <v>17.809999999999999</v>
      </c>
    </row>
    <row r="1297" spans="1:4" x14ac:dyDescent="0.25">
      <c r="A1297">
        <v>44173</v>
      </c>
      <c r="B1297" t="s">
        <v>9169</v>
      </c>
      <c r="C1297" t="s">
        <v>7718</v>
      </c>
      <c r="D1297" s="45">
        <v>17.32</v>
      </c>
    </row>
    <row r="1298" spans="1:4" x14ac:dyDescent="0.25">
      <c r="A1298" s="58">
        <v>44174</v>
      </c>
      <c r="B1298" s="58" t="s">
        <v>9170</v>
      </c>
      <c r="C1298" s="58" t="s">
        <v>7718</v>
      </c>
      <c r="D1298" s="59">
        <v>28.36</v>
      </c>
    </row>
    <row r="1299" spans="1:4" x14ac:dyDescent="0.25">
      <c r="A1299">
        <v>38997</v>
      </c>
      <c r="B1299" t="s">
        <v>9171</v>
      </c>
      <c r="C1299" t="s">
        <v>7718</v>
      </c>
      <c r="D1299" s="45">
        <v>25.48</v>
      </c>
    </row>
    <row r="1300" spans="1:4" x14ac:dyDescent="0.25">
      <c r="A1300" s="58">
        <v>39600</v>
      </c>
      <c r="B1300" s="58" t="s">
        <v>9172</v>
      </c>
      <c r="C1300" s="58" t="s">
        <v>7718</v>
      </c>
      <c r="D1300" s="59">
        <v>13.63</v>
      </c>
    </row>
    <row r="1301" spans="1:4" x14ac:dyDescent="0.25">
      <c r="A1301">
        <v>39601</v>
      </c>
      <c r="B1301" t="s">
        <v>9173</v>
      </c>
      <c r="C1301" t="s">
        <v>7718</v>
      </c>
      <c r="D1301" s="45">
        <v>28.92</v>
      </c>
    </row>
    <row r="1302" spans="1:4" x14ac:dyDescent="0.25">
      <c r="A1302" s="58">
        <v>39862</v>
      </c>
      <c r="B1302" s="58" t="s">
        <v>9174</v>
      </c>
      <c r="C1302" s="58" t="s">
        <v>7718</v>
      </c>
      <c r="D1302" s="59">
        <v>12.78</v>
      </c>
    </row>
    <row r="1303" spans="1:4" x14ac:dyDescent="0.25">
      <c r="A1303">
        <v>39863</v>
      </c>
      <c r="B1303" t="s">
        <v>9175</v>
      </c>
      <c r="C1303" t="s">
        <v>7718</v>
      </c>
      <c r="D1303" s="45">
        <v>12.96</v>
      </c>
    </row>
    <row r="1304" spans="1:4" x14ac:dyDescent="0.25">
      <c r="A1304" s="58">
        <v>39864</v>
      </c>
      <c r="B1304" s="58" t="s">
        <v>9176</v>
      </c>
      <c r="C1304" s="58" t="s">
        <v>7718</v>
      </c>
      <c r="D1304" s="59">
        <v>16.079999999999998</v>
      </c>
    </row>
    <row r="1305" spans="1:4" x14ac:dyDescent="0.25">
      <c r="A1305">
        <v>39865</v>
      </c>
      <c r="B1305" t="s">
        <v>9177</v>
      </c>
      <c r="C1305" t="s">
        <v>7718</v>
      </c>
      <c r="D1305" s="45">
        <v>22.67</v>
      </c>
    </row>
    <row r="1306" spans="1:4" x14ac:dyDescent="0.25">
      <c r="A1306" s="58">
        <v>2517</v>
      </c>
      <c r="B1306" s="58" t="s">
        <v>9178</v>
      </c>
      <c r="C1306" s="58" t="s">
        <v>7718</v>
      </c>
      <c r="D1306" s="59">
        <v>23.02</v>
      </c>
    </row>
    <row r="1307" spans="1:4" x14ac:dyDescent="0.25">
      <c r="A1307">
        <v>2522</v>
      </c>
      <c r="B1307" t="s">
        <v>9179</v>
      </c>
      <c r="C1307" t="s">
        <v>7718</v>
      </c>
      <c r="D1307" s="45">
        <v>14.88</v>
      </c>
    </row>
    <row r="1308" spans="1:4" x14ac:dyDescent="0.25">
      <c r="A1308" s="58">
        <v>2548</v>
      </c>
      <c r="B1308" s="58" t="s">
        <v>9180</v>
      </c>
      <c r="C1308" s="58" t="s">
        <v>7718</v>
      </c>
      <c r="D1308" s="59">
        <v>9.15</v>
      </c>
    </row>
    <row r="1309" spans="1:4" x14ac:dyDescent="0.25">
      <c r="A1309">
        <v>2516</v>
      </c>
      <c r="B1309" t="s">
        <v>9181</v>
      </c>
      <c r="C1309" t="s">
        <v>7718</v>
      </c>
      <c r="D1309" s="45">
        <v>11.94</v>
      </c>
    </row>
    <row r="1310" spans="1:4" x14ac:dyDescent="0.25">
      <c r="A1310" s="58">
        <v>2518</v>
      </c>
      <c r="B1310" s="58" t="s">
        <v>9182</v>
      </c>
      <c r="C1310" s="58" t="s">
        <v>7718</v>
      </c>
      <c r="D1310" s="59">
        <v>109.58</v>
      </c>
    </row>
    <row r="1311" spans="1:4" x14ac:dyDescent="0.25">
      <c r="A1311">
        <v>2521</v>
      </c>
      <c r="B1311" t="s">
        <v>9183</v>
      </c>
      <c r="C1311" t="s">
        <v>7718</v>
      </c>
      <c r="D1311" s="45">
        <v>46.65</v>
      </c>
    </row>
    <row r="1312" spans="1:4" x14ac:dyDescent="0.25">
      <c r="A1312" s="58">
        <v>2515</v>
      </c>
      <c r="B1312" s="58" t="s">
        <v>9184</v>
      </c>
      <c r="C1312" s="58" t="s">
        <v>7718</v>
      </c>
      <c r="D1312" s="59">
        <v>9.94</v>
      </c>
    </row>
    <row r="1313" spans="1:4" x14ac:dyDescent="0.25">
      <c r="A1313">
        <v>2519</v>
      </c>
      <c r="B1313" t="s">
        <v>9185</v>
      </c>
      <c r="C1313" t="s">
        <v>7718</v>
      </c>
      <c r="D1313" s="45">
        <v>132.13999999999999</v>
      </c>
    </row>
    <row r="1314" spans="1:4" x14ac:dyDescent="0.25">
      <c r="A1314" s="58">
        <v>2520</v>
      </c>
      <c r="B1314" s="58" t="s">
        <v>9186</v>
      </c>
      <c r="C1314" s="58" t="s">
        <v>7718</v>
      </c>
      <c r="D1314" s="59">
        <v>243.2</v>
      </c>
    </row>
    <row r="1315" spans="1:4" x14ac:dyDescent="0.25">
      <c r="A1315">
        <v>1602</v>
      </c>
      <c r="B1315" t="s">
        <v>9187</v>
      </c>
      <c r="C1315" t="s">
        <v>7718</v>
      </c>
      <c r="D1315" s="45">
        <v>55.9</v>
      </c>
    </row>
    <row r="1316" spans="1:4" x14ac:dyDescent="0.25">
      <c r="A1316" s="58">
        <v>1601</v>
      </c>
      <c r="B1316" s="58" t="s">
        <v>9188</v>
      </c>
      <c r="C1316" s="58" t="s">
        <v>7718</v>
      </c>
      <c r="D1316" s="59">
        <v>49.82</v>
      </c>
    </row>
    <row r="1317" spans="1:4" x14ac:dyDescent="0.25">
      <c r="A1317">
        <v>1598</v>
      </c>
      <c r="B1317" t="s">
        <v>9189</v>
      </c>
      <c r="C1317" t="s">
        <v>7718</v>
      </c>
      <c r="D1317" s="45">
        <v>14.74</v>
      </c>
    </row>
    <row r="1318" spans="1:4" x14ac:dyDescent="0.25">
      <c r="A1318" s="58">
        <v>1600</v>
      </c>
      <c r="B1318" s="58" t="s">
        <v>9190</v>
      </c>
      <c r="C1318" s="58" t="s">
        <v>7718</v>
      </c>
      <c r="D1318" s="59">
        <v>21.76</v>
      </c>
    </row>
    <row r="1319" spans="1:4" x14ac:dyDescent="0.25">
      <c r="A1319">
        <v>1603</v>
      </c>
      <c r="B1319" t="s">
        <v>9191</v>
      </c>
      <c r="C1319" t="s">
        <v>7718</v>
      </c>
      <c r="D1319" s="45">
        <v>84.4</v>
      </c>
    </row>
    <row r="1320" spans="1:4" x14ac:dyDescent="0.25">
      <c r="A1320" s="58">
        <v>1599</v>
      </c>
      <c r="B1320" s="58" t="s">
        <v>9192</v>
      </c>
      <c r="C1320" s="58" t="s">
        <v>7718</v>
      </c>
      <c r="D1320" s="59">
        <v>17.11</v>
      </c>
    </row>
    <row r="1321" spans="1:4" x14ac:dyDescent="0.25">
      <c r="A1321">
        <v>1597</v>
      </c>
      <c r="B1321" t="s">
        <v>9193</v>
      </c>
      <c r="C1321" t="s">
        <v>7718</v>
      </c>
      <c r="D1321" s="45">
        <v>13.86</v>
      </c>
    </row>
    <row r="1322" spans="1:4" x14ac:dyDescent="0.25">
      <c r="A1322" s="58">
        <v>39602</v>
      </c>
      <c r="B1322" s="58" t="s">
        <v>9194</v>
      </c>
      <c r="C1322" s="58" t="s">
        <v>7718</v>
      </c>
      <c r="D1322" s="59">
        <v>1.44</v>
      </c>
    </row>
    <row r="1323" spans="1:4" x14ac:dyDescent="0.25">
      <c r="A1323">
        <v>39603</v>
      </c>
      <c r="B1323" t="s">
        <v>9195</v>
      </c>
      <c r="C1323" t="s">
        <v>7718</v>
      </c>
      <c r="D1323" s="45">
        <v>3.08</v>
      </c>
    </row>
    <row r="1324" spans="1:4" x14ac:dyDescent="0.25">
      <c r="A1324" s="58">
        <v>11821</v>
      </c>
      <c r="B1324" s="58" t="s">
        <v>9196</v>
      </c>
      <c r="C1324" s="58" t="s">
        <v>7718</v>
      </c>
      <c r="D1324" s="59">
        <v>11.38</v>
      </c>
    </row>
    <row r="1325" spans="1:4" x14ac:dyDescent="0.25">
      <c r="A1325">
        <v>1562</v>
      </c>
      <c r="B1325" t="s">
        <v>9197</v>
      </c>
      <c r="C1325" t="s">
        <v>7718</v>
      </c>
      <c r="D1325" s="45">
        <v>18.649999999999999</v>
      </c>
    </row>
    <row r="1326" spans="1:4" x14ac:dyDescent="0.25">
      <c r="A1326" s="58">
        <v>1563</v>
      </c>
      <c r="B1326" s="58" t="s">
        <v>9198</v>
      </c>
      <c r="C1326" s="58" t="s">
        <v>7718</v>
      </c>
      <c r="D1326" s="59">
        <v>25.02</v>
      </c>
    </row>
    <row r="1327" spans="1:4" x14ac:dyDescent="0.25">
      <c r="A1327">
        <v>11856</v>
      </c>
      <c r="B1327" t="s">
        <v>9199</v>
      </c>
      <c r="C1327" t="s">
        <v>7718</v>
      </c>
      <c r="D1327" s="45">
        <v>7.46</v>
      </c>
    </row>
    <row r="1328" spans="1:4" x14ac:dyDescent="0.25">
      <c r="A1328" s="58">
        <v>11857</v>
      </c>
      <c r="B1328" s="58" t="s">
        <v>9200</v>
      </c>
      <c r="C1328" s="58" t="s">
        <v>7718</v>
      </c>
      <c r="D1328" s="59">
        <v>39.26</v>
      </c>
    </row>
    <row r="1329" spans="1:4" x14ac:dyDescent="0.25">
      <c r="A1329">
        <v>11858</v>
      </c>
      <c r="B1329" t="s">
        <v>9201</v>
      </c>
      <c r="C1329" t="s">
        <v>7718</v>
      </c>
      <c r="D1329" s="45">
        <v>48.73</v>
      </c>
    </row>
    <row r="1330" spans="1:4" x14ac:dyDescent="0.25">
      <c r="A1330" s="58">
        <v>1539</v>
      </c>
      <c r="B1330" s="58" t="s">
        <v>9202</v>
      </c>
      <c r="C1330" s="58" t="s">
        <v>7718</v>
      </c>
      <c r="D1330" s="59">
        <v>8.76</v>
      </c>
    </row>
    <row r="1331" spans="1:4" x14ac:dyDescent="0.25">
      <c r="A1331">
        <v>11859</v>
      </c>
      <c r="B1331" t="s">
        <v>9203</v>
      </c>
      <c r="C1331" t="s">
        <v>7718</v>
      </c>
      <c r="D1331" s="45">
        <v>66.3</v>
      </c>
    </row>
    <row r="1332" spans="1:4" x14ac:dyDescent="0.25">
      <c r="A1332" s="58">
        <v>1550</v>
      </c>
      <c r="B1332" s="58" t="s">
        <v>9204</v>
      </c>
      <c r="C1332" s="58" t="s">
        <v>7718</v>
      </c>
      <c r="D1332" s="59">
        <v>9.25</v>
      </c>
    </row>
    <row r="1333" spans="1:4" x14ac:dyDescent="0.25">
      <c r="A1333">
        <v>11854</v>
      </c>
      <c r="B1333" t="s">
        <v>9205</v>
      </c>
      <c r="C1333" t="s">
        <v>7718</v>
      </c>
      <c r="D1333" s="45">
        <v>11.56</v>
      </c>
    </row>
    <row r="1334" spans="1:4" x14ac:dyDescent="0.25">
      <c r="A1334" s="58">
        <v>11862</v>
      </c>
      <c r="B1334" s="58" t="s">
        <v>9206</v>
      </c>
      <c r="C1334" s="58" t="s">
        <v>7718</v>
      </c>
      <c r="D1334" s="59">
        <v>16.21</v>
      </c>
    </row>
    <row r="1335" spans="1:4" x14ac:dyDescent="0.25">
      <c r="A1335">
        <v>11863</v>
      </c>
      <c r="B1335" t="s">
        <v>9207</v>
      </c>
      <c r="C1335" t="s">
        <v>7718</v>
      </c>
      <c r="D1335" s="45">
        <v>6.54</v>
      </c>
    </row>
    <row r="1336" spans="1:4" x14ac:dyDescent="0.25">
      <c r="A1336" s="58">
        <v>11855</v>
      </c>
      <c r="B1336" s="58" t="s">
        <v>9208</v>
      </c>
      <c r="C1336" s="58" t="s">
        <v>7718</v>
      </c>
      <c r="D1336" s="59">
        <v>24.2</v>
      </c>
    </row>
    <row r="1337" spans="1:4" x14ac:dyDescent="0.25">
      <c r="A1337">
        <v>11864</v>
      </c>
      <c r="B1337" t="s">
        <v>9209</v>
      </c>
      <c r="C1337" t="s">
        <v>7718</v>
      </c>
      <c r="D1337" s="45">
        <v>36.58</v>
      </c>
    </row>
    <row r="1338" spans="1:4" x14ac:dyDescent="0.25">
      <c r="A1338" s="58">
        <v>2527</v>
      </c>
      <c r="B1338" s="58" t="s">
        <v>9210</v>
      </c>
      <c r="C1338" s="58" t="s">
        <v>7718</v>
      </c>
      <c r="D1338" s="59">
        <v>8.24</v>
      </c>
    </row>
    <row r="1339" spans="1:4" x14ac:dyDescent="0.25">
      <c r="A1339">
        <v>2526</v>
      </c>
      <c r="B1339" t="s">
        <v>9211</v>
      </c>
      <c r="C1339" t="s">
        <v>7718</v>
      </c>
      <c r="D1339" s="45">
        <v>5.28</v>
      </c>
    </row>
    <row r="1340" spans="1:4" x14ac:dyDescent="0.25">
      <c r="A1340" s="58">
        <v>2487</v>
      </c>
      <c r="B1340" s="58" t="s">
        <v>9212</v>
      </c>
      <c r="C1340" s="58" t="s">
        <v>7718</v>
      </c>
      <c r="D1340" s="59">
        <v>1.8</v>
      </c>
    </row>
    <row r="1341" spans="1:4" x14ac:dyDescent="0.25">
      <c r="A1341">
        <v>2483</v>
      </c>
      <c r="B1341" t="s">
        <v>9213</v>
      </c>
      <c r="C1341" t="s">
        <v>7718</v>
      </c>
      <c r="D1341" s="45">
        <v>3.76</v>
      </c>
    </row>
    <row r="1342" spans="1:4" x14ac:dyDescent="0.25">
      <c r="A1342" s="58">
        <v>2528</v>
      </c>
      <c r="B1342" s="58" t="s">
        <v>9214</v>
      </c>
      <c r="C1342" s="58" t="s">
        <v>7718</v>
      </c>
      <c r="D1342" s="59">
        <v>20.73</v>
      </c>
    </row>
    <row r="1343" spans="1:4" x14ac:dyDescent="0.25">
      <c r="A1343">
        <v>2489</v>
      </c>
      <c r="B1343" t="s">
        <v>9215</v>
      </c>
      <c r="C1343" t="s">
        <v>7718</v>
      </c>
      <c r="D1343" s="45">
        <v>9.1300000000000008</v>
      </c>
    </row>
    <row r="1344" spans="1:4" x14ac:dyDescent="0.25">
      <c r="A1344" s="58">
        <v>2488</v>
      </c>
      <c r="B1344" s="58" t="s">
        <v>9216</v>
      </c>
      <c r="C1344" s="58" t="s">
        <v>7718</v>
      </c>
      <c r="D1344" s="59">
        <v>2.11</v>
      </c>
    </row>
    <row r="1345" spans="1:4" x14ac:dyDescent="0.25">
      <c r="A1345">
        <v>2484</v>
      </c>
      <c r="B1345" t="s">
        <v>9217</v>
      </c>
      <c r="C1345" t="s">
        <v>7718</v>
      </c>
      <c r="D1345" s="45">
        <v>30.12</v>
      </c>
    </row>
    <row r="1346" spans="1:4" x14ac:dyDescent="0.25">
      <c r="A1346" s="58">
        <v>2485</v>
      </c>
      <c r="B1346" s="58" t="s">
        <v>9218</v>
      </c>
      <c r="C1346" s="58" t="s">
        <v>7718</v>
      </c>
      <c r="D1346" s="59">
        <v>47.2</v>
      </c>
    </row>
    <row r="1347" spans="1:4" x14ac:dyDescent="0.25">
      <c r="A1347">
        <v>39279</v>
      </c>
      <c r="B1347" t="s">
        <v>9219</v>
      </c>
      <c r="C1347" t="s">
        <v>7718</v>
      </c>
      <c r="D1347" s="45">
        <v>8.35</v>
      </c>
    </row>
    <row r="1348" spans="1:4" x14ac:dyDescent="0.25">
      <c r="A1348" s="58">
        <v>39280</v>
      </c>
      <c r="B1348" s="58" t="s">
        <v>9220</v>
      </c>
      <c r="C1348" s="58" t="s">
        <v>7718</v>
      </c>
      <c r="D1348" s="59">
        <v>9.36</v>
      </c>
    </row>
    <row r="1349" spans="1:4" x14ac:dyDescent="0.25">
      <c r="A1349">
        <v>39281</v>
      </c>
      <c r="B1349" t="s">
        <v>9221</v>
      </c>
      <c r="C1349" t="s">
        <v>7718</v>
      </c>
      <c r="D1349" s="45">
        <v>12.37</v>
      </c>
    </row>
    <row r="1350" spans="1:4" x14ac:dyDescent="0.25">
      <c r="A1350" s="58">
        <v>39282</v>
      </c>
      <c r="B1350" s="58" t="s">
        <v>9222</v>
      </c>
      <c r="C1350" s="58" t="s">
        <v>7718</v>
      </c>
      <c r="D1350" s="59">
        <v>17.260000000000002</v>
      </c>
    </row>
    <row r="1351" spans="1:4" x14ac:dyDescent="0.25">
      <c r="A1351">
        <v>38844</v>
      </c>
      <c r="B1351" t="s">
        <v>9223</v>
      </c>
      <c r="C1351" t="s">
        <v>7718</v>
      </c>
      <c r="D1351" s="45">
        <v>8.4700000000000006</v>
      </c>
    </row>
    <row r="1352" spans="1:4" x14ac:dyDescent="0.25">
      <c r="A1352" s="58">
        <v>38846</v>
      </c>
      <c r="B1352" s="58" t="s">
        <v>9224</v>
      </c>
      <c r="C1352" s="58" t="s">
        <v>7718</v>
      </c>
      <c r="D1352" s="59">
        <v>8.6199999999999992</v>
      </c>
    </row>
    <row r="1353" spans="1:4" x14ac:dyDescent="0.25">
      <c r="A1353">
        <v>38847</v>
      </c>
      <c r="B1353" t="s">
        <v>9225</v>
      </c>
      <c r="C1353" t="s">
        <v>7718</v>
      </c>
      <c r="D1353" s="45">
        <v>10.09</v>
      </c>
    </row>
    <row r="1354" spans="1:4" x14ac:dyDescent="0.25">
      <c r="A1354" s="58">
        <v>38850</v>
      </c>
      <c r="B1354" s="58" t="s">
        <v>9226</v>
      </c>
      <c r="C1354" s="58" t="s">
        <v>7718</v>
      </c>
      <c r="D1354" s="59">
        <v>18.23</v>
      </c>
    </row>
    <row r="1355" spans="1:4" x14ac:dyDescent="0.25">
      <c r="A1355">
        <v>38848</v>
      </c>
      <c r="B1355" t="s">
        <v>9227</v>
      </c>
      <c r="C1355" t="s">
        <v>7718</v>
      </c>
      <c r="D1355" s="45">
        <v>11.95</v>
      </c>
    </row>
    <row r="1356" spans="1:4" x14ac:dyDescent="0.25">
      <c r="A1356" s="58">
        <v>38851</v>
      </c>
      <c r="B1356" s="58" t="s">
        <v>9228</v>
      </c>
      <c r="C1356" s="58" t="s">
        <v>7718</v>
      </c>
      <c r="D1356" s="59">
        <v>20.61</v>
      </c>
    </row>
    <row r="1357" spans="1:4" x14ac:dyDescent="0.25">
      <c r="A1357">
        <v>38854</v>
      </c>
      <c r="B1357" t="s">
        <v>9229</v>
      </c>
      <c r="C1357" t="s">
        <v>7718</v>
      </c>
      <c r="D1357" s="45">
        <v>8.9499999999999993</v>
      </c>
    </row>
    <row r="1358" spans="1:4" x14ac:dyDescent="0.25">
      <c r="A1358" s="58">
        <v>44247</v>
      </c>
      <c r="B1358" s="58" t="s">
        <v>9230</v>
      </c>
      <c r="C1358" s="58" t="s">
        <v>7718</v>
      </c>
      <c r="D1358" s="59">
        <v>1499.8</v>
      </c>
    </row>
    <row r="1359" spans="1:4" x14ac:dyDescent="0.25">
      <c r="A1359">
        <v>38005</v>
      </c>
      <c r="B1359" t="s">
        <v>9231</v>
      </c>
      <c r="C1359" t="s">
        <v>7718</v>
      </c>
      <c r="D1359" s="45">
        <v>17.829999999999998</v>
      </c>
    </row>
    <row r="1360" spans="1:4" x14ac:dyDescent="0.25">
      <c r="A1360" s="58">
        <v>38006</v>
      </c>
      <c r="B1360" s="58" t="s">
        <v>9232</v>
      </c>
      <c r="C1360" s="58" t="s">
        <v>7718</v>
      </c>
      <c r="D1360" s="59">
        <v>23.7</v>
      </c>
    </row>
    <row r="1361" spans="1:4" x14ac:dyDescent="0.25">
      <c r="A1361">
        <v>38428</v>
      </c>
      <c r="B1361" t="s">
        <v>9233</v>
      </c>
      <c r="C1361" t="s">
        <v>7718</v>
      </c>
      <c r="D1361" s="45">
        <v>21.22</v>
      </c>
    </row>
    <row r="1362" spans="1:4" x14ac:dyDescent="0.25">
      <c r="A1362" s="58">
        <v>38007</v>
      </c>
      <c r="B1362" s="58" t="s">
        <v>9234</v>
      </c>
      <c r="C1362" s="58" t="s">
        <v>7718</v>
      </c>
      <c r="D1362" s="59">
        <v>27.34</v>
      </c>
    </row>
    <row r="1363" spans="1:4" x14ac:dyDescent="0.25">
      <c r="A1363">
        <v>38008</v>
      </c>
      <c r="B1363" t="s">
        <v>9235</v>
      </c>
      <c r="C1363" t="s">
        <v>7718</v>
      </c>
      <c r="D1363" s="45">
        <v>43.75</v>
      </c>
    </row>
    <row r="1364" spans="1:4" x14ac:dyDescent="0.25">
      <c r="A1364" s="58">
        <v>38009</v>
      </c>
      <c r="B1364" s="58" t="s">
        <v>9236</v>
      </c>
      <c r="C1364" s="58" t="s">
        <v>7718</v>
      </c>
      <c r="D1364" s="59">
        <v>53.56</v>
      </c>
    </row>
    <row r="1365" spans="1:4" x14ac:dyDescent="0.25">
      <c r="A1365">
        <v>44248</v>
      </c>
      <c r="B1365" t="s">
        <v>9237</v>
      </c>
      <c r="C1365" t="s">
        <v>7718</v>
      </c>
      <c r="D1365" s="45">
        <v>87.3</v>
      </c>
    </row>
    <row r="1366" spans="1:4" x14ac:dyDescent="0.25">
      <c r="A1366" s="58">
        <v>44249</v>
      </c>
      <c r="B1366" s="58" t="s">
        <v>9238</v>
      </c>
      <c r="C1366" s="58" t="s">
        <v>7718</v>
      </c>
      <c r="D1366" s="59">
        <v>336.84</v>
      </c>
    </row>
    <row r="1367" spans="1:4" x14ac:dyDescent="0.25">
      <c r="A1367">
        <v>44250</v>
      </c>
      <c r="B1367" t="s">
        <v>9239</v>
      </c>
      <c r="C1367" t="s">
        <v>7718</v>
      </c>
      <c r="D1367" s="45">
        <v>489.16</v>
      </c>
    </row>
    <row r="1368" spans="1:4" x14ac:dyDescent="0.25">
      <c r="A1368" s="58">
        <v>3104</v>
      </c>
      <c r="B1368" s="58" t="s">
        <v>9240</v>
      </c>
      <c r="C1368" s="58" t="s">
        <v>7729</v>
      </c>
      <c r="D1368" s="59">
        <v>177.22</v>
      </c>
    </row>
    <row r="1369" spans="1:4" x14ac:dyDescent="0.25">
      <c r="A1369">
        <v>1607</v>
      </c>
      <c r="B1369" t="s">
        <v>9241</v>
      </c>
      <c r="C1369" t="s">
        <v>7729</v>
      </c>
      <c r="D1369" s="45">
        <v>0.22</v>
      </c>
    </row>
    <row r="1370" spans="1:4" x14ac:dyDescent="0.25">
      <c r="A1370" s="58">
        <v>38169</v>
      </c>
      <c r="B1370" s="58" t="s">
        <v>9242</v>
      </c>
      <c r="C1370" s="58" t="s">
        <v>7729</v>
      </c>
      <c r="D1370" s="59">
        <v>89.83</v>
      </c>
    </row>
    <row r="1371" spans="1:4" x14ac:dyDescent="0.25">
      <c r="A1371">
        <v>6142</v>
      </c>
      <c r="B1371" t="s">
        <v>9243</v>
      </c>
      <c r="C1371" t="s">
        <v>7718</v>
      </c>
      <c r="D1371" s="45">
        <v>9.17</v>
      </c>
    </row>
    <row r="1372" spans="1:4" x14ac:dyDescent="0.25">
      <c r="A1372" s="58">
        <v>11686</v>
      </c>
      <c r="B1372" s="58" t="s">
        <v>9244</v>
      </c>
      <c r="C1372" s="58" t="s">
        <v>7718</v>
      </c>
      <c r="D1372" s="59">
        <v>12.73</v>
      </c>
    </row>
    <row r="1373" spans="1:4" x14ac:dyDescent="0.25">
      <c r="A1373">
        <v>37598</v>
      </c>
      <c r="B1373" t="s">
        <v>9245</v>
      </c>
      <c r="C1373" t="s">
        <v>7718</v>
      </c>
      <c r="D1373" s="45">
        <v>42.05</v>
      </c>
    </row>
    <row r="1374" spans="1:4" x14ac:dyDescent="0.25">
      <c r="A1374" s="58">
        <v>25398</v>
      </c>
      <c r="B1374" s="58" t="s">
        <v>9246</v>
      </c>
      <c r="C1374" s="58" t="s">
        <v>7718</v>
      </c>
      <c r="D1374" s="59">
        <v>4452.67</v>
      </c>
    </row>
    <row r="1375" spans="1:4" x14ac:dyDescent="0.25">
      <c r="A1375">
        <v>25399</v>
      </c>
      <c r="B1375" t="s">
        <v>9247</v>
      </c>
      <c r="C1375" t="s">
        <v>7718</v>
      </c>
      <c r="D1375" s="45">
        <v>2703.16</v>
      </c>
    </row>
    <row r="1376" spans="1:4" x14ac:dyDescent="0.25">
      <c r="A1376" s="58">
        <v>43440</v>
      </c>
      <c r="B1376" s="58" t="s">
        <v>9248</v>
      </c>
      <c r="C1376" s="58" t="s">
        <v>7718</v>
      </c>
      <c r="D1376" s="59">
        <v>466.76</v>
      </c>
    </row>
    <row r="1377" spans="1:4" x14ac:dyDescent="0.25">
      <c r="A1377">
        <v>10667</v>
      </c>
      <c r="B1377" t="s">
        <v>9249</v>
      </c>
      <c r="C1377" t="s">
        <v>7718</v>
      </c>
      <c r="D1377" s="45">
        <v>22500</v>
      </c>
    </row>
    <row r="1378" spans="1:4" x14ac:dyDescent="0.25">
      <c r="A1378" s="58">
        <v>1613</v>
      </c>
      <c r="B1378" s="58" t="s">
        <v>9250</v>
      </c>
      <c r="C1378" s="58" t="s">
        <v>7718</v>
      </c>
      <c r="D1378" s="59">
        <v>1319.71</v>
      </c>
    </row>
    <row r="1379" spans="1:4" x14ac:dyDescent="0.25">
      <c r="A1379">
        <v>1626</v>
      </c>
      <c r="B1379" t="s">
        <v>9251</v>
      </c>
      <c r="C1379" t="s">
        <v>7718</v>
      </c>
      <c r="D1379" s="45">
        <v>1973.79</v>
      </c>
    </row>
    <row r="1380" spans="1:4" x14ac:dyDescent="0.25">
      <c r="A1380" s="58">
        <v>1625</v>
      </c>
      <c r="B1380" s="58" t="s">
        <v>9252</v>
      </c>
      <c r="C1380" s="58" t="s">
        <v>7718</v>
      </c>
      <c r="D1380" s="59">
        <v>137.86000000000001</v>
      </c>
    </row>
    <row r="1381" spans="1:4" x14ac:dyDescent="0.25">
      <c r="A1381">
        <v>1622</v>
      </c>
      <c r="B1381" t="s">
        <v>9253</v>
      </c>
      <c r="C1381" t="s">
        <v>7718</v>
      </c>
      <c r="D1381" s="45">
        <v>4454.05</v>
      </c>
    </row>
    <row r="1382" spans="1:4" x14ac:dyDescent="0.25">
      <c r="A1382" s="58">
        <v>1620</v>
      </c>
      <c r="B1382" s="58" t="s">
        <v>9254</v>
      </c>
      <c r="C1382" s="58" t="s">
        <v>7718</v>
      </c>
      <c r="D1382" s="59">
        <v>290.41000000000003</v>
      </c>
    </row>
    <row r="1383" spans="1:4" x14ac:dyDescent="0.25">
      <c r="A1383">
        <v>1629</v>
      </c>
      <c r="B1383" t="s">
        <v>9255</v>
      </c>
      <c r="C1383" t="s">
        <v>7718</v>
      </c>
      <c r="D1383" s="45">
        <v>10840.09</v>
      </c>
    </row>
    <row r="1384" spans="1:4" x14ac:dyDescent="0.25">
      <c r="A1384" s="58">
        <v>1627</v>
      </c>
      <c r="B1384" s="58" t="s">
        <v>9256</v>
      </c>
      <c r="C1384" s="58" t="s">
        <v>7718</v>
      </c>
      <c r="D1384" s="59">
        <v>555.11</v>
      </c>
    </row>
    <row r="1385" spans="1:4" x14ac:dyDescent="0.25">
      <c r="A1385">
        <v>1623</v>
      </c>
      <c r="B1385" t="s">
        <v>9257</v>
      </c>
      <c r="C1385" t="s">
        <v>7718</v>
      </c>
      <c r="D1385" s="45">
        <v>112.43</v>
      </c>
    </row>
    <row r="1386" spans="1:4" x14ac:dyDescent="0.25">
      <c r="A1386" s="58">
        <v>1619</v>
      </c>
      <c r="B1386" s="58" t="s">
        <v>9258</v>
      </c>
      <c r="C1386" s="58" t="s">
        <v>7718</v>
      </c>
      <c r="D1386" s="59">
        <v>154.66</v>
      </c>
    </row>
    <row r="1387" spans="1:4" x14ac:dyDescent="0.25">
      <c r="A1387">
        <v>1630</v>
      </c>
      <c r="B1387" t="s">
        <v>9259</v>
      </c>
      <c r="C1387" t="s">
        <v>7718</v>
      </c>
      <c r="D1387" s="45">
        <v>3405.21</v>
      </c>
    </row>
    <row r="1388" spans="1:4" x14ac:dyDescent="0.25">
      <c r="A1388" s="58">
        <v>1616</v>
      </c>
      <c r="B1388" s="58" t="s">
        <v>9260</v>
      </c>
      <c r="C1388" s="58" t="s">
        <v>7718</v>
      </c>
      <c r="D1388" s="59">
        <v>5237.2700000000004</v>
      </c>
    </row>
    <row r="1389" spans="1:4" x14ac:dyDescent="0.25">
      <c r="A1389">
        <v>1614</v>
      </c>
      <c r="B1389" t="s">
        <v>9261</v>
      </c>
      <c r="C1389" t="s">
        <v>7718</v>
      </c>
      <c r="D1389" s="45">
        <v>239.36</v>
      </c>
    </row>
    <row r="1390" spans="1:4" x14ac:dyDescent="0.25">
      <c r="A1390" s="58">
        <v>1617</v>
      </c>
      <c r="B1390" s="58" t="s">
        <v>9262</v>
      </c>
      <c r="C1390" s="58" t="s">
        <v>7718</v>
      </c>
      <c r="D1390" s="59">
        <v>6252.17</v>
      </c>
    </row>
    <row r="1391" spans="1:4" x14ac:dyDescent="0.25">
      <c r="A1391">
        <v>1621</v>
      </c>
      <c r="B1391" t="s">
        <v>9263</v>
      </c>
      <c r="C1391" t="s">
        <v>7718</v>
      </c>
      <c r="D1391" s="45">
        <v>428.09</v>
      </c>
    </row>
    <row r="1392" spans="1:4" x14ac:dyDescent="0.25">
      <c r="A1392" s="58">
        <v>1624</v>
      </c>
      <c r="B1392" s="58" t="s">
        <v>9264</v>
      </c>
      <c r="C1392" s="58" t="s">
        <v>7718</v>
      </c>
      <c r="D1392" s="59">
        <v>15368.14</v>
      </c>
    </row>
    <row r="1393" spans="1:4" x14ac:dyDescent="0.25">
      <c r="A1393">
        <v>1615</v>
      </c>
      <c r="B1393" t="s">
        <v>9265</v>
      </c>
      <c r="C1393" t="s">
        <v>7718</v>
      </c>
      <c r="D1393" s="45">
        <v>803.89</v>
      </c>
    </row>
    <row r="1394" spans="1:4" x14ac:dyDescent="0.25">
      <c r="A1394" s="58">
        <v>1612</v>
      </c>
      <c r="B1394" s="58" t="s">
        <v>9266</v>
      </c>
      <c r="C1394" s="58" t="s">
        <v>7718</v>
      </c>
      <c r="D1394" s="59">
        <v>105.88</v>
      </c>
    </row>
    <row r="1395" spans="1:4" x14ac:dyDescent="0.25">
      <c r="A1395">
        <v>1618</v>
      </c>
      <c r="B1395" t="s">
        <v>9267</v>
      </c>
      <c r="C1395" t="s">
        <v>7718</v>
      </c>
      <c r="D1395" s="45">
        <v>1104.6600000000001</v>
      </c>
    </row>
    <row r="1396" spans="1:4" x14ac:dyDescent="0.25">
      <c r="A1396" s="58">
        <v>14211</v>
      </c>
      <c r="B1396" s="58" t="s">
        <v>9268</v>
      </c>
      <c r="C1396" s="58" t="s">
        <v>7718</v>
      </c>
      <c r="D1396" s="59">
        <v>51.73</v>
      </c>
    </row>
    <row r="1397" spans="1:4" x14ac:dyDescent="0.25">
      <c r="A1397">
        <v>43657</v>
      </c>
      <c r="B1397" t="s">
        <v>9269</v>
      </c>
      <c r="C1397" t="s">
        <v>7719</v>
      </c>
      <c r="D1397" s="45">
        <v>7.62</v>
      </c>
    </row>
    <row r="1398" spans="1:4" x14ac:dyDescent="0.25">
      <c r="A1398" s="58">
        <v>34500</v>
      </c>
      <c r="B1398" s="58" t="s">
        <v>9270</v>
      </c>
      <c r="C1398" s="58" t="s">
        <v>7723</v>
      </c>
      <c r="D1398" s="59">
        <v>155.18</v>
      </c>
    </row>
    <row r="1399" spans="1:4" x14ac:dyDescent="0.25">
      <c r="A1399">
        <v>40934</v>
      </c>
      <c r="B1399" t="s">
        <v>9271</v>
      </c>
      <c r="C1399" t="s">
        <v>7724</v>
      </c>
      <c r="D1399" s="45">
        <v>27383.439999999999</v>
      </c>
    </row>
    <row r="1400" spans="1:4" x14ac:dyDescent="0.25">
      <c r="A1400" s="58">
        <v>38200</v>
      </c>
      <c r="B1400" s="58" t="s">
        <v>9272</v>
      </c>
      <c r="C1400" s="58" t="s">
        <v>7730</v>
      </c>
      <c r="D1400" s="59">
        <v>752.07</v>
      </c>
    </row>
    <row r="1401" spans="1:4" x14ac:dyDescent="0.25">
      <c r="A1401">
        <v>39269</v>
      </c>
      <c r="B1401" t="s">
        <v>9273</v>
      </c>
      <c r="C1401" t="s">
        <v>7719</v>
      </c>
      <c r="D1401" s="45">
        <v>1.23</v>
      </c>
    </row>
    <row r="1402" spans="1:4" x14ac:dyDescent="0.25">
      <c r="A1402" s="58">
        <v>11889</v>
      </c>
      <c r="B1402" s="58" t="s">
        <v>9274</v>
      </c>
      <c r="C1402" s="58" t="s">
        <v>7719</v>
      </c>
      <c r="D1402" s="59">
        <v>1.69</v>
      </c>
    </row>
    <row r="1403" spans="1:4" x14ac:dyDescent="0.25">
      <c r="A1403">
        <v>39270</v>
      </c>
      <c r="B1403" t="s">
        <v>9275</v>
      </c>
      <c r="C1403" t="s">
        <v>7719</v>
      </c>
      <c r="D1403" s="45">
        <v>2.2000000000000002</v>
      </c>
    </row>
    <row r="1404" spans="1:4" x14ac:dyDescent="0.25">
      <c r="A1404" s="58">
        <v>11890</v>
      </c>
      <c r="B1404" s="58" t="s">
        <v>9276</v>
      </c>
      <c r="C1404" s="58" t="s">
        <v>7719</v>
      </c>
      <c r="D1404" s="59">
        <v>3</v>
      </c>
    </row>
    <row r="1405" spans="1:4" x14ac:dyDescent="0.25">
      <c r="A1405">
        <v>11891</v>
      </c>
      <c r="B1405" t="s">
        <v>9277</v>
      </c>
      <c r="C1405" t="s">
        <v>7719</v>
      </c>
      <c r="D1405" s="45">
        <v>4.8600000000000003</v>
      </c>
    </row>
    <row r="1406" spans="1:4" x14ac:dyDescent="0.25">
      <c r="A1406" s="58">
        <v>11892</v>
      </c>
      <c r="B1406" s="58" t="s">
        <v>9278</v>
      </c>
      <c r="C1406" s="58" t="s">
        <v>7719</v>
      </c>
      <c r="D1406" s="59">
        <v>7.94</v>
      </c>
    </row>
    <row r="1407" spans="1:4" x14ac:dyDescent="0.25">
      <c r="A1407">
        <v>37601</v>
      </c>
      <c r="B1407" t="s">
        <v>9279</v>
      </c>
      <c r="C1407" t="s">
        <v>7719</v>
      </c>
      <c r="D1407" s="45">
        <v>9.34</v>
      </c>
    </row>
    <row r="1408" spans="1:4" x14ac:dyDescent="0.25">
      <c r="A1408" s="58">
        <v>1634</v>
      </c>
      <c r="B1408" s="58" t="s">
        <v>9280</v>
      </c>
      <c r="C1408" s="58" t="s">
        <v>7719</v>
      </c>
      <c r="D1408" s="59">
        <v>9.65</v>
      </c>
    </row>
    <row r="1409" spans="1:4" x14ac:dyDescent="0.25">
      <c r="A1409">
        <v>5086</v>
      </c>
      <c r="B1409" t="s">
        <v>9281</v>
      </c>
      <c r="C1409" t="s">
        <v>7720</v>
      </c>
      <c r="D1409" s="45">
        <v>37.19</v>
      </c>
    </row>
    <row r="1410" spans="1:4" x14ac:dyDescent="0.25">
      <c r="A1410" s="58">
        <v>11280</v>
      </c>
      <c r="B1410" s="58" t="s">
        <v>9282</v>
      </c>
      <c r="C1410" s="58" t="s">
        <v>7718</v>
      </c>
      <c r="D1410" s="59">
        <v>14460.74</v>
      </c>
    </row>
    <row r="1411" spans="1:4" x14ac:dyDescent="0.25">
      <c r="A1411">
        <v>40519</v>
      </c>
      <c r="B1411" t="s">
        <v>9283</v>
      </c>
      <c r="C1411" t="s">
        <v>7718</v>
      </c>
      <c r="D1411" s="45">
        <v>119209.45</v>
      </c>
    </row>
    <row r="1412" spans="1:4" x14ac:dyDescent="0.25">
      <c r="A1412" s="58">
        <v>39869</v>
      </c>
      <c r="B1412" s="58" t="s">
        <v>9284</v>
      </c>
      <c r="C1412" s="58" t="s">
        <v>7718</v>
      </c>
      <c r="D1412" s="59">
        <v>12.69</v>
      </c>
    </row>
    <row r="1413" spans="1:4" x14ac:dyDescent="0.25">
      <c r="A1413">
        <v>39870</v>
      </c>
      <c r="B1413" t="s">
        <v>9285</v>
      </c>
      <c r="C1413" t="s">
        <v>7718</v>
      </c>
      <c r="D1413" s="45">
        <v>19.420000000000002</v>
      </c>
    </row>
    <row r="1414" spans="1:4" x14ac:dyDescent="0.25">
      <c r="A1414" s="58">
        <v>39871</v>
      </c>
      <c r="B1414" s="58" t="s">
        <v>9286</v>
      </c>
      <c r="C1414" s="58" t="s">
        <v>7718</v>
      </c>
      <c r="D1414" s="59">
        <v>21.77</v>
      </c>
    </row>
    <row r="1415" spans="1:4" x14ac:dyDescent="0.25">
      <c r="A1415">
        <v>12722</v>
      </c>
      <c r="B1415" t="s">
        <v>9287</v>
      </c>
      <c r="C1415" t="s">
        <v>7718</v>
      </c>
      <c r="D1415" s="45">
        <v>728.37</v>
      </c>
    </row>
    <row r="1416" spans="1:4" x14ac:dyDescent="0.25">
      <c r="A1416" s="58">
        <v>12714</v>
      </c>
      <c r="B1416" s="58" t="s">
        <v>9288</v>
      </c>
      <c r="C1416" s="58" t="s">
        <v>7718</v>
      </c>
      <c r="D1416" s="59">
        <v>4.75</v>
      </c>
    </row>
    <row r="1417" spans="1:4" x14ac:dyDescent="0.25">
      <c r="A1417">
        <v>12715</v>
      </c>
      <c r="B1417" t="s">
        <v>9289</v>
      </c>
      <c r="C1417" t="s">
        <v>7718</v>
      </c>
      <c r="D1417" s="45">
        <v>10.73</v>
      </c>
    </row>
    <row r="1418" spans="1:4" x14ac:dyDescent="0.25">
      <c r="A1418" s="58">
        <v>12716</v>
      </c>
      <c r="B1418" s="58" t="s">
        <v>9290</v>
      </c>
      <c r="C1418" s="58" t="s">
        <v>7718</v>
      </c>
      <c r="D1418" s="59">
        <v>18.43</v>
      </c>
    </row>
    <row r="1419" spans="1:4" x14ac:dyDescent="0.25">
      <c r="A1419">
        <v>12717</v>
      </c>
      <c r="B1419" t="s">
        <v>9291</v>
      </c>
      <c r="C1419" t="s">
        <v>7718</v>
      </c>
      <c r="D1419" s="45">
        <v>36.229999999999997</v>
      </c>
    </row>
    <row r="1420" spans="1:4" x14ac:dyDescent="0.25">
      <c r="A1420" s="58">
        <v>12718</v>
      </c>
      <c r="B1420" s="58" t="s">
        <v>9292</v>
      </c>
      <c r="C1420" s="58" t="s">
        <v>7718</v>
      </c>
      <c r="D1420" s="59">
        <v>55.61</v>
      </c>
    </row>
    <row r="1421" spans="1:4" x14ac:dyDescent="0.25">
      <c r="A1421">
        <v>12719</v>
      </c>
      <c r="B1421" t="s">
        <v>9293</v>
      </c>
      <c r="C1421" t="s">
        <v>7718</v>
      </c>
      <c r="D1421" s="45">
        <v>88.28</v>
      </c>
    </row>
    <row r="1422" spans="1:4" x14ac:dyDescent="0.25">
      <c r="A1422" s="58">
        <v>12720</v>
      </c>
      <c r="B1422" s="58" t="s">
        <v>9294</v>
      </c>
      <c r="C1422" s="58" t="s">
        <v>7718</v>
      </c>
      <c r="D1422" s="59">
        <v>307.39</v>
      </c>
    </row>
    <row r="1423" spans="1:4" x14ac:dyDescent="0.25">
      <c r="A1423">
        <v>12721</v>
      </c>
      <c r="B1423" t="s">
        <v>9295</v>
      </c>
      <c r="C1423" t="s">
        <v>7718</v>
      </c>
      <c r="D1423" s="45">
        <v>294.77</v>
      </c>
    </row>
    <row r="1424" spans="1:4" x14ac:dyDescent="0.25">
      <c r="A1424" s="58">
        <v>3468</v>
      </c>
      <c r="B1424" s="58" t="s">
        <v>9296</v>
      </c>
      <c r="C1424" s="58" t="s">
        <v>7718</v>
      </c>
      <c r="D1424" s="59">
        <v>47.39</v>
      </c>
    </row>
    <row r="1425" spans="1:4" x14ac:dyDescent="0.25">
      <c r="A1425">
        <v>3465</v>
      </c>
      <c r="B1425" t="s">
        <v>9297</v>
      </c>
      <c r="C1425" t="s">
        <v>7718</v>
      </c>
      <c r="D1425" s="45">
        <v>47.37</v>
      </c>
    </row>
    <row r="1426" spans="1:4" x14ac:dyDescent="0.25">
      <c r="A1426" s="58">
        <v>12403</v>
      </c>
      <c r="B1426" s="58" t="s">
        <v>9298</v>
      </c>
      <c r="C1426" s="58" t="s">
        <v>7718</v>
      </c>
      <c r="D1426" s="59">
        <v>33.76</v>
      </c>
    </row>
    <row r="1427" spans="1:4" x14ac:dyDescent="0.25">
      <c r="A1427">
        <v>3463</v>
      </c>
      <c r="B1427" t="s">
        <v>9299</v>
      </c>
      <c r="C1427" t="s">
        <v>7718</v>
      </c>
      <c r="D1427" s="45">
        <v>19.73</v>
      </c>
    </row>
    <row r="1428" spans="1:4" x14ac:dyDescent="0.25">
      <c r="A1428" s="58">
        <v>3464</v>
      </c>
      <c r="B1428" s="58" t="s">
        <v>9300</v>
      </c>
      <c r="C1428" s="58" t="s">
        <v>7718</v>
      </c>
      <c r="D1428" s="59">
        <v>19.73</v>
      </c>
    </row>
    <row r="1429" spans="1:4" x14ac:dyDescent="0.25">
      <c r="A1429">
        <v>3466</v>
      </c>
      <c r="B1429" t="s">
        <v>9301</v>
      </c>
      <c r="C1429" t="s">
        <v>7718</v>
      </c>
      <c r="D1429" s="45">
        <v>120.31</v>
      </c>
    </row>
    <row r="1430" spans="1:4" x14ac:dyDescent="0.25">
      <c r="A1430" s="58">
        <v>3467</v>
      </c>
      <c r="B1430" s="58" t="s">
        <v>9302</v>
      </c>
      <c r="C1430" s="58" t="s">
        <v>7718</v>
      </c>
      <c r="D1430" s="59">
        <v>67.95</v>
      </c>
    </row>
    <row r="1431" spans="1:4" x14ac:dyDescent="0.25">
      <c r="A1431">
        <v>3462</v>
      </c>
      <c r="B1431" t="s">
        <v>9303</v>
      </c>
      <c r="C1431" t="s">
        <v>7718</v>
      </c>
      <c r="D1431" s="45">
        <v>13.01</v>
      </c>
    </row>
    <row r="1432" spans="1:4" x14ac:dyDescent="0.25">
      <c r="A1432" s="58">
        <v>3446</v>
      </c>
      <c r="B1432" s="58" t="s">
        <v>9304</v>
      </c>
      <c r="C1432" s="58" t="s">
        <v>7718</v>
      </c>
      <c r="D1432" s="59">
        <v>40.06</v>
      </c>
    </row>
    <row r="1433" spans="1:4" x14ac:dyDescent="0.25">
      <c r="A1433">
        <v>3445</v>
      </c>
      <c r="B1433" t="s">
        <v>9305</v>
      </c>
      <c r="C1433" t="s">
        <v>7718</v>
      </c>
      <c r="D1433" s="45">
        <v>32.700000000000003</v>
      </c>
    </row>
    <row r="1434" spans="1:4" x14ac:dyDescent="0.25">
      <c r="A1434" s="58">
        <v>3441</v>
      </c>
      <c r="B1434" s="58" t="s">
        <v>9306</v>
      </c>
      <c r="C1434" s="58" t="s">
        <v>7718</v>
      </c>
      <c r="D1434" s="59">
        <v>9.23</v>
      </c>
    </row>
    <row r="1435" spans="1:4" x14ac:dyDescent="0.25">
      <c r="A1435">
        <v>3444</v>
      </c>
      <c r="B1435" t="s">
        <v>9307</v>
      </c>
      <c r="C1435" t="s">
        <v>7718</v>
      </c>
      <c r="D1435" s="45">
        <v>20.13</v>
      </c>
    </row>
    <row r="1436" spans="1:4" x14ac:dyDescent="0.25">
      <c r="A1436" s="58">
        <v>12402</v>
      </c>
      <c r="B1436" s="58" t="s">
        <v>9308</v>
      </c>
      <c r="C1436" s="58" t="s">
        <v>7718</v>
      </c>
      <c r="D1436" s="59">
        <v>112.6</v>
      </c>
    </row>
    <row r="1437" spans="1:4" x14ac:dyDescent="0.25">
      <c r="A1437">
        <v>3447</v>
      </c>
      <c r="B1437" t="s">
        <v>9309</v>
      </c>
      <c r="C1437" t="s">
        <v>7718</v>
      </c>
      <c r="D1437" s="45">
        <v>58.25</v>
      </c>
    </row>
    <row r="1438" spans="1:4" x14ac:dyDescent="0.25">
      <c r="A1438" s="58">
        <v>3442</v>
      </c>
      <c r="B1438" s="58" t="s">
        <v>9310</v>
      </c>
      <c r="C1438" s="58" t="s">
        <v>7718</v>
      </c>
      <c r="D1438" s="59">
        <v>13.8</v>
      </c>
    </row>
    <row r="1439" spans="1:4" x14ac:dyDescent="0.25">
      <c r="A1439">
        <v>3448</v>
      </c>
      <c r="B1439" t="s">
        <v>9311</v>
      </c>
      <c r="C1439" t="s">
        <v>7718</v>
      </c>
      <c r="D1439" s="45">
        <v>164.62</v>
      </c>
    </row>
    <row r="1440" spans="1:4" x14ac:dyDescent="0.25">
      <c r="A1440" s="58">
        <v>3449</v>
      </c>
      <c r="B1440" s="58" t="s">
        <v>9312</v>
      </c>
      <c r="C1440" s="58" t="s">
        <v>7718</v>
      </c>
      <c r="D1440" s="59">
        <v>288.45</v>
      </c>
    </row>
    <row r="1441" spans="1:4" x14ac:dyDescent="0.25">
      <c r="A1441">
        <v>37438</v>
      </c>
      <c r="B1441" t="s">
        <v>9313</v>
      </c>
      <c r="C1441" t="s">
        <v>7718</v>
      </c>
      <c r="D1441" s="45">
        <v>243.4</v>
      </c>
    </row>
    <row r="1442" spans="1:4" x14ac:dyDescent="0.25">
      <c r="A1442" s="58">
        <v>37439</v>
      </c>
      <c r="B1442" s="58" t="s">
        <v>9314</v>
      </c>
      <c r="C1442" s="58" t="s">
        <v>7718</v>
      </c>
      <c r="D1442" s="59">
        <v>1591.32</v>
      </c>
    </row>
    <row r="1443" spans="1:4" x14ac:dyDescent="0.25">
      <c r="A1443">
        <v>37435</v>
      </c>
      <c r="B1443" t="s">
        <v>9315</v>
      </c>
      <c r="C1443" t="s">
        <v>7718</v>
      </c>
      <c r="D1443" s="45">
        <v>28.6</v>
      </c>
    </row>
    <row r="1444" spans="1:4" x14ac:dyDescent="0.25">
      <c r="A1444" s="58">
        <v>37436</v>
      </c>
      <c r="B1444" s="58" t="s">
        <v>9316</v>
      </c>
      <c r="C1444" s="58" t="s">
        <v>7718</v>
      </c>
      <c r="D1444" s="59">
        <v>33.76</v>
      </c>
    </row>
    <row r="1445" spans="1:4" x14ac:dyDescent="0.25">
      <c r="A1445">
        <v>37437</v>
      </c>
      <c r="B1445" t="s">
        <v>9317</v>
      </c>
      <c r="C1445" t="s">
        <v>7718</v>
      </c>
      <c r="D1445" s="45">
        <v>48.82</v>
      </c>
    </row>
    <row r="1446" spans="1:4" x14ac:dyDescent="0.25">
      <c r="A1446" s="58">
        <v>3473</v>
      </c>
      <c r="B1446" s="58" t="s">
        <v>9318</v>
      </c>
      <c r="C1446" s="58" t="s">
        <v>7718</v>
      </c>
      <c r="D1446" s="59">
        <v>45.29</v>
      </c>
    </row>
    <row r="1447" spans="1:4" x14ac:dyDescent="0.25">
      <c r="A1447">
        <v>3474</v>
      </c>
      <c r="B1447" t="s">
        <v>9319</v>
      </c>
      <c r="C1447" t="s">
        <v>7718</v>
      </c>
      <c r="D1447" s="45">
        <v>37.33</v>
      </c>
    </row>
    <row r="1448" spans="1:4" x14ac:dyDescent="0.25">
      <c r="A1448" s="58">
        <v>3450</v>
      </c>
      <c r="B1448" s="58" t="s">
        <v>9320</v>
      </c>
      <c r="C1448" s="58" t="s">
        <v>7718</v>
      </c>
      <c r="D1448" s="59">
        <v>10.82</v>
      </c>
    </row>
    <row r="1449" spans="1:4" x14ac:dyDescent="0.25">
      <c r="A1449">
        <v>3443</v>
      </c>
      <c r="B1449" t="s">
        <v>9321</v>
      </c>
      <c r="C1449" t="s">
        <v>7718</v>
      </c>
      <c r="D1449" s="45">
        <v>23.22</v>
      </c>
    </row>
    <row r="1450" spans="1:4" x14ac:dyDescent="0.25">
      <c r="A1450" s="58">
        <v>3453</v>
      </c>
      <c r="B1450" s="58" t="s">
        <v>9322</v>
      </c>
      <c r="C1450" s="58" t="s">
        <v>7718</v>
      </c>
      <c r="D1450" s="59">
        <v>132.19999999999999</v>
      </c>
    </row>
    <row r="1451" spans="1:4" x14ac:dyDescent="0.25">
      <c r="A1451">
        <v>3452</v>
      </c>
      <c r="B1451" t="s">
        <v>9323</v>
      </c>
      <c r="C1451" t="s">
        <v>7718</v>
      </c>
      <c r="D1451" s="45">
        <v>65.25</v>
      </c>
    </row>
    <row r="1452" spans="1:4" x14ac:dyDescent="0.25">
      <c r="A1452" s="58">
        <v>3451</v>
      </c>
      <c r="B1452" s="58" t="s">
        <v>9324</v>
      </c>
      <c r="C1452" s="58" t="s">
        <v>7718</v>
      </c>
      <c r="D1452" s="59">
        <v>12.94</v>
      </c>
    </row>
    <row r="1453" spans="1:4" x14ac:dyDescent="0.25">
      <c r="A1453">
        <v>3454</v>
      </c>
      <c r="B1453" t="s">
        <v>9325</v>
      </c>
      <c r="C1453" t="s">
        <v>7718</v>
      </c>
      <c r="D1453" s="45">
        <v>201.07</v>
      </c>
    </row>
    <row r="1454" spans="1:4" x14ac:dyDescent="0.25">
      <c r="A1454" s="58">
        <v>3458</v>
      </c>
      <c r="B1454" s="58" t="s">
        <v>9326</v>
      </c>
      <c r="C1454" s="58" t="s">
        <v>7718</v>
      </c>
      <c r="D1454" s="59">
        <v>36.299999999999997</v>
      </c>
    </row>
    <row r="1455" spans="1:4" x14ac:dyDescent="0.25">
      <c r="A1455">
        <v>3457</v>
      </c>
      <c r="B1455" t="s">
        <v>9327</v>
      </c>
      <c r="C1455" t="s">
        <v>7718</v>
      </c>
      <c r="D1455" s="45">
        <v>27.25</v>
      </c>
    </row>
    <row r="1456" spans="1:4" x14ac:dyDescent="0.25">
      <c r="A1456" s="58">
        <v>3455</v>
      </c>
      <c r="B1456" s="58" t="s">
        <v>9328</v>
      </c>
      <c r="C1456" s="58" t="s">
        <v>7718</v>
      </c>
      <c r="D1456" s="59">
        <v>7.74</v>
      </c>
    </row>
    <row r="1457" spans="1:4" x14ac:dyDescent="0.25">
      <c r="A1457">
        <v>3472</v>
      </c>
      <c r="B1457" t="s">
        <v>9329</v>
      </c>
      <c r="C1457" t="s">
        <v>7718</v>
      </c>
      <c r="D1457" s="45">
        <v>17.39</v>
      </c>
    </row>
    <row r="1458" spans="1:4" x14ac:dyDescent="0.25">
      <c r="A1458" s="58">
        <v>3470</v>
      </c>
      <c r="B1458" s="58" t="s">
        <v>9330</v>
      </c>
      <c r="C1458" s="58" t="s">
        <v>7718</v>
      </c>
      <c r="D1458" s="59">
        <v>101.37</v>
      </c>
    </row>
    <row r="1459" spans="1:4" x14ac:dyDescent="0.25">
      <c r="A1459">
        <v>3471</v>
      </c>
      <c r="B1459" t="s">
        <v>9331</v>
      </c>
      <c r="C1459" t="s">
        <v>7718</v>
      </c>
      <c r="D1459" s="45">
        <v>55.7</v>
      </c>
    </row>
    <row r="1460" spans="1:4" x14ac:dyDescent="0.25">
      <c r="A1460" s="58">
        <v>3456</v>
      </c>
      <c r="B1460" s="58" t="s">
        <v>9332</v>
      </c>
      <c r="C1460" s="58" t="s">
        <v>7718</v>
      </c>
      <c r="D1460" s="59">
        <v>11.58</v>
      </c>
    </row>
    <row r="1461" spans="1:4" x14ac:dyDescent="0.25">
      <c r="A1461">
        <v>3459</v>
      </c>
      <c r="B1461" t="s">
        <v>9333</v>
      </c>
      <c r="C1461" t="s">
        <v>7718</v>
      </c>
      <c r="D1461" s="45">
        <v>142.97999999999999</v>
      </c>
    </row>
    <row r="1462" spans="1:4" x14ac:dyDescent="0.25">
      <c r="A1462" s="58">
        <v>3469</v>
      </c>
      <c r="B1462" s="58" t="s">
        <v>9334</v>
      </c>
      <c r="C1462" s="58" t="s">
        <v>7718</v>
      </c>
      <c r="D1462" s="59">
        <v>271.92</v>
      </c>
    </row>
    <row r="1463" spans="1:4" x14ac:dyDescent="0.25">
      <c r="A1463">
        <v>3460</v>
      </c>
      <c r="B1463" t="s">
        <v>9335</v>
      </c>
      <c r="C1463" t="s">
        <v>7718</v>
      </c>
      <c r="D1463" s="45">
        <v>396.77</v>
      </c>
    </row>
    <row r="1464" spans="1:4" x14ac:dyDescent="0.25">
      <c r="A1464" s="58">
        <v>3461</v>
      </c>
      <c r="B1464" s="58" t="s">
        <v>9336</v>
      </c>
      <c r="C1464" s="58" t="s">
        <v>7718</v>
      </c>
      <c r="D1464" s="59">
        <v>1014.11</v>
      </c>
    </row>
    <row r="1465" spans="1:4" x14ac:dyDescent="0.25">
      <c r="A1465">
        <v>37433</v>
      </c>
      <c r="B1465" t="s">
        <v>9337</v>
      </c>
      <c r="C1465" t="s">
        <v>7718</v>
      </c>
      <c r="D1465" s="45">
        <v>243.4</v>
      </c>
    </row>
    <row r="1466" spans="1:4" x14ac:dyDescent="0.25">
      <c r="A1466" s="58">
        <v>37430</v>
      </c>
      <c r="B1466" s="58" t="s">
        <v>9338</v>
      </c>
      <c r="C1466" s="58" t="s">
        <v>7718</v>
      </c>
      <c r="D1466" s="59">
        <v>30.5</v>
      </c>
    </row>
    <row r="1467" spans="1:4" x14ac:dyDescent="0.25">
      <c r="A1467">
        <v>37434</v>
      </c>
      <c r="B1467" t="s">
        <v>9339</v>
      </c>
      <c r="C1467" t="s">
        <v>7718</v>
      </c>
      <c r="D1467" s="45">
        <v>2269.44</v>
      </c>
    </row>
    <row r="1468" spans="1:4" x14ac:dyDescent="0.25">
      <c r="A1468" s="58">
        <v>37431</v>
      </c>
      <c r="B1468" s="58" t="s">
        <v>9340</v>
      </c>
      <c r="C1468" s="58" t="s">
        <v>7718</v>
      </c>
      <c r="D1468" s="59">
        <v>41.38</v>
      </c>
    </row>
    <row r="1469" spans="1:4" x14ac:dyDescent="0.25">
      <c r="A1469">
        <v>37432</v>
      </c>
      <c r="B1469" t="s">
        <v>9341</v>
      </c>
      <c r="C1469" t="s">
        <v>7718</v>
      </c>
      <c r="D1469" s="45">
        <v>76.319999999999993</v>
      </c>
    </row>
    <row r="1470" spans="1:4" x14ac:dyDescent="0.25">
      <c r="A1470" s="58">
        <v>37413</v>
      </c>
      <c r="B1470" s="58" t="s">
        <v>9342</v>
      </c>
      <c r="C1470" s="58" t="s">
        <v>7718</v>
      </c>
      <c r="D1470" s="59">
        <v>3.65</v>
      </c>
    </row>
    <row r="1471" spans="1:4" x14ac:dyDescent="0.25">
      <c r="A1471">
        <v>37414</v>
      </c>
      <c r="B1471" t="s">
        <v>9343</v>
      </c>
      <c r="C1471" t="s">
        <v>7718</v>
      </c>
      <c r="D1471" s="45">
        <v>4.1399999999999997</v>
      </c>
    </row>
    <row r="1472" spans="1:4" x14ac:dyDescent="0.25">
      <c r="A1472" s="58">
        <v>37415</v>
      </c>
      <c r="B1472" s="58" t="s">
        <v>9344</v>
      </c>
      <c r="C1472" s="58" t="s">
        <v>7718</v>
      </c>
      <c r="D1472" s="59">
        <v>7.52</v>
      </c>
    </row>
    <row r="1473" spans="1:4" x14ac:dyDescent="0.25">
      <c r="A1473">
        <v>37416</v>
      </c>
      <c r="B1473" t="s">
        <v>9345</v>
      </c>
      <c r="C1473" t="s">
        <v>7718</v>
      </c>
      <c r="D1473" s="45">
        <v>3.41</v>
      </c>
    </row>
    <row r="1474" spans="1:4" x14ac:dyDescent="0.25">
      <c r="A1474" s="58">
        <v>37417</v>
      </c>
      <c r="B1474" s="58" t="s">
        <v>9346</v>
      </c>
      <c r="C1474" s="58" t="s">
        <v>7718</v>
      </c>
      <c r="D1474" s="59">
        <v>4.9000000000000004</v>
      </c>
    </row>
    <row r="1475" spans="1:4" x14ac:dyDescent="0.25">
      <c r="A1475">
        <v>43590</v>
      </c>
      <c r="B1475" t="s">
        <v>9347</v>
      </c>
      <c r="C1475" t="s">
        <v>7718</v>
      </c>
      <c r="D1475" s="45">
        <v>172.89</v>
      </c>
    </row>
    <row r="1476" spans="1:4" x14ac:dyDescent="0.25">
      <c r="A1476" s="58">
        <v>43589</v>
      </c>
      <c r="B1476" s="58" t="s">
        <v>9348</v>
      </c>
      <c r="C1476" s="58" t="s">
        <v>7718</v>
      </c>
      <c r="D1476" s="59">
        <v>31.28</v>
      </c>
    </row>
    <row r="1477" spans="1:4" x14ac:dyDescent="0.25">
      <c r="A1477">
        <v>34519</v>
      </c>
      <c r="B1477" t="s">
        <v>9349</v>
      </c>
      <c r="C1477" t="s">
        <v>7718</v>
      </c>
      <c r="D1477" s="45">
        <v>80.010000000000005</v>
      </c>
    </row>
    <row r="1478" spans="1:4" x14ac:dyDescent="0.25">
      <c r="A1478" s="58">
        <v>1649</v>
      </c>
      <c r="B1478" s="58" t="s">
        <v>9350</v>
      </c>
      <c r="C1478" s="58" t="s">
        <v>7718</v>
      </c>
      <c r="D1478" s="59">
        <v>85.61</v>
      </c>
    </row>
    <row r="1479" spans="1:4" x14ac:dyDescent="0.25">
      <c r="A1479">
        <v>1653</v>
      </c>
      <c r="B1479" t="s">
        <v>9351</v>
      </c>
      <c r="C1479" t="s">
        <v>7718</v>
      </c>
      <c r="D1479" s="45">
        <v>67.06</v>
      </c>
    </row>
    <row r="1480" spans="1:4" x14ac:dyDescent="0.25">
      <c r="A1480" s="58">
        <v>1647</v>
      </c>
      <c r="B1480" s="58" t="s">
        <v>9352</v>
      </c>
      <c r="C1480" s="58" t="s">
        <v>7718</v>
      </c>
      <c r="D1480" s="59">
        <v>24.01</v>
      </c>
    </row>
    <row r="1481" spans="1:4" x14ac:dyDescent="0.25">
      <c r="A1481">
        <v>1648</v>
      </c>
      <c r="B1481" t="s">
        <v>9353</v>
      </c>
      <c r="C1481" t="s">
        <v>7718</v>
      </c>
      <c r="D1481" s="45">
        <v>46.11</v>
      </c>
    </row>
    <row r="1482" spans="1:4" x14ac:dyDescent="0.25">
      <c r="A1482" s="58">
        <v>1651</v>
      </c>
      <c r="B1482" s="58" t="s">
        <v>9354</v>
      </c>
      <c r="C1482" s="58" t="s">
        <v>7718</v>
      </c>
      <c r="D1482" s="59">
        <v>213.9</v>
      </c>
    </row>
    <row r="1483" spans="1:4" x14ac:dyDescent="0.25">
      <c r="A1483">
        <v>1650</v>
      </c>
      <c r="B1483" t="s">
        <v>9355</v>
      </c>
      <c r="C1483" t="s">
        <v>7718</v>
      </c>
      <c r="D1483" s="45">
        <v>118.23</v>
      </c>
    </row>
    <row r="1484" spans="1:4" x14ac:dyDescent="0.25">
      <c r="A1484" s="58">
        <v>1654</v>
      </c>
      <c r="B1484" s="58" t="s">
        <v>9356</v>
      </c>
      <c r="C1484" s="58" t="s">
        <v>7718</v>
      </c>
      <c r="D1484" s="59">
        <v>32.96</v>
      </c>
    </row>
    <row r="1485" spans="1:4" x14ac:dyDescent="0.25">
      <c r="A1485">
        <v>1652</v>
      </c>
      <c r="B1485" t="s">
        <v>9357</v>
      </c>
      <c r="C1485" t="s">
        <v>7718</v>
      </c>
      <c r="D1485" s="45">
        <v>307.01</v>
      </c>
    </row>
    <row r="1486" spans="1:4" x14ac:dyDescent="0.25">
      <c r="A1486" s="58">
        <v>10510</v>
      </c>
      <c r="B1486" s="58" t="s">
        <v>9358</v>
      </c>
      <c r="C1486" s="58" t="s">
        <v>7718</v>
      </c>
      <c r="D1486" s="59">
        <v>172.46</v>
      </c>
    </row>
    <row r="1487" spans="1:4" x14ac:dyDescent="0.25">
      <c r="A1487">
        <v>1747</v>
      </c>
      <c r="B1487" t="s">
        <v>9359</v>
      </c>
      <c r="C1487" t="s">
        <v>7718</v>
      </c>
      <c r="D1487" s="45">
        <v>222.91</v>
      </c>
    </row>
    <row r="1488" spans="1:4" x14ac:dyDescent="0.25">
      <c r="A1488" s="58">
        <v>1744</v>
      </c>
      <c r="B1488" s="58" t="s">
        <v>9360</v>
      </c>
      <c r="C1488" s="58" t="s">
        <v>7718</v>
      </c>
      <c r="D1488" s="59">
        <v>154.4</v>
      </c>
    </row>
    <row r="1489" spans="1:4" x14ac:dyDescent="0.25">
      <c r="A1489">
        <v>1743</v>
      </c>
      <c r="B1489" t="s">
        <v>9361</v>
      </c>
      <c r="C1489" t="s">
        <v>7718</v>
      </c>
      <c r="D1489" s="45">
        <v>202.75</v>
      </c>
    </row>
    <row r="1490" spans="1:4" x14ac:dyDescent="0.25">
      <c r="A1490" s="58">
        <v>39640</v>
      </c>
      <c r="B1490" s="58" t="s">
        <v>9362</v>
      </c>
      <c r="C1490" s="58" t="s">
        <v>7718</v>
      </c>
      <c r="D1490" s="59">
        <v>13.43</v>
      </c>
    </row>
    <row r="1491" spans="1:4" x14ac:dyDescent="0.25">
      <c r="A1491">
        <v>7216</v>
      </c>
      <c r="B1491" t="s">
        <v>9363</v>
      </c>
      <c r="C1491" t="s">
        <v>7718</v>
      </c>
      <c r="D1491" s="45">
        <v>72.14</v>
      </c>
    </row>
    <row r="1492" spans="1:4" x14ac:dyDescent="0.25">
      <c r="A1492" s="58">
        <v>20235</v>
      </c>
      <c r="B1492" s="58" t="s">
        <v>9364</v>
      </c>
      <c r="C1492" s="58" t="s">
        <v>7718</v>
      </c>
      <c r="D1492" s="59">
        <v>58</v>
      </c>
    </row>
    <row r="1493" spans="1:4" x14ac:dyDescent="0.25">
      <c r="A1493">
        <v>7181</v>
      </c>
      <c r="B1493" t="s">
        <v>9365</v>
      </c>
      <c r="C1493" t="s">
        <v>7718</v>
      </c>
      <c r="D1493" s="45">
        <v>5.43</v>
      </c>
    </row>
    <row r="1494" spans="1:4" x14ac:dyDescent="0.25">
      <c r="A1494" s="58">
        <v>40742</v>
      </c>
      <c r="B1494" s="58" t="s">
        <v>9366</v>
      </c>
      <c r="C1494" s="58" t="s">
        <v>7718</v>
      </c>
      <c r="D1494" s="59">
        <v>12.15</v>
      </c>
    </row>
    <row r="1495" spans="1:4" x14ac:dyDescent="0.25">
      <c r="A1495">
        <v>7214</v>
      </c>
      <c r="B1495" t="s">
        <v>9367</v>
      </c>
      <c r="C1495" t="s">
        <v>7718</v>
      </c>
      <c r="D1495" s="45">
        <v>70.45</v>
      </c>
    </row>
    <row r="1496" spans="1:4" x14ac:dyDescent="0.25">
      <c r="A1496" s="58">
        <v>7219</v>
      </c>
      <c r="B1496" s="58" t="s">
        <v>9368</v>
      </c>
      <c r="C1496" s="58" t="s">
        <v>7718</v>
      </c>
      <c r="D1496" s="59">
        <v>62.49</v>
      </c>
    </row>
    <row r="1497" spans="1:4" x14ac:dyDescent="0.25">
      <c r="A1497">
        <v>37971</v>
      </c>
      <c r="B1497" t="s">
        <v>9369</v>
      </c>
      <c r="C1497" t="s">
        <v>7718</v>
      </c>
      <c r="D1497" s="45">
        <v>4.84</v>
      </c>
    </row>
    <row r="1498" spans="1:4" x14ac:dyDescent="0.25">
      <c r="A1498" s="58">
        <v>37972</v>
      </c>
      <c r="B1498" s="58" t="s">
        <v>9370</v>
      </c>
      <c r="C1498" s="58" t="s">
        <v>7718</v>
      </c>
      <c r="D1498" s="59">
        <v>6.87</v>
      </c>
    </row>
    <row r="1499" spans="1:4" x14ac:dyDescent="0.25">
      <c r="A1499">
        <v>37973</v>
      </c>
      <c r="B1499" t="s">
        <v>9371</v>
      </c>
      <c r="C1499" t="s">
        <v>7718</v>
      </c>
      <c r="D1499" s="45">
        <v>12.92</v>
      </c>
    </row>
    <row r="1500" spans="1:4" x14ac:dyDescent="0.25">
      <c r="A1500" s="58">
        <v>1926</v>
      </c>
      <c r="B1500" s="58" t="s">
        <v>9372</v>
      </c>
      <c r="C1500" s="58" t="s">
        <v>7718</v>
      </c>
      <c r="D1500" s="59">
        <v>2.75</v>
      </c>
    </row>
    <row r="1501" spans="1:4" x14ac:dyDescent="0.25">
      <c r="A1501">
        <v>1927</v>
      </c>
      <c r="B1501" t="s">
        <v>9373</v>
      </c>
      <c r="C1501" t="s">
        <v>7718</v>
      </c>
      <c r="D1501" s="45">
        <v>3.09</v>
      </c>
    </row>
    <row r="1502" spans="1:4" x14ac:dyDescent="0.25">
      <c r="A1502" s="58">
        <v>1923</v>
      </c>
      <c r="B1502" s="58" t="s">
        <v>9374</v>
      </c>
      <c r="C1502" s="58" t="s">
        <v>7718</v>
      </c>
      <c r="D1502" s="59">
        <v>5.63</v>
      </c>
    </row>
    <row r="1503" spans="1:4" x14ac:dyDescent="0.25">
      <c r="A1503">
        <v>1929</v>
      </c>
      <c r="B1503" t="s">
        <v>9375</v>
      </c>
      <c r="C1503" t="s">
        <v>7718</v>
      </c>
      <c r="D1503" s="45">
        <v>6.83</v>
      </c>
    </row>
    <row r="1504" spans="1:4" x14ac:dyDescent="0.25">
      <c r="A1504" s="58">
        <v>1930</v>
      </c>
      <c r="B1504" s="58" t="s">
        <v>9376</v>
      </c>
      <c r="C1504" s="58" t="s">
        <v>7718</v>
      </c>
      <c r="D1504" s="59">
        <v>11.68</v>
      </c>
    </row>
    <row r="1505" spans="1:4" x14ac:dyDescent="0.25">
      <c r="A1505">
        <v>1924</v>
      </c>
      <c r="B1505" t="s">
        <v>9377</v>
      </c>
      <c r="C1505" t="s">
        <v>7718</v>
      </c>
      <c r="D1505" s="45">
        <v>18.850000000000001</v>
      </c>
    </row>
    <row r="1506" spans="1:4" x14ac:dyDescent="0.25">
      <c r="A1506" s="58">
        <v>1922</v>
      </c>
      <c r="B1506" s="58" t="s">
        <v>9378</v>
      </c>
      <c r="C1506" s="58" t="s">
        <v>7718</v>
      </c>
      <c r="D1506" s="59">
        <v>38.979999999999997</v>
      </c>
    </row>
    <row r="1507" spans="1:4" x14ac:dyDescent="0.25">
      <c r="A1507">
        <v>1953</v>
      </c>
      <c r="B1507" t="s">
        <v>9379</v>
      </c>
      <c r="C1507" t="s">
        <v>7718</v>
      </c>
      <c r="D1507" s="45">
        <v>47.59</v>
      </c>
    </row>
    <row r="1508" spans="1:4" x14ac:dyDescent="0.25">
      <c r="A1508" s="58">
        <v>1962</v>
      </c>
      <c r="B1508" s="58" t="s">
        <v>9380</v>
      </c>
      <c r="C1508" s="58" t="s">
        <v>7718</v>
      </c>
      <c r="D1508" s="59">
        <v>231.2</v>
      </c>
    </row>
    <row r="1509" spans="1:4" x14ac:dyDescent="0.25">
      <c r="A1509">
        <v>1955</v>
      </c>
      <c r="B1509" t="s">
        <v>9381</v>
      </c>
      <c r="C1509" t="s">
        <v>7718</v>
      </c>
      <c r="D1509" s="45">
        <v>2.66</v>
      </c>
    </row>
    <row r="1510" spans="1:4" x14ac:dyDescent="0.25">
      <c r="A1510" s="58">
        <v>1956</v>
      </c>
      <c r="B1510" s="58" t="s">
        <v>9382</v>
      </c>
      <c r="C1510" s="58" t="s">
        <v>7718</v>
      </c>
      <c r="D1510" s="59">
        <v>3.76</v>
      </c>
    </row>
    <row r="1511" spans="1:4" x14ac:dyDescent="0.25">
      <c r="A1511">
        <v>1957</v>
      </c>
      <c r="B1511" t="s">
        <v>9383</v>
      </c>
      <c r="C1511" t="s">
        <v>7718</v>
      </c>
      <c r="D1511" s="45">
        <v>8.1300000000000008</v>
      </c>
    </row>
    <row r="1512" spans="1:4" x14ac:dyDescent="0.25">
      <c r="A1512" s="58">
        <v>1958</v>
      </c>
      <c r="B1512" s="58" t="s">
        <v>9384</v>
      </c>
      <c r="C1512" s="58" t="s">
        <v>7718</v>
      </c>
      <c r="D1512" s="59">
        <v>15.14</v>
      </c>
    </row>
    <row r="1513" spans="1:4" x14ac:dyDescent="0.25">
      <c r="A1513">
        <v>1959</v>
      </c>
      <c r="B1513" t="s">
        <v>9385</v>
      </c>
      <c r="C1513" t="s">
        <v>7718</v>
      </c>
      <c r="D1513" s="45">
        <v>16.43</v>
      </c>
    </row>
    <row r="1514" spans="1:4" x14ac:dyDescent="0.25">
      <c r="A1514" s="58">
        <v>1925</v>
      </c>
      <c r="B1514" s="58" t="s">
        <v>9386</v>
      </c>
      <c r="C1514" s="58" t="s">
        <v>7718</v>
      </c>
      <c r="D1514" s="59">
        <v>42.93</v>
      </c>
    </row>
    <row r="1515" spans="1:4" x14ac:dyDescent="0.25">
      <c r="A1515">
        <v>1960</v>
      </c>
      <c r="B1515" t="s">
        <v>9387</v>
      </c>
      <c r="C1515" t="s">
        <v>7718</v>
      </c>
      <c r="D1515" s="45">
        <v>65.930000000000007</v>
      </c>
    </row>
    <row r="1516" spans="1:4" x14ac:dyDescent="0.25">
      <c r="A1516" s="58">
        <v>1961</v>
      </c>
      <c r="B1516" s="58" t="s">
        <v>9388</v>
      </c>
      <c r="C1516" s="58" t="s">
        <v>7718</v>
      </c>
      <c r="D1516" s="59">
        <v>84.46</v>
      </c>
    </row>
    <row r="1517" spans="1:4" x14ac:dyDescent="0.25">
      <c r="A1517">
        <v>38423</v>
      </c>
      <c r="B1517" t="s">
        <v>9389</v>
      </c>
      <c r="C1517" t="s">
        <v>7718</v>
      </c>
      <c r="D1517" s="45">
        <v>35.67</v>
      </c>
    </row>
    <row r="1518" spans="1:4" x14ac:dyDescent="0.25">
      <c r="A1518" s="58">
        <v>39866</v>
      </c>
      <c r="B1518" s="58" t="s">
        <v>9390</v>
      </c>
      <c r="C1518" s="58" t="s">
        <v>7718</v>
      </c>
      <c r="D1518" s="59">
        <v>16.809999999999999</v>
      </c>
    </row>
    <row r="1519" spans="1:4" x14ac:dyDescent="0.25">
      <c r="A1519">
        <v>39867</v>
      </c>
      <c r="B1519" t="s">
        <v>9391</v>
      </c>
      <c r="C1519" t="s">
        <v>7718</v>
      </c>
      <c r="D1519" s="45">
        <v>37.380000000000003</v>
      </c>
    </row>
    <row r="1520" spans="1:4" x14ac:dyDescent="0.25">
      <c r="A1520" s="58">
        <v>39868</v>
      </c>
      <c r="B1520" s="58" t="s">
        <v>9392</v>
      </c>
      <c r="C1520" s="58" t="s">
        <v>7718</v>
      </c>
      <c r="D1520" s="59">
        <v>67.34</v>
      </c>
    </row>
    <row r="1521" spans="1:4" x14ac:dyDescent="0.25">
      <c r="A1521">
        <v>37999</v>
      </c>
      <c r="B1521" t="s">
        <v>9393</v>
      </c>
      <c r="C1521" t="s">
        <v>7718</v>
      </c>
      <c r="D1521" s="45">
        <v>8.17</v>
      </c>
    </row>
    <row r="1522" spans="1:4" x14ac:dyDescent="0.25">
      <c r="A1522" s="58">
        <v>38000</v>
      </c>
      <c r="B1522" s="58" t="s">
        <v>9394</v>
      </c>
      <c r="C1522" s="58" t="s">
        <v>7718</v>
      </c>
      <c r="D1522" s="59">
        <v>9.5399999999999991</v>
      </c>
    </row>
    <row r="1523" spans="1:4" x14ac:dyDescent="0.25">
      <c r="A1523">
        <v>38129</v>
      </c>
      <c r="B1523" t="s">
        <v>9395</v>
      </c>
      <c r="C1523" t="s">
        <v>7718</v>
      </c>
      <c r="D1523" s="45">
        <v>6.2</v>
      </c>
    </row>
    <row r="1524" spans="1:4" x14ac:dyDescent="0.25">
      <c r="A1524" s="58">
        <v>38025</v>
      </c>
      <c r="B1524" s="58" t="s">
        <v>9396</v>
      </c>
      <c r="C1524" s="58" t="s">
        <v>7718</v>
      </c>
      <c r="D1524" s="59">
        <v>8.42</v>
      </c>
    </row>
    <row r="1525" spans="1:4" x14ac:dyDescent="0.25">
      <c r="A1525">
        <v>38026</v>
      </c>
      <c r="B1525" t="s">
        <v>9397</v>
      </c>
      <c r="C1525" t="s">
        <v>7718</v>
      </c>
      <c r="D1525" s="45">
        <v>20.78</v>
      </c>
    </row>
    <row r="1526" spans="1:4" x14ac:dyDescent="0.25">
      <c r="A1526" s="58">
        <v>1858</v>
      </c>
      <c r="B1526" s="58" t="s">
        <v>9398</v>
      </c>
      <c r="C1526" s="58" t="s">
        <v>7718</v>
      </c>
      <c r="D1526" s="59">
        <v>55.27</v>
      </c>
    </row>
    <row r="1527" spans="1:4" x14ac:dyDescent="0.25">
      <c r="A1527">
        <v>1844</v>
      </c>
      <c r="B1527" t="s">
        <v>9399</v>
      </c>
      <c r="C1527" t="s">
        <v>7718</v>
      </c>
      <c r="D1527" s="45">
        <v>126.57</v>
      </c>
    </row>
    <row r="1528" spans="1:4" x14ac:dyDescent="0.25">
      <c r="A1528" s="58">
        <v>1863</v>
      </c>
      <c r="B1528" s="58" t="s">
        <v>9400</v>
      </c>
      <c r="C1528" s="58" t="s">
        <v>7718</v>
      </c>
      <c r="D1528" s="59">
        <v>58.81</v>
      </c>
    </row>
    <row r="1529" spans="1:4" x14ac:dyDescent="0.25">
      <c r="A1529">
        <v>1865</v>
      </c>
      <c r="B1529" t="s">
        <v>9401</v>
      </c>
      <c r="C1529" t="s">
        <v>7718</v>
      </c>
      <c r="D1529" s="45">
        <v>153.24</v>
      </c>
    </row>
    <row r="1530" spans="1:4" x14ac:dyDescent="0.25">
      <c r="A1530" s="58">
        <v>36355</v>
      </c>
      <c r="B1530" s="58" t="s">
        <v>9402</v>
      </c>
      <c r="C1530" s="58" t="s">
        <v>7718</v>
      </c>
      <c r="D1530" s="59">
        <v>9.4600000000000009</v>
      </c>
    </row>
    <row r="1531" spans="1:4" x14ac:dyDescent="0.25">
      <c r="A1531">
        <v>36356</v>
      </c>
      <c r="B1531" t="s">
        <v>9403</v>
      </c>
      <c r="C1531" t="s">
        <v>7718</v>
      </c>
      <c r="D1531" s="45">
        <v>15.22</v>
      </c>
    </row>
    <row r="1532" spans="1:4" x14ac:dyDescent="0.25">
      <c r="A1532" s="58">
        <v>1966</v>
      </c>
      <c r="B1532" s="58" t="s">
        <v>9404</v>
      </c>
      <c r="C1532" s="58" t="s">
        <v>7718</v>
      </c>
      <c r="D1532" s="59">
        <v>23.45</v>
      </c>
    </row>
    <row r="1533" spans="1:4" x14ac:dyDescent="0.25">
      <c r="A1533">
        <v>1933</v>
      </c>
      <c r="B1533" t="s">
        <v>9405</v>
      </c>
      <c r="C1533" t="s">
        <v>7718</v>
      </c>
      <c r="D1533" s="45">
        <v>5.05</v>
      </c>
    </row>
    <row r="1534" spans="1:4" x14ac:dyDescent="0.25">
      <c r="A1534" s="58">
        <v>1932</v>
      </c>
      <c r="B1534" s="58" t="s">
        <v>9406</v>
      </c>
      <c r="C1534" s="58" t="s">
        <v>7718</v>
      </c>
      <c r="D1534" s="59">
        <v>11.57</v>
      </c>
    </row>
    <row r="1535" spans="1:4" x14ac:dyDescent="0.25">
      <c r="A1535">
        <v>1951</v>
      </c>
      <c r="B1535" t="s">
        <v>9407</v>
      </c>
      <c r="C1535" t="s">
        <v>7718</v>
      </c>
      <c r="D1535" s="45">
        <v>24.13</v>
      </c>
    </row>
    <row r="1536" spans="1:4" x14ac:dyDescent="0.25">
      <c r="A1536" s="58">
        <v>1970</v>
      </c>
      <c r="B1536" s="58" t="s">
        <v>9408</v>
      </c>
      <c r="C1536" s="58" t="s">
        <v>7718</v>
      </c>
      <c r="D1536" s="59">
        <v>58.63</v>
      </c>
    </row>
    <row r="1537" spans="1:4" x14ac:dyDescent="0.25">
      <c r="A1537">
        <v>1967</v>
      </c>
      <c r="B1537" t="s">
        <v>9409</v>
      </c>
      <c r="C1537" t="s">
        <v>7718</v>
      </c>
      <c r="D1537" s="45">
        <v>6.96</v>
      </c>
    </row>
    <row r="1538" spans="1:4" x14ac:dyDescent="0.25">
      <c r="A1538" s="58">
        <v>1968</v>
      </c>
      <c r="B1538" s="58" t="s">
        <v>9410</v>
      </c>
      <c r="C1538" s="58" t="s">
        <v>7718</v>
      </c>
      <c r="D1538" s="59">
        <v>13.76</v>
      </c>
    </row>
    <row r="1539" spans="1:4" x14ac:dyDescent="0.25">
      <c r="A1539">
        <v>1969</v>
      </c>
      <c r="B1539" t="s">
        <v>9411</v>
      </c>
      <c r="C1539" t="s">
        <v>7718</v>
      </c>
      <c r="D1539" s="45">
        <v>44.79</v>
      </c>
    </row>
    <row r="1540" spans="1:4" x14ac:dyDescent="0.25">
      <c r="A1540" s="58">
        <v>1827</v>
      </c>
      <c r="B1540" s="58" t="s">
        <v>9412</v>
      </c>
      <c r="C1540" s="58" t="s">
        <v>7718</v>
      </c>
      <c r="D1540" s="59">
        <v>111.25</v>
      </c>
    </row>
    <row r="1541" spans="1:4" x14ac:dyDescent="0.25">
      <c r="A1541">
        <v>1831</v>
      </c>
      <c r="B1541" t="s">
        <v>9413</v>
      </c>
      <c r="C1541" t="s">
        <v>7718</v>
      </c>
      <c r="D1541" s="45">
        <v>24.28</v>
      </c>
    </row>
    <row r="1542" spans="1:4" x14ac:dyDescent="0.25">
      <c r="A1542" s="58">
        <v>1825</v>
      </c>
      <c r="B1542" s="58" t="s">
        <v>9414</v>
      </c>
      <c r="C1542" s="58" t="s">
        <v>7718</v>
      </c>
      <c r="D1542" s="59">
        <v>59.94</v>
      </c>
    </row>
    <row r="1543" spans="1:4" x14ac:dyDescent="0.25">
      <c r="A1543">
        <v>1828</v>
      </c>
      <c r="B1543" t="s">
        <v>9415</v>
      </c>
      <c r="C1543" t="s">
        <v>7718</v>
      </c>
      <c r="D1543" s="45">
        <v>135.76</v>
      </c>
    </row>
    <row r="1544" spans="1:4" x14ac:dyDescent="0.25">
      <c r="A1544" s="58">
        <v>1845</v>
      </c>
      <c r="B1544" s="58" t="s">
        <v>9416</v>
      </c>
      <c r="C1544" s="58" t="s">
        <v>7718</v>
      </c>
      <c r="D1544" s="59">
        <v>30.43</v>
      </c>
    </row>
    <row r="1545" spans="1:4" x14ac:dyDescent="0.25">
      <c r="A1545">
        <v>1824</v>
      </c>
      <c r="B1545" t="s">
        <v>9417</v>
      </c>
      <c r="C1545" t="s">
        <v>7718</v>
      </c>
      <c r="D1545" s="45">
        <v>71.849999999999994</v>
      </c>
    </row>
    <row r="1546" spans="1:4" x14ac:dyDescent="0.25">
      <c r="A1546" s="58">
        <v>1940</v>
      </c>
      <c r="B1546" s="58" t="s">
        <v>9418</v>
      </c>
      <c r="C1546" s="58" t="s">
        <v>7718</v>
      </c>
      <c r="D1546" s="59">
        <v>41.95</v>
      </c>
    </row>
    <row r="1547" spans="1:4" x14ac:dyDescent="0.25">
      <c r="A1547">
        <v>1937</v>
      </c>
      <c r="B1547" t="s">
        <v>9419</v>
      </c>
      <c r="C1547" t="s">
        <v>7718</v>
      </c>
      <c r="D1547" s="45">
        <v>7.08</v>
      </c>
    </row>
    <row r="1548" spans="1:4" x14ac:dyDescent="0.25">
      <c r="A1548" s="58">
        <v>1939</v>
      </c>
      <c r="B1548" s="58" t="s">
        <v>9420</v>
      </c>
      <c r="C1548" s="58" t="s">
        <v>7718</v>
      </c>
      <c r="D1548" s="59">
        <v>11.51</v>
      </c>
    </row>
    <row r="1549" spans="1:4" x14ac:dyDescent="0.25">
      <c r="A1549">
        <v>1938</v>
      </c>
      <c r="B1549" t="s">
        <v>9421</v>
      </c>
      <c r="C1549" t="s">
        <v>7718</v>
      </c>
      <c r="D1549" s="45">
        <v>8.0500000000000007</v>
      </c>
    </row>
    <row r="1550" spans="1:4" x14ac:dyDescent="0.25">
      <c r="A1550" s="58">
        <v>42693</v>
      </c>
      <c r="B1550" s="58" t="s">
        <v>9422</v>
      </c>
      <c r="C1550" s="58" t="s">
        <v>7718</v>
      </c>
      <c r="D1550" s="59">
        <v>430.48</v>
      </c>
    </row>
    <row r="1551" spans="1:4" x14ac:dyDescent="0.25">
      <c r="A1551">
        <v>42695</v>
      </c>
      <c r="B1551" t="s">
        <v>9423</v>
      </c>
      <c r="C1551" t="s">
        <v>7718</v>
      </c>
      <c r="D1551" s="45">
        <v>300.76</v>
      </c>
    </row>
    <row r="1552" spans="1:4" x14ac:dyDescent="0.25">
      <c r="A1552" s="58">
        <v>42694</v>
      </c>
      <c r="B1552" s="58" t="s">
        <v>9424</v>
      </c>
      <c r="C1552" s="58" t="s">
        <v>7718</v>
      </c>
      <c r="D1552" s="59">
        <v>576.08000000000004</v>
      </c>
    </row>
    <row r="1553" spans="1:4" x14ac:dyDescent="0.25">
      <c r="A1553">
        <v>20097</v>
      </c>
      <c r="B1553" t="s">
        <v>9425</v>
      </c>
      <c r="C1553" t="s">
        <v>7718</v>
      </c>
      <c r="D1553" s="45">
        <v>24.98</v>
      </c>
    </row>
    <row r="1554" spans="1:4" x14ac:dyDescent="0.25">
      <c r="A1554" s="58">
        <v>20098</v>
      </c>
      <c r="B1554" s="58" t="s">
        <v>9426</v>
      </c>
      <c r="C1554" s="58" t="s">
        <v>7718</v>
      </c>
      <c r="D1554" s="59">
        <v>102.09</v>
      </c>
    </row>
    <row r="1555" spans="1:4" x14ac:dyDescent="0.25">
      <c r="A1555">
        <v>20096</v>
      </c>
      <c r="B1555" t="s">
        <v>9427</v>
      </c>
      <c r="C1555" t="s">
        <v>7718</v>
      </c>
      <c r="D1555" s="45">
        <v>25.85</v>
      </c>
    </row>
    <row r="1556" spans="1:4" x14ac:dyDescent="0.25">
      <c r="A1556" s="58">
        <v>1880</v>
      </c>
      <c r="B1556" s="58" t="s">
        <v>9428</v>
      </c>
      <c r="C1556" s="58" t="s">
        <v>7718</v>
      </c>
      <c r="D1556" s="59">
        <v>3.41</v>
      </c>
    </row>
    <row r="1557" spans="1:4" x14ac:dyDescent="0.25">
      <c r="A1557">
        <v>39274</v>
      </c>
      <c r="B1557" t="s">
        <v>9429</v>
      </c>
      <c r="C1557" t="s">
        <v>7718</v>
      </c>
      <c r="D1557" s="45">
        <v>2.65</v>
      </c>
    </row>
    <row r="1558" spans="1:4" x14ac:dyDescent="0.25">
      <c r="A1558" s="58">
        <v>2628</v>
      </c>
      <c r="B1558" s="58" t="s">
        <v>9430</v>
      </c>
      <c r="C1558" s="58" t="s">
        <v>7718</v>
      </c>
      <c r="D1558" s="59">
        <v>230.08</v>
      </c>
    </row>
    <row r="1559" spans="1:4" x14ac:dyDescent="0.25">
      <c r="A1559">
        <v>2622</v>
      </c>
      <c r="B1559" t="s">
        <v>9431</v>
      </c>
      <c r="C1559" t="s">
        <v>7718</v>
      </c>
      <c r="D1559" s="45">
        <v>5.46</v>
      </c>
    </row>
    <row r="1560" spans="1:4" x14ac:dyDescent="0.25">
      <c r="A1560" s="58">
        <v>2623</v>
      </c>
      <c r="B1560" s="58" t="s">
        <v>9432</v>
      </c>
      <c r="C1560" s="58" t="s">
        <v>7718</v>
      </c>
      <c r="D1560" s="59">
        <v>6.57</v>
      </c>
    </row>
    <row r="1561" spans="1:4" x14ac:dyDescent="0.25">
      <c r="A1561">
        <v>2624</v>
      </c>
      <c r="B1561" t="s">
        <v>9433</v>
      </c>
      <c r="C1561" t="s">
        <v>7718</v>
      </c>
      <c r="D1561" s="45">
        <v>10.46</v>
      </c>
    </row>
    <row r="1562" spans="1:4" x14ac:dyDescent="0.25">
      <c r="A1562" s="58">
        <v>2625</v>
      </c>
      <c r="B1562" s="58" t="s">
        <v>9434</v>
      </c>
      <c r="C1562" s="58" t="s">
        <v>7718</v>
      </c>
      <c r="D1562" s="59">
        <v>22.08</v>
      </c>
    </row>
    <row r="1563" spans="1:4" x14ac:dyDescent="0.25">
      <c r="A1563">
        <v>2626</v>
      </c>
      <c r="B1563" t="s">
        <v>9435</v>
      </c>
      <c r="C1563" t="s">
        <v>7718</v>
      </c>
      <c r="D1563" s="45">
        <v>32.35</v>
      </c>
    </row>
    <row r="1564" spans="1:4" x14ac:dyDescent="0.25">
      <c r="A1564" s="58">
        <v>2630</v>
      </c>
      <c r="B1564" s="58" t="s">
        <v>9436</v>
      </c>
      <c r="C1564" s="58" t="s">
        <v>7718</v>
      </c>
      <c r="D1564" s="59">
        <v>49.2</v>
      </c>
    </row>
    <row r="1565" spans="1:4" x14ac:dyDescent="0.25">
      <c r="A1565">
        <v>2627</v>
      </c>
      <c r="B1565" t="s">
        <v>9437</v>
      </c>
      <c r="C1565" t="s">
        <v>7718</v>
      </c>
      <c r="D1565" s="45">
        <v>86.66</v>
      </c>
    </row>
    <row r="1566" spans="1:4" x14ac:dyDescent="0.25">
      <c r="A1566" s="58">
        <v>2629</v>
      </c>
      <c r="B1566" s="58" t="s">
        <v>9438</v>
      </c>
      <c r="C1566" s="58" t="s">
        <v>7718</v>
      </c>
      <c r="D1566" s="59">
        <v>117.22</v>
      </c>
    </row>
    <row r="1567" spans="1:4" x14ac:dyDescent="0.25">
      <c r="A1567">
        <v>12033</v>
      </c>
      <c r="B1567" t="s">
        <v>9439</v>
      </c>
      <c r="C1567" t="s">
        <v>7718</v>
      </c>
      <c r="D1567" s="45">
        <v>10.89</v>
      </c>
    </row>
    <row r="1568" spans="1:4" x14ac:dyDescent="0.25">
      <c r="A1568" s="58">
        <v>40408</v>
      </c>
      <c r="B1568" s="58" t="s">
        <v>9440</v>
      </c>
      <c r="C1568" s="58" t="s">
        <v>7718</v>
      </c>
      <c r="D1568" s="59">
        <v>7.16</v>
      </c>
    </row>
    <row r="1569" spans="1:4" x14ac:dyDescent="0.25">
      <c r="A1569">
        <v>40409</v>
      </c>
      <c r="B1569" t="s">
        <v>9441</v>
      </c>
      <c r="C1569" t="s">
        <v>7718</v>
      </c>
      <c r="D1569" s="45">
        <v>2.5299999999999998</v>
      </c>
    </row>
    <row r="1570" spans="1:4" x14ac:dyDescent="0.25">
      <c r="A1570" s="58">
        <v>39276</v>
      </c>
      <c r="B1570" s="58" t="s">
        <v>9442</v>
      </c>
      <c r="C1570" s="58" t="s">
        <v>7718</v>
      </c>
      <c r="D1570" s="59">
        <v>6.45</v>
      </c>
    </row>
    <row r="1571" spans="1:4" x14ac:dyDescent="0.25">
      <c r="A1571">
        <v>39277</v>
      </c>
      <c r="B1571" t="s">
        <v>9443</v>
      </c>
      <c r="C1571" t="s">
        <v>7718</v>
      </c>
      <c r="D1571" s="45">
        <v>17.41</v>
      </c>
    </row>
    <row r="1572" spans="1:4" x14ac:dyDescent="0.25">
      <c r="A1572" s="58">
        <v>12034</v>
      </c>
      <c r="B1572" s="58" t="s">
        <v>9444</v>
      </c>
      <c r="C1572" s="58" t="s">
        <v>7718</v>
      </c>
      <c r="D1572" s="59">
        <v>4.93</v>
      </c>
    </row>
    <row r="1573" spans="1:4" x14ac:dyDescent="0.25">
      <c r="A1573">
        <v>39879</v>
      </c>
      <c r="B1573" t="s">
        <v>9445</v>
      </c>
      <c r="C1573" t="s">
        <v>7718</v>
      </c>
      <c r="D1573" s="45">
        <v>4.72</v>
      </c>
    </row>
    <row r="1574" spans="1:4" x14ac:dyDescent="0.25">
      <c r="A1574" s="58">
        <v>39880</v>
      </c>
      <c r="B1574" s="58" t="s">
        <v>9446</v>
      </c>
      <c r="C1574" s="58" t="s">
        <v>7718</v>
      </c>
      <c r="D1574" s="59">
        <v>10.46</v>
      </c>
    </row>
    <row r="1575" spans="1:4" x14ac:dyDescent="0.25">
      <c r="A1575">
        <v>39881</v>
      </c>
      <c r="B1575" t="s">
        <v>9447</v>
      </c>
      <c r="C1575" t="s">
        <v>7718</v>
      </c>
      <c r="D1575" s="45">
        <v>16.8</v>
      </c>
    </row>
    <row r="1576" spans="1:4" x14ac:dyDescent="0.25">
      <c r="A1576" s="58">
        <v>39882</v>
      </c>
      <c r="B1576" s="58" t="s">
        <v>9448</v>
      </c>
      <c r="C1576" s="58" t="s">
        <v>7718</v>
      </c>
      <c r="D1576" s="59">
        <v>44.25</v>
      </c>
    </row>
    <row r="1577" spans="1:4" x14ac:dyDescent="0.25">
      <c r="A1577">
        <v>39883</v>
      </c>
      <c r="B1577" t="s">
        <v>9449</v>
      </c>
      <c r="C1577" t="s">
        <v>7718</v>
      </c>
      <c r="D1577" s="45">
        <v>70.66</v>
      </c>
    </row>
    <row r="1578" spans="1:4" x14ac:dyDescent="0.25">
      <c r="A1578" s="58">
        <v>39884</v>
      </c>
      <c r="B1578" s="58" t="s">
        <v>9450</v>
      </c>
      <c r="C1578" s="58" t="s">
        <v>7718</v>
      </c>
      <c r="D1578" s="59">
        <v>104.95</v>
      </c>
    </row>
    <row r="1579" spans="1:4" x14ac:dyDescent="0.25">
      <c r="A1579">
        <v>39885</v>
      </c>
      <c r="B1579" t="s">
        <v>9451</v>
      </c>
      <c r="C1579" t="s">
        <v>7718</v>
      </c>
      <c r="D1579" s="45">
        <v>249.43</v>
      </c>
    </row>
    <row r="1580" spans="1:4" x14ac:dyDescent="0.25">
      <c r="A1580" s="58">
        <v>1777</v>
      </c>
      <c r="B1580" s="58" t="s">
        <v>9452</v>
      </c>
      <c r="C1580" s="58" t="s">
        <v>7718</v>
      </c>
      <c r="D1580" s="59">
        <v>92.31</v>
      </c>
    </row>
    <row r="1581" spans="1:4" x14ac:dyDescent="0.25">
      <c r="A1581">
        <v>1819</v>
      </c>
      <c r="B1581" t="s">
        <v>9453</v>
      </c>
      <c r="C1581" t="s">
        <v>7718</v>
      </c>
      <c r="D1581" s="45">
        <v>67.16</v>
      </c>
    </row>
    <row r="1582" spans="1:4" x14ac:dyDescent="0.25">
      <c r="A1582" s="58">
        <v>1775</v>
      </c>
      <c r="B1582" s="58" t="s">
        <v>9454</v>
      </c>
      <c r="C1582" s="58" t="s">
        <v>7718</v>
      </c>
      <c r="D1582" s="59">
        <v>20.079999999999998</v>
      </c>
    </row>
    <row r="1583" spans="1:4" x14ac:dyDescent="0.25">
      <c r="A1583">
        <v>1776</v>
      </c>
      <c r="B1583" t="s">
        <v>9455</v>
      </c>
      <c r="C1583" t="s">
        <v>7718</v>
      </c>
      <c r="D1583" s="45">
        <v>54.64</v>
      </c>
    </row>
    <row r="1584" spans="1:4" x14ac:dyDescent="0.25">
      <c r="A1584" s="58">
        <v>1778</v>
      </c>
      <c r="B1584" s="58" t="s">
        <v>9456</v>
      </c>
      <c r="C1584" s="58" t="s">
        <v>7718</v>
      </c>
      <c r="D1584" s="59">
        <v>223.44</v>
      </c>
    </row>
    <row r="1585" spans="1:4" x14ac:dyDescent="0.25">
      <c r="A1585">
        <v>1818</v>
      </c>
      <c r="B1585" t="s">
        <v>9457</v>
      </c>
      <c r="C1585" t="s">
        <v>7718</v>
      </c>
      <c r="D1585" s="45">
        <v>148.32</v>
      </c>
    </row>
    <row r="1586" spans="1:4" x14ac:dyDescent="0.25">
      <c r="A1586" s="58">
        <v>1820</v>
      </c>
      <c r="B1586" s="58" t="s">
        <v>9458</v>
      </c>
      <c r="C1586" s="58" t="s">
        <v>7718</v>
      </c>
      <c r="D1586" s="59">
        <v>29</v>
      </c>
    </row>
    <row r="1587" spans="1:4" x14ac:dyDescent="0.25">
      <c r="A1587">
        <v>1779</v>
      </c>
      <c r="B1587" t="s">
        <v>9459</v>
      </c>
      <c r="C1587" t="s">
        <v>7718</v>
      </c>
      <c r="D1587" s="45">
        <v>324.95999999999998</v>
      </c>
    </row>
    <row r="1588" spans="1:4" x14ac:dyDescent="0.25">
      <c r="A1588" s="58">
        <v>1780</v>
      </c>
      <c r="B1588" s="58" t="s">
        <v>9460</v>
      </c>
      <c r="C1588" s="58" t="s">
        <v>7718</v>
      </c>
      <c r="D1588" s="59">
        <v>669.91</v>
      </c>
    </row>
    <row r="1589" spans="1:4" x14ac:dyDescent="0.25">
      <c r="A1589">
        <v>1783</v>
      </c>
      <c r="B1589" t="s">
        <v>9461</v>
      </c>
      <c r="C1589" t="s">
        <v>7718</v>
      </c>
      <c r="D1589" s="45">
        <v>70.83</v>
      </c>
    </row>
    <row r="1590" spans="1:4" x14ac:dyDescent="0.25">
      <c r="A1590" s="58">
        <v>1782</v>
      </c>
      <c r="B1590" s="58" t="s">
        <v>9462</v>
      </c>
      <c r="C1590" s="58" t="s">
        <v>7718</v>
      </c>
      <c r="D1590" s="59">
        <v>56</v>
      </c>
    </row>
    <row r="1591" spans="1:4" x14ac:dyDescent="0.25">
      <c r="A1591">
        <v>1817</v>
      </c>
      <c r="B1591" t="s">
        <v>9463</v>
      </c>
      <c r="C1591" t="s">
        <v>7718</v>
      </c>
      <c r="D1591" s="45">
        <v>16.690000000000001</v>
      </c>
    </row>
    <row r="1592" spans="1:4" x14ac:dyDescent="0.25">
      <c r="A1592" s="58">
        <v>1781</v>
      </c>
      <c r="B1592" s="58" t="s">
        <v>9464</v>
      </c>
      <c r="C1592" s="58" t="s">
        <v>7718</v>
      </c>
      <c r="D1592" s="59">
        <v>36.49</v>
      </c>
    </row>
    <row r="1593" spans="1:4" x14ac:dyDescent="0.25">
      <c r="A1593">
        <v>1784</v>
      </c>
      <c r="B1593" t="s">
        <v>9465</v>
      </c>
      <c r="C1593" t="s">
        <v>7718</v>
      </c>
      <c r="D1593" s="45">
        <v>200.01</v>
      </c>
    </row>
    <row r="1594" spans="1:4" x14ac:dyDescent="0.25">
      <c r="A1594" s="58">
        <v>1810</v>
      </c>
      <c r="B1594" s="58" t="s">
        <v>9466</v>
      </c>
      <c r="C1594" s="58" t="s">
        <v>7718</v>
      </c>
      <c r="D1594" s="59">
        <v>110.94</v>
      </c>
    </row>
    <row r="1595" spans="1:4" x14ac:dyDescent="0.25">
      <c r="A1595">
        <v>1811</v>
      </c>
      <c r="B1595" t="s">
        <v>9467</v>
      </c>
      <c r="C1595" t="s">
        <v>7718</v>
      </c>
      <c r="D1595" s="45">
        <v>24</v>
      </c>
    </row>
    <row r="1596" spans="1:4" x14ac:dyDescent="0.25">
      <c r="A1596" s="58">
        <v>1812</v>
      </c>
      <c r="B1596" s="58" t="s">
        <v>9468</v>
      </c>
      <c r="C1596" s="58" t="s">
        <v>7718</v>
      </c>
      <c r="D1596" s="59">
        <v>280.05</v>
      </c>
    </row>
    <row r="1597" spans="1:4" x14ac:dyDescent="0.25">
      <c r="A1597">
        <v>40386</v>
      </c>
      <c r="B1597" t="s">
        <v>9469</v>
      </c>
      <c r="C1597" t="s">
        <v>7718</v>
      </c>
      <c r="D1597" s="45">
        <v>89.73</v>
      </c>
    </row>
    <row r="1598" spans="1:4" x14ac:dyDescent="0.25">
      <c r="A1598" s="58">
        <v>40384</v>
      </c>
      <c r="B1598" s="58" t="s">
        <v>9470</v>
      </c>
      <c r="C1598" s="58" t="s">
        <v>7718</v>
      </c>
      <c r="D1598" s="59">
        <v>61.43</v>
      </c>
    </row>
    <row r="1599" spans="1:4" x14ac:dyDescent="0.25">
      <c r="A1599">
        <v>40379</v>
      </c>
      <c r="B1599" t="s">
        <v>9471</v>
      </c>
      <c r="C1599" t="s">
        <v>7718</v>
      </c>
      <c r="D1599" s="45">
        <v>21.24</v>
      </c>
    </row>
    <row r="1600" spans="1:4" x14ac:dyDescent="0.25">
      <c r="A1600" s="58">
        <v>40423</v>
      </c>
      <c r="B1600" s="58" t="s">
        <v>9472</v>
      </c>
      <c r="C1600" s="58" t="s">
        <v>7718</v>
      </c>
      <c r="D1600" s="59">
        <v>40.19</v>
      </c>
    </row>
    <row r="1601" spans="1:4" x14ac:dyDescent="0.25">
      <c r="A1601">
        <v>40389</v>
      </c>
      <c r="B1601" t="s">
        <v>9473</v>
      </c>
      <c r="C1601" t="s">
        <v>7718</v>
      </c>
      <c r="D1601" s="45">
        <v>254.88</v>
      </c>
    </row>
    <row r="1602" spans="1:4" x14ac:dyDescent="0.25">
      <c r="A1602" s="58">
        <v>40388</v>
      </c>
      <c r="B1602" s="58" t="s">
        <v>9474</v>
      </c>
      <c r="C1602" s="58" t="s">
        <v>7718</v>
      </c>
      <c r="D1602" s="59">
        <v>127.58</v>
      </c>
    </row>
    <row r="1603" spans="1:4" x14ac:dyDescent="0.25">
      <c r="A1603">
        <v>40381</v>
      </c>
      <c r="B1603" t="s">
        <v>9475</v>
      </c>
      <c r="C1603" t="s">
        <v>7718</v>
      </c>
      <c r="D1603" s="45">
        <v>28.32</v>
      </c>
    </row>
    <row r="1604" spans="1:4" x14ac:dyDescent="0.25">
      <c r="A1604" s="58">
        <v>40391</v>
      </c>
      <c r="B1604" s="58" t="s">
        <v>9476</v>
      </c>
      <c r="C1604" s="58" t="s">
        <v>7718</v>
      </c>
      <c r="D1604" s="59">
        <v>661.54</v>
      </c>
    </row>
    <row r="1605" spans="1:4" x14ac:dyDescent="0.25">
      <c r="A1605">
        <v>40414</v>
      </c>
      <c r="B1605" t="s">
        <v>9477</v>
      </c>
      <c r="C1605" t="s">
        <v>7718</v>
      </c>
      <c r="D1605" s="45">
        <v>20.76</v>
      </c>
    </row>
    <row r="1606" spans="1:4" x14ac:dyDescent="0.25">
      <c r="A1606" s="58">
        <v>40416</v>
      </c>
      <c r="B1606" s="58" t="s">
        <v>9478</v>
      </c>
      <c r="C1606" s="58" t="s">
        <v>7718</v>
      </c>
      <c r="D1606" s="59">
        <v>28.69</v>
      </c>
    </row>
    <row r="1607" spans="1:4" x14ac:dyDescent="0.25">
      <c r="A1607">
        <v>40418</v>
      </c>
      <c r="B1607" t="s">
        <v>9479</v>
      </c>
      <c r="C1607" t="s">
        <v>7718</v>
      </c>
      <c r="D1607" s="45">
        <v>34.22</v>
      </c>
    </row>
    <row r="1608" spans="1:4" x14ac:dyDescent="0.25">
      <c r="A1608" s="58">
        <v>2609</v>
      </c>
      <c r="B1608" s="58" t="s">
        <v>9480</v>
      </c>
      <c r="C1608" s="58" t="s">
        <v>7718</v>
      </c>
      <c r="D1608" s="59">
        <v>5.13</v>
      </c>
    </row>
    <row r="1609" spans="1:4" x14ac:dyDescent="0.25">
      <c r="A1609">
        <v>2634</v>
      </c>
      <c r="B1609" t="s">
        <v>9481</v>
      </c>
      <c r="C1609" t="s">
        <v>7718</v>
      </c>
      <c r="D1609" s="45">
        <v>6.74</v>
      </c>
    </row>
    <row r="1610" spans="1:4" x14ac:dyDescent="0.25">
      <c r="A1610" s="58">
        <v>2611</v>
      </c>
      <c r="B1610" s="58" t="s">
        <v>9482</v>
      </c>
      <c r="C1610" s="58" t="s">
        <v>7718</v>
      </c>
      <c r="D1610" s="59">
        <v>19</v>
      </c>
    </row>
    <row r="1611" spans="1:4" x14ac:dyDescent="0.25">
      <c r="A1611">
        <v>34359</v>
      </c>
      <c r="B1611" t="s">
        <v>9483</v>
      </c>
      <c r="C1611" t="s">
        <v>7718</v>
      </c>
      <c r="D1611" s="45">
        <v>9.83</v>
      </c>
    </row>
    <row r="1612" spans="1:4" x14ac:dyDescent="0.25">
      <c r="A1612" s="58">
        <v>1789</v>
      </c>
      <c r="B1612" s="58" t="s">
        <v>9484</v>
      </c>
      <c r="C1612" s="58" t="s">
        <v>7718</v>
      </c>
      <c r="D1612" s="59">
        <v>88.6</v>
      </c>
    </row>
    <row r="1613" spans="1:4" x14ac:dyDescent="0.25">
      <c r="A1613">
        <v>1788</v>
      </c>
      <c r="B1613" t="s">
        <v>9485</v>
      </c>
      <c r="C1613" t="s">
        <v>7718</v>
      </c>
      <c r="D1613" s="45">
        <v>71.02</v>
      </c>
    </row>
    <row r="1614" spans="1:4" x14ac:dyDescent="0.25">
      <c r="A1614" s="58">
        <v>1786</v>
      </c>
      <c r="B1614" s="58" t="s">
        <v>9486</v>
      </c>
      <c r="C1614" s="58" t="s">
        <v>7718</v>
      </c>
      <c r="D1614" s="59">
        <v>17.63</v>
      </c>
    </row>
    <row r="1615" spans="1:4" x14ac:dyDescent="0.25">
      <c r="A1615">
        <v>1787</v>
      </c>
      <c r="B1615" t="s">
        <v>9487</v>
      </c>
      <c r="C1615" t="s">
        <v>7718</v>
      </c>
      <c r="D1615" s="45">
        <v>42.22</v>
      </c>
    </row>
    <row r="1616" spans="1:4" x14ac:dyDescent="0.25">
      <c r="A1616" s="58">
        <v>1791</v>
      </c>
      <c r="B1616" s="58" t="s">
        <v>9488</v>
      </c>
      <c r="C1616" s="58" t="s">
        <v>7718</v>
      </c>
      <c r="D1616" s="59">
        <v>256.04000000000002</v>
      </c>
    </row>
    <row r="1617" spans="1:4" x14ac:dyDescent="0.25">
      <c r="A1617">
        <v>1790</v>
      </c>
      <c r="B1617" t="s">
        <v>9489</v>
      </c>
      <c r="C1617" t="s">
        <v>7718</v>
      </c>
      <c r="D1617" s="45">
        <v>147.54</v>
      </c>
    </row>
    <row r="1618" spans="1:4" x14ac:dyDescent="0.25">
      <c r="A1618" s="58">
        <v>1813</v>
      </c>
      <c r="B1618" s="58" t="s">
        <v>9490</v>
      </c>
      <c r="C1618" s="58" t="s">
        <v>7718</v>
      </c>
      <c r="D1618" s="59">
        <v>27.98</v>
      </c>
    </row>
    <row r="1619" spans="1:4" x14ac:dyDescent="0.25">
      <c r="A1619">
        <v>1792</v>
      </c>
      <c r="B1619" t="s">
        <v>9491</v>
      </c>
      <c r="C1619" t="s">
        <v>7718</v>
      </c>
      <c r="D1619" s="45">
        <v>345.62</v>
      </c>
    </row>
    <row r="1620" spans="1:4" x14ac:dyDescent="0.25">
      <c r="A1620" s="58">
        <v>1793</v>
      </c>
      <c r="B1620" s="58" t="s">
        <v>9492</v>
      </c>
      <c r="C1620" s="58" t="s">
        <v>7718</v>
      </c>
      <c r="D1620" s="59">
        <v>698.39</v>
      </c>
    </row>
    <row r="1621" spans="1:4" x14ac:dyDescent="0.25">
      <c r="A1621">
        <v>1809</v>
      </c>
      <c r="B1621" t="s">
        <v>9493</v>
      </c>
      <c r="C1621" t="s">
        <v>7718</v>
      </c>
      <c r="D1621" s="45">
        <v>83.06</v>
      </c>
    </row>
    <row r="1622" spans="1:4" x14ac:dyDescent="0.25">
      <c r="A1622" s="58">
        <v>1814</v>
      </c>
      <c r="B1622" s="58" t="s">
        <v>9494</v>
      </c>
      <c r="C1622" s="58" t="s">
        <v>7718</v>
      </c>
      <c r="D1622" s="59">
        <v>68.23</v>
      </c>
    </row>
    <row r="1623" spans="1:4" x14ac:dyDescent="0.25">
      <c r="A1623">
        <v>1803</v>
      </c>
      <c r="B1623" t="s">
        <v>9495</v>
      </c>
      <c r="C1623" t="s">
        <v>7718</v>
      </c>
      <c r="D1623" s="45">
        <v>17.239999999999998</v>
      </c>
    </row>
    <row r="1624" spans="1:4" x14ac:dyDescent="0.25">
      <c r="A1624" s="58">
        <v>1805</v>
      </c>
      <c r="B1624" s="58" t="s">
        <v>9496</v>
      </c>
      <c r="C1624" s="58" t="s">
        <v>7718</v>
      </c>
      <c r="D1624" s="59">
        <v>39.6</v>
      </c>
    </row>
    <row r="1625" spans="1:4" x14ac:dyDescent="0.25">
      <c r="A1625">
        <v>1821</v>
      </c>
      <c r="B1625" t="s">
        <v>9497</v>
      </c>
      <c r="C1625" t="s">
        <v>7718</v>
      </c>
      <c r="D1625" s="45">
        <v>233.93</v>
      </c>
    </row>
    <row r="1626" spans="1:4" x14ac:dyDescent="0.25">
      <c r="A1626" s="58">
        <v>1806</v>
      </c>
      <c r="B1626" s="58" t="s">
        <v>9498</v>
      </c>
      <c r="C1626" s="58" t="s">
        <v>7718</v>
      </c>
      <c r="D1626" s="59">
        <v>139.24</v>
      </c>
    </row>
    <row r="1627" spans="1:4" x14ac:dyDescent="0.25">
      <c r="A1627">
        <v>1804</v>
      </c>
      <c r="B1627" t="s">
        <v>9499</v>
      </c>
      <c r="C1627" t="s">
        <v>7718</v>
      </c>
      <c r="D1627" s="45">
        <v>24.54</v>
      </c>
    </row>
    <row r="1628" spans="1:4" x14ac:dyDescent="0.25">
      <c r="A1628" s="58">
        <v>1807</v>
      </c>
      <c r="B1628" s="58" t="s">
        <v>9500</v>
      </c>
      <c r="C1628" s="58" t="s">
        <v>7718</v>
      </c>
      <c r="D1628" s="59">
        <v>334.56</v>
      </c>
    </row>
    <row r="1629" spans="1:4" x14ac:dyDescent="0.25">
      <c r="A1629">
        <v>1808</v>
      </c>
      <c r="B1629" t="s">
        <v>9501</v>
      </c>
      <c r="C1629" t="s">
        <v>7718</v>
      </c>
      <c r="D1629" s="45">
        <v>670.74</v>
      </c>
    </row>
    <row r="1630" spans="1:4" x14ac:dyDescent="0.25">
      <c r="A1630" s="58">
        <v>1797</v>
      </c>
      <c r="B1630" s="58" t="s">
        <v>9502</v>
      </c>
      <c r="C1630" s="58" t="s">
        <v>7718</v>
      </c>
      <c r="D1630" s="59">
        <v>100.6</v>
      </c>
    </row>
    <row r="1631" spans="1:4" x14ac:dyDescent="0.25">
      <c r="A1631">
        <v>1796</v>
      </c>
      <c r="B1631" t="s">
        <v>9503</v>
      </c>
      <c r="C1631" t="s">
        <v>7718</v>
      </c>
      <c r="D1631" s="45">
        <v>77.17</v>
      </c>
    </row>
    <row r="1632" spans="1:4" x14ac:dyDescent="0.25">
      <c r="A1632" s="58">
        <v>1794</v>
      </c>
      <c r="B1632" s="58" t="s">
        <v>9504</v>
      </c>
      <c r="C1632" s="58" t="s">
        <v>7718</v>
      </c>
      <c r="D1632" s="59">
        <v>18.420000000000002</v>
      </c>
    </row>
    <row r="1633" spans="1:4" x14ac:dyDescent="0.25">
      <c r="A1633">
        <v>1816</v>
      </c>
      <c r="B1633" t="s">
        <v>9505</v>
      </c>
      <c r="C1633" t="s">
        <v>7718</v>
      </c>
      <c r="D1633" s="45">
        <v>41.53</v>
      </c>
    </row>
    <row r="1634" spans="1:4" x14ac:dyDescent="0.25">
      <c r="A1634" s="58">
        <v>1815</v>
      </c>
      <c r="B1634" s="58" t="s">
        <v>9506</v>
      </c>
      <c r="C1634" s="58" t="s">
        <v>7718</v>
      </c>
      <c r="D1634" s="59">
        <v>318.95999999999998</v>
      </c>
    </row>
    <row r="1635" spans="1:4" x14ac:dyDescent="0.25">
      <c r="A1635">
        <v>1798</v>
      </c>
      <c r="B1635" t="s">
        <v>9507</v>
      </c>
      <c r="C1635" t="s">
        <v>7718</v>
      </c>
      <c r="D1635" s="45">
        <v>142.72</v>
      </c>
    </row>
    <row r="1636" spans="1:4" x14ac:dyDescent="0.25">
      <c r="A1636" s="58">
        <v>1795</v>
      </c>
      <c r="B1636" s="58" t="s">
        <v>9508</v>
      </c>
      <c r="C1636" s="58" t="s">
        <v>7718</v>
      </c>
      <c r="D1636" s="59">
        <v>25.52</v>
      </c>
    </row>
    <row r="1637" spans="1:4" x14ac:dyDescent="0.25">
      <c r="A1637">
        <v>1799</v>
      </c>
      <c r="B1637" t="s">
        <v>9509</v>
      </c>
      <c r="C1637" t="s">
        <v>7718</v>
      </c>
      <c r="D1637" s="45">
        <v>415.42</v>
      </c>
    </row>
    <row r="1638" spans="1:4" x14ac:dyDescent="0.25">
      <c r="A1638" s="58">
        <v>1800</v>
      </c>
      <c r="B1638" s="58" t="s">
        <v>9510</v>
      </c>
      <c r="C1638" s="58" t="s">
        <v>7718</v>
      </c>
      <c r="D1638" s="59">
        <v>793.11</v>
      </c>
    </row>
    <row r="1639" spans="1:4" x14ac:dyDescent="0.25">
      <c r="A1639">
        <v>1802</v>
      </c>
      <c r="B1639" t="s">
        <v>9511</v>
      </c>
      <c r="C1639" t="s">
        <v>7718</v>
      </c>
      <c r="D1639" s="45">
        <v>1983.88</v>
      </c>
    </row>
    <row r="1640" spans="1:4" x14ac:dyDescent="0.25">
      <c r="A1640" s="58">
        <v>40385</v>
      </c>
      <c r="B1640" s="58" t="s">
        <v>9512</v>
      </c>
      <c r="C1640" s="58" t="s">
        <v>7718</v>
      </c>
      <c r="D1640" s="59">
        <v>89.73</v>
      </c>
    </row>
    <row r="1641" spans="1:4" x14ac:dyDescent="0.25">
      <c r="A1641">
        <v>40383</v>
      </c>
      <c r="B1641" t="s">
        <v>9513</v>
      </c>
      <c r="C1641" t="s">
        <v>7718</v>
      </c>
      <c r="D1641" s="45">
        <v>61.43</v>
      </c>
    </row>
    <row r="1642" spans="1:4" x14ac:dyDescent="0.25">
      <c r="A1642" s="58">
        <v>40378</v>
      </c>
      <c r="B1642" s="58" t="s">
        <v>9514</v>
      </c>
      <c r="C1642" s="58" t="s">
        <v>7718</v>
      </c>
      <c r="D1642" s="59">
        <v>21.24</v>
      </c>
    </row>
    <row r="1643" spans="1:4" x14ac:dyDescent="0.25">
      <c r="A1643">
        <v>40382</v>
      </c>
      <c r="B1643" t="s">
        <v>9515</v>
      </c>
      <c r="C1643" t="s">
        <v>7718</v>
      </c>
      <c r="D1643" s="45">
        <v>40.19</v>
      </c>
    </row>
    <row r="1644" spans="1:4" x14ac:dyDescent="0.25">
      <c r="A1644" s="58">
        <v>40422</v>
      </c>
      <c r="B1644" s="58" t="s">
        <v>9516</v>
      </c>
      <c r="C1644" s="58" t="s">
        <v>7718</v>
      </c>
      <c r="D1644" s="59">
        <v>273.8</v>
      </c>
    </row>
    <row r="1645" spans="1:4" x14ac:dyDescent="0.25">
      <c r="A1645">
        <v>40387</v>
      </c>
      <c r="B1645" t="s">
        <v>9517</v>
      </c>
      <c r="C1645" t="s">
        <v>7718</v>
      </c>
      <c r="D1645" s="45">
        <v>139.41</v>
      </c>
    </row>
    <row r="1646" spans="1:4" x14ac:dyDescent="0.25">
      <c r="A1646" s="58">
        <v>40380</v>
      </c>
      <c r="B1646" s="58" t="s">
        <v>9518</v>
      </c>
      <c r="C1646" s="58" t="s">
        <v>7718</v>
      </c>
      <c r="D1646" s="59">
        <v>28.32</v>
      </c>
    </row>
    <row r="1647" spans="1:4" x14ac:dyDescent="0.25">
      <c r="A1647">
        <v>40390</v>
      </c>
      <c r="B1647" t="s">
        <v>9519</v>
      </c>
      <c r="C1647" t="s">
        <v>7718</v>
      </c>
      <c r="D1647" s="45">
        <v>576.65</v>
      </c>
    </row>
    <row r="1648" spans="1:4" x14ac:dyDescent="0.25">
      <c r="A1648" s="58">
        <v>40413</v>
      </c>
      <c r="B1648" s="58" t="s">
        <v>9520</v>
      </c>
      <c r="C1648" s="58" t="s">
        <v>7718</v>
      </c>
      <c r="D1648" s="59">
        <v>22.55</v>
      </c>
    </row>
    <row r="1649" spans="1:4" x14ac:dyDescent="0.25">
      <c r="A1649">
        <v>40415</v>
      </c>
      <c r="B1649" t="s">
        <v>9521</v>
      </c>
      <c r="C1649" t="s">
        <v>7718</v>
      </c>
      <c r="D1649" s="45">
        <v>32.130000000000003</v>
      </c>
    </row>
    <row r="1650" spans="1:4" x14ac:dyDescent="0.25">
      <c r="A1650" s="58">
        <v>40417</v>
      </c>
      <c r="B1650" s="58" t="s">
        <v>9522</v>
      </c>
      <c r="C1650" s="58" t="s">
        <v>7718</v>
      </c>
      <c r="D1650" s="59">
        <v>37.9</v>
      </c>
    </row>
    <row r="1651" spans="1:4" x14ac:dyDescent="0.25">
      <c r="A1651">
        <v>39271</v>
      </c>
      <c r="B1651" t="s">
        <v>9523</v>
      </c>
      <c r="C1651" t="s">
        <v>7718</v>
      </c>
      <c r="D1651" s="45">
        <v>2.19</v>
      </c>
    </row>
    <row r="1652" spans="1:4" x14ac:dyDescent="0.25">
      <c r="A1652" s="58">
        <v>39273</v>
      </c>
      <c r="B1652" s="58" t="s">
        <v>9524</v>
      </c>
      <c r="C1652" s="58" t="s">
        <v>7718</v>
      </c>
      <c r="D1652" s="59">
        <v>3.72</v>
      </c>
    </row>
    <row r="1653" spans="1:4" x14ac:dyDescent="0.25">
      <c r="A1653">
        <v>39272</v>
      </c>
      <c r="B1653" t="s">
        <v>9525</v>
      </c>
      <c r="C1653" t="s">
        <v>7718</v>
      </c>
      <c r="D1653" s="45">
        <v>2.7</v>
      </c>
    </row>
    <row r="1654" spans="1:4" x14ac:dyDescent="0.25">
      <c r="A1654" s="58">
        <v>1875</v>
      </c>
      <c r="B1654" s="58" t="s">
        <v>9526</v>
      </c>
      <c r="C1654" s="58" t="s">
        <v>7718</v>
      </c>
      <c r="D1654" s="59">
        <v>5.95</v>
      </c>
    </row>
    <row r="1655" spans="1:4" x14ac:dyDescent="0.25">
      <c r="A1655">
        <v>1874</v>
      </c>
      <c r="B1655" t="s">
        <v>9527</v>
      </c>
      <c r="C1655" t="s">
        <v>7718</v>
      </c>
      <c r="D1655" s="45">
        <v>4.92</v>
      </c>
    </row>
    <row r="1656" spans="1:4" x14ac:dyDescent="0.25">
      <c r="A1656" s="58">
        <v>1870</v>
      </c>
      <c r="B1656" s="58" t="s">
        <v>9528</v>
      </c>
      <c r="C1656" s="58" t="s">
        <v>7718</v>
      </c>
      <c r="D1656" s="59">
        <v>2.84</v>
      </c>
    </row>
    <row r="1657" spans="1:4" x14ac:dyDescent="0.25">
      <c r="A1657">
        <v>1884</v>
      </c>
      <c r="B1657" t="s">
        <v>9529</v>
      </c>
      <c r="C1657" t="s">
        <v>7718</v>
      </c>
      <c r="D1657" s="45">
        <v>4.3600000000000003</v>
      </c>
    </row>
    <row r="1658" spans="1:4" x14ac:dyDescent="0.25">
      <c r="A1658" s="58">
        <v>1887</v>
      </c>
      <c r="B1658" s="58" t="s">
        <v>9530</v>
      </c>
      <c r="C1658" s="58" t="s">
        <v>7718</v>
      </c>
      <c r="D1658" s="59">
        <v>24.69</v>
      </c>
    </row>
    <row r="1659" spans="1:4" x14ac:dyDescent="0.25">
      <c r="A1659">
        <v>1876</v>
      </c>
      <c r="B1659" t="s">
        <v>9531</v>
      </c>
      <c r="C1659" t="s">
        <v>7718</v>
      </c>
      <c r="D1659" s="45">
        <v>9.68</v>
      </c>
    </row>
    <row r="1660" spans="1:4" x14ac:dyDescent="0.25">
      <c r="A1660" s="58">
        <v>1879</v>
      </c>
      <c r="B1660" s="58" t="s">
        <v>9532</v>
      </c>
      <c r="C1660" s="58" t="s">
        <v>7718</v>
      </c>
      <c r="D1660" s="59">
        <v>2.88</v>
      </c>
    </row>
    <row r="1661" spans="1:4" x14ac:dyDescent="0.25">
      <c r="A1661">
        <v>1877</v>
      </c>
      <c r="B1661" t="s">
        <v>9533</v>
      </c>
      <c r="C1661" t="s">
        <v>7718</v>
      </c>
      <c r="D1661" s="45">
        <v>24.72</v>
      </c>
    </row>
    <row r="1662" spans="1:4" x14ac:dyDescent="0.25">
      <c r="A1662" s="58">
        <v>1878</v>
      </c>
      <c r="B1662" s="58" t="s">
        <v>9534</v>
      </c>
      <c r="C1662" s="58" t="s">
        <v>7718</v>
      </c>
      <c r="D1662" s="59">
        <v>49.67</v>
      </c>
    </row>
    <row r="1663" spans="1:4" x14ac:dyDescent="0.25">
      <c r="A1663">
        <v>2621</v>
      </c>
      <c r="B1663" t="s">
        <v>9535</v>
      </c>
      <c r="C1663" t="s">
        <v>7718</v>
      </c>
      <c r="D1663" s="45">
        <v>162.56</v>
      </c>
    </row>
    <row r="1664" spans="1:4" x14ac:dyDescent="0.25">
      <c r="A1664" s="58">
        <v>2616</v>
      </c>
      <c r="B1664" s="58" t="s">
        <v>9536</v>
      </c>
      <c r="C1664" s="58" t="s">
        <v>7718</v>
      </c>
      <c r="D1664" s="59">
        <v>4.5999999999999996</v>
      </c>
    </row>
    <row r="1665" spans="1:4" x14ac:dyDescent="0.25">
      <c r="A1665">
        <v>2633</v>
      </c>
      <c r="B1665" t="s">
        <v>9537</v>
      </c>
      <c r="C1665" t="s">
        <v>7718</v>
      </c>
      <c r="D1665" s="45">
        <v>5.2</v>
      </c>
    </row>
    <row r="1666" spans="1:4" x14ac:dyDescent="0.25">
      <c r="A1666" s="58">
        <v>2617</v>
      </c>
      <c r="B1666" s="58" t="s">
        <v>9538</v>
      </c>
      <c r="C1666" s="58" t="s">
        <v>7718</v>
      </c>
      <c r="D1666" s="59">
        <v>7.07</v>
      </c>
    </row>
    <row r="1667" spans="1:4" x14ac:dyDescent="0.25">
      <c r="A1667">
        <v>2618</v>
      </c>
      <c r="B1667" t="s">
        <v>9539</v>
      </c>
      <c r="C1667" t="s">
        <v>7718</v>
      </c>
      <c r="D1667" s="45">
        <v>16.100000000000001</v>
      </c>
    </row>
    <row r="1668" spans="1:4" x14ac:dyDescent="0.25">
      <c r="A1668" s="58">
        <v>2632</v>
      </c>
      <c r="B1668" s="58" t="s">
        <v>9540</v>
      </c>
      <c r="C1668" s="58" t="s">
        <v>7718</v>
      </c>
      <c r="D1668" s="59">
        <v>19.64</v>
      </c>
    </row>
    <row r="1669" spans="1:4" x14ac:dyDescent="0.25">
      <c r="A1669">
        <v>2631</v>
      </c>
      <c r="B1669" t="s">
        <v>9541</v>
      </c>
      <c r="C1669" t="s">
        <v>7718</v>
      </c>
      <c r="D1669" s="45">
        <v>28.83</v>
      </c>
    </row>
    <row r="1670" spans="1:4" x14ac:dyDescent="0.25">
      <c r="A1670" s="58">
        <v>2619</v>
      </c>
      <c r="B1670" s="58" t="s">
        <v>9542</v>
      </c>
      <c r="C1670" s="58" t="s">
        <v>7718</v>
      </c>
      <c r="D1670" s="59">
        <v>73.010000000000005</v>
      </c>
    </row>
    <row r="1671" spans="1:4" x14ac:dyDescent="0.25">
      <c r="A1671">
        <v>2620</v>
      </c>
      <c r="B1671" t="s">
        <v>9543</v>
      </c>
      <c r="C1671" t="s">
        <v>7718</v>
      </c>
      <c r="D1671" s="45">
        <v>95.85</v>
      </c>
    </row>
    <row r="1672" spans="1:4" x14ac:dyDescent="0.25">
      <c r="A1672" s="58">
        <v>44472</v>
      </c>
      <c r="B1672" s="58" t="s">
        <v>9544</v>
      </c>
      <c r="C1672" s="58" t="s">
        <v>7718</v>
      </c>
      <c r="D1672" s="59">
        <v>60.29</v>
      </c>
    </row>
    <row r="1673" spans="1:4" x14ac:dyDescent="0.25">
      <c r="A1673">
        <v>38369</v>
      </c>
      <c r="B1673" t="s">
        <v>9545</v>
      </c>
      <c r="C1673" t="s">
        <v>7718</v>
      </c>
      <c r="D1673" s="45">
        <v>23.02</v>
      </c>
    </row>
    <row r="1674" spans="1:4" x14ac:dyDescent="0.25">
      <c r="A1674" s="58">
        <v>38370</v>
      </c>
      <c r="B1674" s="58" t="s">
        <v>9546</v>
      </c>
      <c r="C1674" s="58" t="s">
        <v>7718</v>
      </c>
      <c r="D1674" s="59">
        <v>23.02</v>
      </c>
    </row>
    <row r="1675" spans="1:4" x14ac:dyDescent="0.25">
      <c r="A1675">
        <v>38372</v>
      </c>
      <c r="B1675" t="s">
        <v>9547</v>
      </c>
      <c r="C1675" t="s">
        <v>7718</v>
      </c>
      <c r="D1675" s="45">
        <v>26.71</v>
      </c>
    </row>
    <row r="1676" spans="1:4" x14ac:dyDescent="0.25">
      <c r="A1676" s="58">
        <v>2357</v>
      </c>
      <c r="B1676" s="58" t="s">
        <v>9548</v>
      </c>
      <c r="C1676" s="58" t="s">
        <v>7723</v>
      </c>
      <c r="D1676" s="59">
        <v>8.24</v>
      </c>
    </row>
    <row r="1677" spans="1:4" x14ac:dyDescent="0.25">
      <c r="A1677">
        <v>40806</v>
      </c>
      <c r="B1677" t="s">
        <v>9549</v>
      </c>
      <c r="C1677" t="s">
        <v>7724</v>
      </c>
      <c r="D1677" s="45">
        <v>1457.37</v>
      </c>
    </row>
    <row r="1678" spans="1:4" x14ac:dyDescent="0.25">
      <c r="A1678" s="58">
        <v>2355</v>
      </c>
      <c r="B1678" s="58" t="s">
        <v>9550</v>
      </c>
      <c r="C1678" s="58" t="s">
        <v>7723</v>
      </c>
      <c r="D1678" s="59">
        <v>17.760000000000002</v>
      </c>
    </row>
    <row r="1679" spans="1:4" x14ac:dyDescent="0.25">
      <c r="A1679">
        <v>40805</v>
      </c>
      <c r="B1679" t="s">
        <v>9551</v>
      </c>
      <c r="C1679" t="s">
        <v>7724</v>
      </c>
      <c r="D1679" s="45">
        <v>3136.6</v>
      </c>
    </row>
    <row r="1680" spans="1:4" x14ac:dyDescent="0.25">
      <c r="A1680" s="58">
        <v>2358</v>
      </c>
      <c r="B1680" s="58" t="s">
        <v>9552</v>
      </c>
      <c r="C1680" s="58" t="s">
        <v>7723</v>
      </c>
      <c r="D1680" s="59">
        <v>19.2</v>
      </c>
    </row>
    <row r="1681" spans="1:4" x14ac:dyDescent="0.25">
      <c r="A1681">
        <v>40807</v>
      </c>
      <c r="B1681" t="s">
        <v>9553</v>
      </c>
      <c r="C1681" t="s">
        <v>7724</v>
      </c>
      <c r="D1681" s="45">
        <v>3389.55</v>
      </c>
    </row>
    <row r="1682" spans="1:4" x14ac:dyDescent="0.25">
      <c r="A1682" s="58">
        <v>2359</v>
      </c>
      <c r="B1682" s="58" t="s">
        <v>9554</v>
      </c>
      <c r="C1682" s="58" t="s">
        <v>7723</v>
      </c>
      <c r="D1682" s="59">
        <v>12.1</v>
      </c>
    </row>
    <row r="1683" spans="1:4" x14ac:dyDescent="0.25">
      <c r="A1683">
        <v>40808</v>
      </c>
      <c r="B1683" t="s">
        <v>9555</v>
      </c>
      <c r="C1683" t="s">
        <v>7724</v>
      </c>
      <c r="D1683" s="45">
        <v>2138.1799999999998</v>
      </c>
    </row>
    <row r="1684" spans="1:4" x14ac:dyDescent="0.25">
      <c r="A1684" s="58">
        <v>44330</v>
      </c>
      <c r="B1684" s="58" t="s">
        <v>9556</v>
      </c>
      <c r="C1684" s="58" t="s">
        <v>7721</v>
      </c>
      <c r="D1684" s="59">
        <v>9.9</v>
      </c>
    </row>
    <row r="1685" spans="1:4" x14ac:dyDescent="0.25">
      <c r="A1685">
        <v>43144</v>
      </c>
      <c r="B1685" t="s">
        <v>9557</v>
      </c>
      <c r="C1685" t="s">
        <v>7720</v>
      </c>
      <c r="D1685" s="45">
        <v>38.299999999999997</v>
      </c>
    </row>
    <row r="1686" spans="1:4" x14ac:dyDescent="0.25">
      <c r="A1686" s="58">
        <v>39397</v>
      </c>
      <c r="B1686" s="58" t="s">
        <v>9558</v>
      </c>
      <c r="C1686" s="58" t="s">
        <v>7721</v>
      </c>
      <c r="D1686" s="59">
        <v>17.46</v>
      </c>
    </row>
    <row r="1687" spans="1:4" x14ac:dyDescent="0.25">
      <c r="A1687">
        <v>2692</v>
      </c>
      <c r="B1687" t="s">
        <v>9559</v>
      </c>
      <c r="C1687" t="s">
        <v>7721</v>
      </c>
      <c r="D1687" s="45">
        <v>7.04</v>
      </c>
    </row>
    <row r="1688" spans="1:4" x14ac:dyDescent="0.25">
      <c r="A1688" s="58">
        <v>44329</v>
      </c>
      <c r="B1688" s="58" t="s">
        <v>9560</v>
      </c>
      <c r="C1688" s="58" t="s">
        <v>7721</v>
      </c>
      <c r="D1688" s="59">
        <v>12.98</v>
      </c>
    </row>
    <row r="1689" spans="1:4" x14ac:dyDescent="0.25">
      <c r="A1689">
        <v>5318</v>
      </c>
      <c r="B1689" t="s">
        <v>9561</v>
      </c>
      <c r="C1689" t="s">
        <v>7721</v>
      </c>
      <c r="D1689" s="45">
        <v>20.99</v>
      </c>
    </row>
    <row r="1690" spans="1:4" x14ac:dyDescent="0.25">
      <c r="A1690" s="58">
        <v>5330</v>
      </c>
      <c r="B1690" s="58" t="s">
        <v>9562</v>
      </c>
      <c r="C1690" s="58" t="s">
        <v>7721</v>
      </c>
      <c r="D1690" s="59">
        <v>47.84</v>
      </c>
    </row>
    <row r="1691" spans="1:4" x14ac:dyDescent="0.25">
      <c r="A1691">
        <v>44532</v>
      </c>
      <c r="B1691" t="s">
        <v>9563</v>
      </c>
      <c r="C1691" t="s">
        <v>7718</v>
      </c>
      <c r="D1691" s="45">
        <v>52.09</v>
      </c>
    </row>
    <row r="1692" spans="1:4" x14ac:dyDescent="0.25">
      <c r="A1692" s="58">
        <v>44531</v>
      </c>
      <c r="B1692" s="58" t="s">
        <v>9564</v>
      </c>
      <c r="C1692" s="58" t="s">
        <v>7718</v>
      </c>
      <c r="D1692" s="59">
        <v>165.56</v>
      </c>
    </row>
    <row r="1693" spans="1:4" x14ac:dyDescent="0.25">
      <c r="A1693">
        <v>38140</v>
      </c>
      <c r="B1693" t="s">
        <v>9565</v>
      </c>
      <c r="C1693" t="s">
        <v>7718</v>
      </c>
      <c r="D1693" s="45">
        <v>40.15</v>
      </c>
    </row>
    <row r="1694" spans="1:4" x14ac:dyDescent="0.25">
      <c r="A1694" s="58">
        <v>13887</v>
      </c>
      <c r="B1694" s="58" t="s">
        <v>9566</v>
      </c>
      <c r="C1694" s="58" t="s">
        <v>7718</v>
      </c>
      <c r="D1694" s="59">
        <v>950.58</v>
      </c>
    </row>
    <row r="1695" spans="1:4" x14ac:dyDescent="0.25">
      <c r="A1695">
        <v>44495</v>
      </c>
      <c r="B1695" t="s">
        <v>9567</v>
      </c>
      <c r="C1695" t="s">
        <v>7718</v>
      </c>
      <c r="D1695" s="45">
        <v>42.31</v>
      </c>
    </row>
    <row r="1696" spans="1:4" x14ac:dyDescent="0.25">
      <c r="A1696" s="58">
        <v>44533</v>
      </c>
      <c r="B1696" s="58" t="s">
        <v>9568</v>
      </c>
      <c r="C1696" s="58" t="s">
        <v>7718</v>
      </c>
      <c r="D1696" s="59">
        <v>39.96</v>
      </c>
    </row>
    <row r="1697" spans="1:4" x14ac:dyDescent="0.25">
      <c r="A1697">
        <v>44534</v>
      </c>
      <c r="B1697" t="s">
        <v>9569</v>
      </c>
      <c r="C1697" t="s">
        <v>7718</v>
      </c>
      <c r="D1697" s="45">
        <v>10.41</v>
      </c>
    </row>
    <row r="1698" spans="1:4" x14ac:dyDescent="0.25">
      <c r="A1698" s="58">
        <v>34544</v>
      </c>
      <c r="B1698" s="58" t="s">
        <v>9570</v>
      </c>
      <c r="C1698" s="58" t="s">
        <v>7718</v>
      </c>
      <c r="D1698" s="59">
        <v>1404.49</v>
      </c>
    </row>
    <row r="1699" spans="1:4" x14ac:dyDescent="0.25">
      <c r="A1699">
        <v>34729</v>
      </c>
      <c r="B1699" t="s">
        <v>9571</v>
      </c>
      <c r="C1699" t="s">
        <v>7718</v>
      </c>
      <c r="D1699" s="45">
        <v>1104.8499999999999</v>
      </c>
    </row>
    <row r="1700" spans="1:4" x14ac:dyDescent="0.25">
      <c r="A1700" s="58">
        <v>34734</v>
      </c>
      <c r="B1700" s="58" t="s">
        <v>9572</v>
      </c>
      <c r="C1700" s="58" t="s">
        <v>7718</v>
      </c>
      <c r="D1700" s="59">
        <v>1710.66</v>
      </c>
    </row>
    <row r="1701" spans="1:4" x14ac:dyDescent="0.25">
      <c r="A1701">
        <v>34738</v>
      </c>
      <c r="B1701" t="s">
        <v>9573</v>
      </c>
      <c r="C1701" t="s">
        <v>7718</v>
      </c>
      <c r="D1701" s="45">
        <v>3996.64</v>
      </c>
    </row>
    <row r="1702" spans="1:4" x14ac:dyDescent="0.25">
      <c r="A1702" s="58">
        <v>2391</v>
      </c>
      <c r="B1702" s="58" t="s">
        <v>9574</v>
      </c>
      <c r="C1702" s="58" t="s">
        <v>7718</v>
      </c>
      <c r="D1702" s="59">
        <v>325.06</v>
      </c>
    </row>
    <row r="1703" spans="1:4" x14ac:dyDescent="0.25">
      <c r="A1703">
        <v>2374</v>
      </c>
      <c r="B1703" t="s">
        <v>9575</v>
      </c>
      <c r="C1703" t="s">
        <v>7718</v>
      </c>
      <c r="D1703" s="45">
        <v>368.77</v>
      </c>
    </row>
    <row r="1704" spans="1:4" x14ac:dyDescent="0.25">
      <c r="A1704" s="58">
        <v>2377</v>
      </c>
      <c r="B1704" s="58" t="s">
        <v>9576</v>
      </c>
      <c r="C1704" s="58" t="s">
        <v>7718</v>
      </c>
      <c r="D1704" s="59">
        <v>517.53</v>
      </c>
    </row>
    <row r="1705" spans="1:4" x14ac:dyDescent="0.25">
      <c r="A1705">
        <v>2393</v>
      </c>
      <c r="B1705" t="s">
        <v>9577</v>
      </c>
      <c r="C1705" t="s">
        <v>7718</v>
      </c>
      <c r="D1705" s="45">
        <v>866.67</v>
      </c>
    </row>
    <row r="1706" spans="1:4" x14ac:dyDescent="0.25">
      <c r="A1706" s="58">
        <v>34705</v>
      </c>
      <c r="B1706" s="58" t="s">
        <v>9578</v>
      </c>
      <c r="C1706" s="58" t="s">
        <v>7718</v>
      </c>
      <c r="D1706" s="59">
        <v>758.03</v>
      </c>
    </row>
    <row r="1707" spans="1:4" x14ac:dyDescent="0.25">
      <c r="A1707">
        <v>34707</v>
      </c>
      <c r="B1707" t="s">
        <v>9579</v>
      </c>
      <c r="C1707" t="s">
        <v>7718</v>
      </c>
      <c r="D1707" s="45">
        <v>1404.64</v>
      </c>
    </row>
    <row r="1708" spans="1:4" x14ac:dyDescent="0.25">
      <c r="A1708" s="58">
        <v>2378</v>
      </c>
      <c r="B1708" s="58" t="s">
        <v>9580</v>
      </c>
      <c r="C1708" s="58" t="s">
        <v>7718</v>
      </c>
      <c r="D1708" s="59">
        <v>1190.49</v>
      </c>
    </row>
    <row r="1709" spans="1:4" x14ac:dyDescent="0.25">
      <c r="A1709">
        <v>2379</v>
      </c>
      <c r="B1709" t="s">
        <v>9581</v>
      </c>
      <c r="C1709" t="s">
        <v>7718</v>
      </c>
      <c r="D1709" s="45">
        <v>1190.49</v>
      </c>
    </row>
    <row r="1710" spans="1:4" x14ac:dyDescent="0.25">
      <c r="A1710" s="58">
        <v>2376</v>
      </c>
      <c r="B1710" s="58" t="s">
        <v>9582</v>
      </c>
      <c r="C1710" s="58" t="s">
        <v>7718</v>
      </c>
      <c r="D1710" s="59">
        <v>1960.72</v>
      </c>
    </row>
    <row r="1711" spans="1:4" x14ac:dyDescent="0.25">
      <c r="A1711">
        <v>2394</v>
      </c>
      <c r="B1711" t="s">
        <v>9583</v>
      </c>
      <c r="C1711" t="s">
        <v>7718</v>
      </c>
      <c r="D1711" s="45">
        <v>4191.67</v>
      </c>
    </row>
    <row r="1712" spans="1:4" x14ac:dyDescent="0.25">
      <c r="A1712" s="58">
        <v>34686</v>
      </c>
      <c r="B1712" s="58" t="s">
        <v>9584</v>
      </c>
      <c r="C1712" s="58" t="s">
        <v>7718</v>
      </c>
      <c r="D1712" s="59">
        <v>12.58</v>
      </c>
    </row>
    <row r="1713" spans="1:4" x14ac:dyDescent="0.25">
      <c r="A1713">
        <v>34616</v>
      </c>
      <c r="B1713" t="s">
        <v>9585</v>
      </c>
      <c r="C1713" t="s">
        <v>7718</v>
      </c>
      <c r="D1713" s="45">
        <v>48.64</v>
      </c>
    </row>
    <row r="1714" spans="1:4" x14ac:dyDescent="0.25">
      <c r="A1714" s="58">
        <v>34623</v>
      </c>
      <c r="B1714" s="58" t="s">
        <v>9586</v>
      </c>
      <c r="C1714" s="58" t="s">
        <v>7718</v>
      </c>
      <c r="D1714" s="59">
        <v>47.89</v>
      </c>
    </row>
    <row r="1715" spans="1:4" x14ac:dyDescent="0.25">
      <c r="A1715">
        <v>34628</v>
      </c>
      <c r="B1715" t="s">
        <v>9587</v>
      </c>
      <c r="C1715" t="s">
        <v>7718</v>
      </c>
      <c r="D1715" s="45">
        <v>68.599999999999994</v>
      </c>
    </row>
    <row r="1716" spans="1:4" x14ac:dyDescent="0.25">
      <c r="A1716" s="58">
        <v>34653</v>
      </c>
      <c r="B1716" s="58" t="s">
        <v>9588</v>
      </c>
      <c r="C1716" s="58" t="s">
        <v>7718</v>
      </c>
      <c r="D1716" s="59">
        <v>8.48</v>
      </c>
    </row>
    <row r="1717" spans="1:4" x14ac:dyDescent="0.25">
      <c r="A1717">
        <v>34688</v>
      </c>
      <c r="B1717" t="s">
        <v>9589</v>
      </c>
      <c r="C1717" t="s">
        <v>7718</v>
      </c>
      <c r="D1717" s="45">
        <v>15.38</v>
      </c>
    </row>
    <row r="1718" spans="1:4" x14ac:dyDescent="0.25">
      <c r="A1718" s="58">
        <v>34709</v>
      </c>
      <c r="B1718" s="58" t="s">
        <v>9590</v>
      </c>
      <c r="C1718" s="58" t="s">
        <v>7718</v>
      </c>
      <c r="D1718" s="59">
        <v>59.59</v>
      </c>
    </row>
    <row r="1719" spans="1:4" x14ac:dyDescent="0.25">
      <c r="A1719">
        <v>34714</v>
      </c>
      <c r="B1719" t="s">
        <v>9591</v>
      </c>
      <c r="C1719" t="s">
        <v>7718</v>
      </c>
      <c r="D1719" s="45">
        <v>71.17</v>
      </c>
    </row>
    <row r="1720" spans="1:4" x14ac:dyDescent="0.25">
      <c r="A1720" s="58">
        <v>2388</v>
      </c>
      <c r="B1720" s="58" t="s">
        <v>9592</v>
      </c>
      <c r="C1720" s="58" t="s">
        <v>7718</v>
      </c>
      <c r="D1720" s="59">
        <v>59.14</v>
      </c>
    </row>
    <row r="1721" spans="1:4" x14ac:dyDescent="0.25">
      <c r="A1721">
        <v>34606</v>
      </c>
      <c r="B1721" t="s">
        <v>9593</v>
      </c>
      <c r="C1721" t="s">
        <v>7718</v>
      </c>
      <c r="D1721" s="45">
        <v>90.72</v>
      </c>
    </row>
    <row r="1722" spans="1:4" x14ac:dyDescent="0.25">
      <c r="A1722" s="58">
        <v>34689</v>
      </c>
      <c r="B1722" s="58" t="s">
        <v>9594</v>
      </c>
      <c r="C1722" s="58" t="s">
        <v>7718</v>
      </c>
      <c r="D1722" s="59">
        <v>28.88</v>
      </c>
    </row>
    <row r="1723" spans="1:4" x14ac:dyDescent="0.25">
      <c r="A1723">
        <v>2370</v>
      </c>
      <c r="B1723" t="s">
        <v>9595</v>
      </c>
      <c r="C1723" t="s">
        <v>7718</v>
      </c>
      <c r="D1723" s="45">
        <v>10.99</v>
      </c>
    </row>
    <row r="1724" spans="1:4" x14ac:dyDescent="0.25">
      <c r="A1724" s="58">
        <v>2386</v>
      </c>
      <c r="B1724" s="58" t="s">
        <v>9596</v>
      </c>
      <c r="C1724" s="58" t="s">
        <v>7718</v>
      </c>
      <c r="D1724" s="59">
        <v>18.43</v>
      </c>
    </row>
    <row r="1725" spans="1:4" x14ac:dyDescent="0.25">
      <c r="A1725">
        <v>2392</v>
      </c>
      <c r="B1725" t="s">
        <v>9597</v>
      </c>
      <c r="C1725" t="s">
        <v>7718</v>
      </c>
      <c r="D1725" s="45">
        <v>73.77</v>
      </c>
    </row>
    <row r="1726" spans="1:4" x14ac:dyDescent="0.25">
      <c r="A1726" s="58">
        <v>2373</v>
      </c>
      <c r="B1726" s="58" t="s">
        <v>9598</v>
      </c>
      <c r="C1726" s="58" t="s">
        <v>7718</v>
      </c>
      <c r="D1726" s="59">
        <v>103.94</v>
      </c>
    </row>
    <row r="1727" spans="1:4" x14ac:dyDescent="0.25">
      <c r="A1727">
        <v>39465</v>
      </c>
      <c r="B1727" t="s">
        <v>9599</v>
      </c>
      <c r="C1727" t="s">
        <v>7718</v>
      </c>
      <c r="D1727" s="45">
        <v>63.49</v>
      </c>
    </row>
    <row r="1728" spans="1:4" x14ac:dyDescent="0.25">
      <c r="A1728" s="58">
        <v>39466</v>
      </c>
      <c r="B1728" s="58" t="s">
        <v>9600</v>
      </c>
      <c r="C1728" s="58" t="s">
        <v>7718</v>
      </c>
      <c r="D1728" s="59">
        <v>71.430000000000007</v>
      </c>
    </row>
    <row r="1729" spans="1:4" x14ac:dyDescent="0.25">
      <c r="A1729">
        <v>39467</v>
      </c>
      <c r="B1729" t="s">
        <v>9601</v>
      </c>
      <c r="C1729" t="s">
        <v>7718</v>
      </c>
      <c r="D1729" s="45">
        <v>91.37</v>
      </c>
    </row>
    <row r="1730" spans="1:4" x14ac:dyDescent="0.25">
      <c r="A1730" s="58">
        <v>39468</v>
      </c>
      <c r="B1730" s="58" t="s">
        <v>9602</v>
      </c>
      <c r="C1730" s="58" t="s">
        <v>7718</v>
      </c>
      <c r="D1730" s="59">
        <v>162.41</v>
      </c>
    </row>
    <row r="1731" spans="1:4" x14ac:dyDescent="0.25">
      <c r="A1731">
        <v>39469</v>
      </c>
      <c r="B1731" t="s">
        <v>9603</v>
      </c>
      <c r="C1731" t="s">
        <v>7718</v>
      </c>
      <c r="D1731" s="45">
        <v>66.150000000000006</v>
      </c>
    </row>
    <row r="1732" spans="1:4" x14ac:dyDescent="0.25">
      <c r="A1732" s="58">
        <v>39470</v>
      </c>
      <c r="B1732" s="58" t="s">
        <v>9604</v>
      </c>
      <c r="C1732" s="58" t="s">
        <v>7718</v>
      </c>
      <c r="D1732" s="59">
        <v>81.28</v>
      </c>
    </row>
    <row r="1733" spans="1:4" x14ac:dyDescent="0.25">
      <c r="A1733">
        <v>39471</v>
      </c>
      <c r="B1733" t="s">
        <v>9605</v>
      </c>
      <c r="C1733" t="s">
        <v>7718</v>
      </c>
      <c r="D1733" s="45">
        <v>97.68</v>
      </c>
    </row>
    <row r="1734" spans="1:4" x14ac:dyDescent="0.25">
      <c r="A1734" s="58">
        <v>39472</v>
      </c>
      <c r="B1734" s="58" t="s">
        <v>9606</v>
      </c>
      <c r="C1734" s="58" t="s">
        <v>7718</v>
      </c>
      <c r="D1734" s="59">
        <v>169.73</v>
      </c>
    </row>
    <row r="1735" spans="1:4" x14ac:dyDescent="0.25">
      <c r="A1735">
        <v>39473</v>
      </c>
      <c r="B1735" t="s">
        <v>9607</v>
      </c>
      <c r="C1735" t="s">
        <v>7718</v>
      </c>
      <c r="D1735" s="45">
        <v>109.64</v>
      </c>
    </row>
    <row r="1736" spans="1:4" x14ac:dyDescent="0.25">
      <c r="A1736" s="58">
        <v>39474</v>
      </c>
      <c r="B1736" s="58" t="s">
        <v>9608</v>
      </c>
      <c r="C1736" s="58" t="s">
        <v>7718</v>
      </c>
      <c r="D1736" s="59">
        <v>116.89</v>
      </c>
    </row>
    <row r="1737" spans="1:4" x14ac:dyDescent="0.25">
      <c r="A1737">
        <v>39475</v>
      </c>
      <c r="B1737" t="s">
        <v>9609</v>
      </c>
      <c r="C1737" t="s">
        <v>7718</v>
      </c>
      <c r="D1737" s="45">
        <v>132.62</v>
      </c>
    </row>
    <row r="1738" spans="1:4" x14ac:dyDescent="0.25">
      <c r="A1738" s="58">
        <v>39476</v>
      </c>
      <c r="B1738" s="58" t="s">
        <v>9610</v>
      </c>
      <c r="C1738" s="58" t="s">
        <v>7718</v>
      </c>
      <c r="D1738" s="59">
        <v>249.65</v>
      </c>
    </row>
    <row r="1739" spans="1:4" x14ac:dyDescent="0.25">
      <c r="A1739">
        <v>39477</v>
      </c>
      <c r="B1739" t="s">
        <v>9611</v>
      </c>
      <c r="C1739" t="s">
        <v>7718</v>
      </c>
      <c r="D1739" s="45">
        <v>122.32</v>
      </c>
    </row>
    <row r="1740" spans="1:4" x14ac:dyDescent="0.25">
      <c r="A1740" s="58">
        <v>39478</v>
      </c>
      <c r="B1740" s="58" t="s">
        <v>9612</v>
      </c>
      <c r="C1740" s="58" t="s">
        <v>7718</v>
      </c>
      <c r="D1740" s="59">
        <v>126.11</v>
      </c>
    </row>
    <row r="1741" spans="1:4" x14ac:dyDescent="0.25">
      <c r="A1741">
        <v>39479</v>
      </c>
      <c r="B1741" t="s">
        <v>9613</v>
      </c>
      <c r="C1741" t="s">
        <v>7718</v>
      </c>
      <c r="D1741" s="45">
        <v>148.58000000000001</v>
      </c>
    </row>
    <row r="1742" spans="1:4" x14ac:dyDescent="0.25">
      <c r="A1742" s="58">
        <v>39480</v>
      </c>
      <c r="B1742" s="58" t="s">
        <v>9614</v>
      </c>
      <c r="C1742" s="58" t="s">
        <v>7718</v>
      </c>
      <c r="D1742" s="59">
        <v>306.58999999999997</v>
      </c>
    </row>
    <row r="1743" spans="1:4" x14ac:dyDescent="0.25">
      <c r="A1743">
        <v>39459</v>
      </c>
      <c r="B1743" t="s">
        <v>9615</v>
      </c>
      <c r="C1743" t="s">
        <v>7718</v>
      </c>
      <c r="D1743" s="45">
        <v>260.22000000000003</v>
      </c>
    </row>
    <row r="1744" spans="1:4" x14ac:dyDescent="0.25">
      <c r="A1744" s="58">
        <v>39445</v>
      </c>
      <c r="B1744" s="58" t="s">
        <v>9616</v>
      </c>
      <c r="C1744" s="58" t="s">
        <v>7718</v>
      </c>
      <c r="D1744" s="59">
        <v>130.65</v>
      </c>
    </row>
    <row r="1745" spans="1:4" x14ac:dyDescent="0.25">
      <c r="A1745">
        <v>39446</v>
      </c>
      <c r="B1745" t="s">
        <v>9617</v>
      </c>
      <c r="C1745" t="s">
        <v>7718</v>
      </c>
      <c r="D1745" s="45">
        <v>132.97999999999999</v>
      </c>
    </row>
    <row r="1746" spans="1:4" x14ac:dyDescent="0.25">
      <c r="A1746" s="58">
        <v>39447</v>
      </c>
      <c r="B1746" s="58" t="s">
        <v>9618</v>
      </c>
      <c r="C1746" s="58" t="s">
        <v>7718</v>
      </c>
      <c r="D1746" s="59">
        <v>142.21</v>
      </c>
    </row>
    <row r="1747" spans="1:4" x14ac:dyDescent="0.25">
      <c r="A1747">
        <v>39448</v>
      </c>
      <c r="B1747" t="s">
        <v>9619</v>
      </c>
      <c r="C1747" t="s">
        <v>7718</v>
      </c>
      <c r="D1747" s="45">
        <v>242.49</v>
      </c>
    </row>
    <row r="1748" spans="1:4" x14ac:dyDescent="0.25">
      <c r="A1748" s="58">
        <v>39450</v>
      </c>
      <c r="B1748" s="58" t="s">
        <v>9620</v>
      </c>
      <c r="C1748" s="58" t="s">
        <v>7718</v>
      </c>
      <c r="D1748" s="59">
        <v>147.94</v>
      </c>
    </row>
    <row r="1749" spans="1:4" x14ac:dyDescent="0.25">
      <c r="A1749">
        <v>39451</v>
      </c>
      <c r="B1749" t="s">
        <v>9621</v>
      </c>
      <c r="C1749" t="s">
        <v>7718</v>
      </c>
      <c r="D1749" s="45">
        <v>161.36000000000001</v>
      </c>
    </row>
    <row r="1750" spans="1:4" x14ac:dyDescent="0.25">
      <c r="A1750" s="58">
        <v>39452</v>
      </c>
      <c r="B1750" s="58" t="s">
        <v>9622</v>
      </c>
      <c r="C1750" s="58" t="s">
        <v>7718</v>
      </c>
      <c r="D1750" s="59">
        <v>162.33000000000001</v>
      </c>
    </row>
    <row r="1751" spans="1:4" x14ac:dyDescent="0.25">
      <c r="A1751">
        <v>39523</v>
      </c>
      <c r="B1751" t="s">
        <v>9623</v>
      </c>
      <c r="C1751" t="s">
        <v>7718</v>
      </c>
      <c r="D1751" s="45">
        <v>271.66000000000003</v>
      </c>
    </row>
    <row r="1752" spans="1:4" x14ac:dyDescent="0.25">
      <c r="A1752" s="58">
        <v>39449</v>
      </c>
      <c r="B1752" s="58" t="s">
        <v>9624</v>
      </c>
      <c r="C1752" s="58" t="s">
        <v>7718</v>
      </c>
      <c r="D1752" s="59">
        <v>300.83999999999997</v>
      </c>
    </row>
    <row r="1753" spans="1:4" x14ac:dyDescent="0.25">
      <c r="A1753">
        <v>39455</v>
      </c>
      <c r="B1753" t="s">
        <v>9625</v>
      </c>
      <c r="C1753" t="s">
        <v>7718</v>
      </c>
      <c r="D1753" s="45">
        <v>148.86000000000001</v>
      </c>
    </row>
    <row r="1754" spans="1:4" x14ac:dyDescent="0.25">
      <c r="A1754" s="58">
        <v>39456</v>
      </c>
      <c r="B1754" s="58" t="s">
        <v>9626</v>
      </c>
      <c r="C1754" s="58" t="s">
        <v>7718</v>
      </c>
      <c r="D1754" s="59">
        <v>148.97</v>
      </c>
    </row>
    <row r="1755" spans="1:4" x14ac:dyDescent="0.25">
      <c r="A1755">
        <v>39457</v>
      </c>
      <c r="B1755" t="s">
        <v>9627</v>
      </c>
      <c r="C1755" t="s">
        <v>7718</v>
      </c>
      <c r="D1755" s="45">
        <v>162.4</v>
      </c>
    </row>
    <row r="1756" spans="1:4" x14ac:dyDescent="0.25">
      <c r="A1756" s="58">
        <v>39458</v>
      </c>
      <c r="B1756" s="58" t="s">
        <v>9628</v>
      </c>
      <c r="C1756" s="58" t="s">
        <v>7718</v>
      </c>
      <c r="D1756" s="59">
        <v>303.06</v>
      </c>
    </row>
    <row r="1757" spans="1:4" x14ac:dyDescent="0.25">
      <c r="A1757">
        <v>39464</v>
      </c>
      <c r="B1757" t="s">
        <v>9629</v>
      </c>
      <c r="C1757" t="s">
        <v>7718</v>
      </c>
      <c r="D1757" s="45">
        <v>487.34</v>
      </c>
    </row>
    <row r="1758" spans="1:4" x14ac:dyDescent="0.25">
      <c r="A1758" s="58">
        <v>39460</v>
      </c>
      <c r="B1758" s="58" t="s">
        <v>9630</v>
      </c>
      <c r="C1758" s="58" t="s">
        <v>7718</v>
      </c>
      <c r="D1758" s="59">
        <v>184.83</v>
      </c>
    </row>
    <row r="1759" spans="1:4" x14ac:dyDescent="0.25">
      <c r="A1759">
        <v>39461</v>
      </c>
      <c r="B1759" t="s">
        <v>9631</v>
      </c>
      <c r="C1759" t="s">
        <v>7718</v>
      </c>
      <c r="D1759" s="45">
        <v>216.58</v>
      </c>
    </row>
    <row r="1760" spans="1:4" x14ac:dyDescent="0.25">
      <c r="A1760" s="58">
        <v>39462</v>
      </c>
      <c r="B1760" s="58" t="s">
        <v>9632</v>
      </c>
      <c r="C1760" s="58" t="s">
        <v>7718</v>
      </c>
      <c r="D1760" s="59">
        <v>208.73</v>
      </c>
    </row>
    <row r="1761" spans="1:4" x14ac:dyDescent="0.25">
      <c r="A1761">
        <v>39463</v>
      </c>
      <c r="B1761" t="s">
        <v>9633</v>
      </c>
      <c r="C1761" t="s">
        <v>7718</v>
      </c>
      <c r="D1761" s="45">
        <v>483.56</v>
      </c>
    </row>
    <row r="1762" spans="1:4" x14ac:dyDescent="0.25">
      <c r="A1762" s="58">
        <v>26039</v>
      </c>
      <c r="B1762" s="58" t="s">
        <v>9634</v>
      </c>
      <c r="C1762" s="58" t="s">
        <v>7718</v>
      </c>
      <c r="D1762" s="59">
        <v>391246.87</v>
      </c>
    </row>
    <row r="1763" spans="1:4" x14ac:dyDescent="0.25">
      <c r="A1763">
        <v>2401</v>
      </c>
      <c r="B1763" t="s">
        <v>9635</v>
      </c>
      <c r="C1763" t="s">
        <v>7718</v>
      </c>
      <c r="D1763" s="45">
        <v>89991.11</v>
      </c>
    </row>
    <row r="1764" spans="1:4" x14ac:dyDescent="0.25">
      <c r="A1764" s="58">
        <v>38870</v>
      </c>
      <c r="B1764" s="58" t="s">
        <v>9636</v>
      </c>
      <c r="C1764" s="58" t="s">
        <v>7718</v>
      </c>
      <c r="D1764" s="59">
        <v>29.51</v>
      </c>
    </row>
    <row r="1765" spans="1:4" x14ac:dyDescent="0.25">
      <c r="A1765">
        <v>38869</v>
      </c>
      <c r="B1765" t="s">
        <v>9637</v>
      </c>
      <c r="C1765" t="s">
        <v>7718</v>
      </c>
      <c r="D1765" s="45">
        <v>19.91</v>
      </c>
    </row>
    <row r="1766" spans="1:4" x14ac:dyDescent="0.25">
      <c r="A1766" s="58">
        <v>38872</v>
      </c>
      <c r="B1766" s="58" t="s">
        <v>9638</v>
      </c>
      <c r="C1766" s="58" t="s">
        <v>7718</v>
      </c>
      <c r="D1766" s="59">
        <v>37.590000000000003</v>
      </c>
    </row>
    <row r="1767" spans="1:4" x14ac:dyDescent="0.25">
      <c r="A1767">
        <v>38871</v>
      </c>
      <c r="B1767" t="s">
        <v>9639</v>
      </c>
      <c r="C1767" t="s">
        <v>7718</v>
      </c>
      <c r="D1767" s="45">
        <v>25.99</v>
      </c>
    </row>
    <row r="1768" spans="1:4" x14ac:dyDescent="0.25">
      <c r="A1768" s="58">
        <v>39283</v>
      </c>
      <c r="B1768" s="58" t="s">
        <v>9640</v>
      </c>
      <c r="C1768" s="58" t="s">
        <v>7718</v>
      </c>
      <c r="D1768" s="59">
        <v>121.76</v>
      </c>
    </row>
    <row r="1769" spans="1:4" x14ac:dyDescent="0.25">
      <c r="A1769">
        <v>39285</v>
      </c>
      <c r="B1769" t="s">
        <v>9641</v>
      </c>
      <c r="C1769" t="s">
        <v>7718</v>
      </c>
      <c r="D1769" s="45">
        <v>139.16</v>
      </c>
    </row>
    <row r="1770" spans="1:4" x14ac:dyDescent="0.25">
      <c r="A1770" s="58">
        <v>39286</v>
      </c>
      <c r="B1770" s="58" t="s">
        <v>9642</v>
      </c>
      <c r="C1770" s="58" t="s">
        <v>7718</v>
      </c>
      <c r="D1770" s="59">
        <v>133.37</v>
      </c>
    </row>
    <row r="1771" spans="1:4" x14ac:dyDescent="0.25">
      <c r="A1771">
        <v>39288</v>
      </c>
      <c r="B1771" t="s">
        <v>9643</v>
      </c>
      <c r="C1771" t="s">
        <v>7718</v>
      </c>
      <c r="D1771" s="45">
        <v>162.34</v>
      </c>
    </row>
    <row r="1772" spans="1:4" x14ac:dyDescent="0.25">
      <c r="A1772" s="58">
        <v>44476</v>
      </c>
      <c r="B1772" s="58" t="s">
        <v>9644</v>
      </c>
      <c r="C1772" s="58" t="s">
        <v>7725</v>
      </c>
      <c r="D1772" s="59">
        <v>699.29</v>
      </c>
    </row>
    <row r="1773" spans="1:4" x14ac:dyDescent="0.25">
      <c r="A1773">
        <v>10629</v>
      </c>
      <c r="B1773" t="s">
        <v>9645</v>
      </c>
      <c r="C1773" t="s">
        <v>7725</v>
      </c>
      <c r="D1773" s="45">
        <v>579.23</v>
      </c>
    </row>
    <row r="1774" spans="1:4" x14ac:dyDescent="0.25">
      <c r="A1774" s="58">
        <v>10698</v>
      </c>
      <c r="B1774" s="58" t="s">
        <v>9646</v>
      </c>
      <c r="C1774" s="58" t="s">
        <v>7725</v>
      </c>
      <c r="D1774" s="59">
        <v>207.56</v>
      </c>
    </row>
    <row r="1775" spans="1:4" x14ac:dyDescent="0.25">
      <c r="A1775">
        <v>40521</v>
      </c>
      <c r="B1775" t="s">
        <v>9647</v>
      </c>
      <c r="C1775" t="s">
        <v>7718</v>
      </c>
      <c r="D1775" s="45">
        <v>126342.84</v>
      </c>
    </row>
    <row r="1776" spans="1:4" x14ac:dyDescent="0.25">
      <c r="A1776" s="58">
        <v>2432</v>
      </c>
      <c r="B1776" s="58" t="s">
        <v>9648</v>
      </c>
      <c r="C1776" s="58" t="s">
        <v>7718</v>
      </c>
      <c r="D1776" s="59">
        <v>17.95</v>
      </c>
    </row>
    <row r="1777" spans="1:4" x14ac:dyDescent="0.25">
      <c r="A1777">
        <v>2433</v>
      </c>
      <c r="B1777" t="s">
        <v>9649</v>
      </c>
      <c r="C1777" t="s">
        <v>7718</v>
      </c>
      <c r="D1777" s="45">
        <v>6.08</v>
      </c>
    </row>
    <row r="1778" spans="1:4" x14ac:dyDescent="0.25">
      <c r="A1778" s="58">
        <v>2418</v>
      </c>
      <c r="B1778" s="58" t="s">
        <v>9650</v>
      </c>
      <c r="C1778" s="58" t="s">
        <v>7718</v>
      </c>
      <c r="D1778" s="59">
        <v>8.33</v>
      </c>
    </row>
    <row r="1779" spans="1:4" x14ac:dyDescent="0.25">
      <c r="A1779">
        <v>2420</v>
      </c>
      <c r="B1779" t="s">
        <v>9651</v>
      </c>
      <c r="C1779" t="s">
        <v>7718</v>
      </c>
      <c r="D1779" s="45">
        <v>10.44</v>
      </c>
    </row>
    <row r="1780" spans="1:4" x14ac:dyDescent="0.25">
      <c r="A1780" s="58">
        <v>11447</v>
      </c>
      <c r="B1780" s="58" t="s">
        <v>9652</v>
      </c>
      <c r="C1780" s="58" t="s">
        <v>7718</v>
      </c>
      <c r="D1780" s="59">
        <v>20.64</v>
      </c>
    </row>
    <row r="1781" spans="1:4" x14ac:dyDescent="0.25">
      <c r="A1781">
        <v>11451</v>
      </c>
      <c r="B1781" t="s">
        <v>9653</v>
      </c>
      <c r="C1781" t="s">
        <v>7718</v>
      </c>
      <c r="D1781" s="45">
        <v>55.35</v>
      </c>
    </row>
    <row r="1782" spans="1:4" x14ac:dyDescent="0.25">
      <c r="A1782" s="58">
        <v>11116</v>
      </c>
      <c r="B1782" s="58" t="s">
        <v>9654</v>
      </c>
      <c r="C1782" s="58" t="s">
        <v>7718</v>
      </c>
      <c r="D1782" s="59">
        <v>885.19</v>
      </c>
    </row>
    <row r="1783" spans="1:4" x14ac:dyDescent="0.25">
      <c r="A1783">
        <v>38411</v>
      </c>
      <c r="B1783" t="s">
        <v>9655</v>
      </c>
      <c r="C1783" t="s">
        <v>7718</v>
      </c>
      <c r="D1783" s="45">
        <v>2244.5300000000002</v>
      </c>
    </row>
    <row r="1784" spans="1:4" x14ac:dyDescent="0.25">
      <c r="A1784" s="58">
        <v>38189</v>
      </c>
      <c r="B1784" s="58" t="s">
        <v>9656</v>
      </c>
      <c r="C1784" s="58" t="s">
        <v>7718</v>
      </c>
      <c r="D1784" s="59">
        <v>193.14</v>
      </c>
    </row>
    <row r="1785" spans="1:4" x14ac:dyDescent="0.25">
      <c r="A1785">
        <v>38190</v>
      </c>
      <c r="B1785" t="s">
        <v>9657</v>
      </c>
      <c r="C1785" t="s">
        <v>7718</v>
      </c>
      <c r="D1785" s="45">
        <v>406.89</v>
      </c>
    </row>
    <row r="1786" spans="1:4" x14ac:dyDescent="0.25">
      <c r="A1786" s="58">
        <v>7608</v>
      </c>
      <c r="B1786" s="58" t="s">
        <v>9658</v>
      </c>
      <c r="C1786" s="58" t="s">
        <v>7718</v>
      </c>
      <c r="D1786" s="59">
        <v>12.86</v>
      </c>
    </row>
    <row r="1787" spans="1:4" x14ac:dyDescent="0.25">
      <c r="A1787">
        <v>1370</v>
      </c>
      <c r="B1787" t="s">
        <v>9659</v>
      </c>
      <c r="C1787" t="s">
        <v>7718</v>
      </c>
      <c r="D1787" s="45">
        <v>120.5</v>
      </c>
    </row>
    <row r="1788" spans="1:4" x14ac:dyDescent="0.25">
      <c r="A1788" s="58">
        <v>36516</v>
      </c>
      <c r="B1788" s="58" t="s">
        <v>9660</v>
      </c>
      <c r="C1788" s="58" t="s">
        <v>7718</v>
      </c>
      <c r="D1788" s="59">
        <v>137999.9</v>
      </c>
    </row>
    <row r="1789" spans="1:4" x14ac:dyDescent="0.25">
      <c r="A1789">
        <v>34777</v>
      </c>
      <c r="B1789" t="s">
        <v>9661</v>
      </c>
      <c r="C1789" t="s">
        <v>7718</v>
      </c>
      <c r="D1789" s="45">
        <v>3.54</v>
      </c>
    </row>
    <row r="1790" spans="1:4" x14ac:dyDescent="0.25">
      <c r="A1790" s="58">
        <v>7272</v>
      </c>
      <c r="B1790" s="58" t="s">
        <v>9662</v>
      </c>
      <c r="C1790" s="58" t="s">
        <v>7718</v>
      </c>
      <c r="D1790" s="59">
        <v>2.99</v>
      </c>
    </row>
    <row r="1791" spans="1:4" x14ac:dyDescent="0.25">
      <c r="A1791">
        <v>10605</v>
      </c>
      <c r="B1791" t="s">
        <v>9663</v>
      </c>
      <c r="C1791" t="s">
        <v>7718</v>
      </c>
      <c r="D1791" s="45">
        <v>5.69</v>
      </c>
    </row>
    <row r="1792" spans="1:4" x14ac:dyDescent="0.25">
      <c r="A1792" s="58">
        <v>10604</v>
      </c>
      <c r="B1792" s="58" t="s">
        <v>9664</v>
      </c>
      <c r="C1792" s="58" t="s">
        <v>7718</v>
      </c>
      <c r="D1792" s="59">
        <v>13.26</v>
      </c>
    </row>
    <row r="1793" spans="1:4" x14ac:dyDescent="0.25">
      <c r="A1793">
        <v>672</v>
      </c>
      <c r="B1793" t="s">
        <v>9665</v>
      </c>
      <c r="C1793" t="s">
        <v>7718</v>
      </c>
      <c r="D1793" s="45">
        <v>18.23</v>
      </c>
    </row>
    <row r="1794" spans="1:4" x14ac:dyDescent="0.25">
      <c r="A1794" s="58">
        <v>668</v>
      </c>
      <c r="B1794" s="58" t="s">
        <v>9666</v>
      </c>
      <c r="C1794" s="58" t="s">
        <v>7718</v>
      </c>
      <c r="D1794" s="59">
        <v>22.02</v>
      </c>
    </row>
    <row r="1795" spans="1:4" x14ac:dyDescent="0.25">
      <c r="A1795">
        <v>10578</v>
      </c>
      <c r="B1795" t="s">
        <v>9667</v>
      </c>
      <c r="C1795" t="s">
        <v>7718</v>
      </c>
      <c r="D1795" s="45">
        <v>25.64</v>
      </c>
    </row>
    <row r="1796" spans="1:4" x14ac:dyDescent="0.25">
      <c r="A1796" s="58">
        <v>666</v>
      </c>
      <c r="B1796" s="58" t="s">
        <v>9668</v>
      </c>
      <c r="C1796" s="58" t="s">
        <v>7718</v>
      </c>
      <c r="D1796" s="59">
        <v>28.52</v>
      </c>
    </row>
    <row r="1797" spans="1:4" x14ac:dyDescent="0.25">
      <c r="A1797">
        <v>665</v>
      </c>
      <c r="B1797" t="s">
        <v>9669</v>
      </c>
      <c r="C1797" t="s">
        <v>7718</v>
      </c>
      <c r="D1797" s="45">
        <v>38.130000000000003</v>
      </c>
    </row>
    <row r="1798" spans="1:4" x14ac:dyDescent="0.25">
      <c r="A1798" s="58">
        <v>10577</v>
      </c>
      <c r="B1798" s="58" t="s">
        <v>9670</v>
      </c>
      <c r="C1798" s="58" t="s">
        <v>7718</v>
      </c>
      <c r="D1798" s="59">
        <v>33.82</v>
      </c>
    </row>
    <row r="1799" spans="1:4" x14ac:dyDescent="0.25">
      <c r="A1799">
        <v>10583</v>
      </c>
      <c r="B1799" t="s">
        <v>9671</v>
      </c>
      <c r="C1799" t="s">
        <v>7718</v>
      </c>
      <c r="D1799" s="45">
        <v>17.57</v>
      </c>
    </row>
    <row r="1800" spans="1:4" x14ac:dyDescent="0.25">
      <c r="A1800" s="58">
        <v>10579</v>
      </c>
      <c r="B1800" s="58" t="s">
        <v>9672</v>
      </c>
      <c r="C1800" s="58" t="s">
        <v>7718</v>
      </c>
      <c r="D1800" s="59">
        <v>30.63</v>
      </c>
    </row>
    <row r="1801" spans="1:4" x14ac:dyDescent="0.25">
      <c r="A1801">
        <v>10582</v>
      </c>
      <c r="B1801" t="s">
        <v>9673</v>
      </c>
      <c r="C1801" t="s">
        <v>7718</v>
      </c>
      <c r="D1801" s="45">
        <v>15.47</v>
      </c>
    </row>
    <row r="1802" spans="1:4" x14ac:dyDescent="0.25">
      <c r="A1802" s="58">
        <v>2436</v>
      </c>
      <c r="B1802" s="58" t="s">
        <v>9674</v>
      </c>
      <c r="C1802" s="58" t="s">
        <v>7723</v>
      </c>
      <c r="D1802" s="59">
        <v>19.38</v>
      </c>
    </row>
    <row r="1803" spans="1:4" x14ac:dyDescent="0.25">
      <c r="A1803">
        <v>40918</v>
      </c>
      <c r="B1803" t="s">
        <v>9675</v>
      </c>
      <c r="C1803" t="s">
        <v>7724</v>
      </c>
      <c r="D1803" s="45">
        <v>3421.03</v>
      </c>
    </row>
    <row r="1804" spans="1:4" x14ac:dyDescent="0.25">
      <c r="A1804" s="58">
        <v>2439</v>
      </c>
      <c r="B1804" s="58" t="s">
        <v>9676</v>
      </c>
      <c r="C1804" s="58" t="s">
        <v>7723</v>
      </c>
      <c r="D1804" s="59">
        <v>19.38</v>
      </c>
    </row>
    <row r="1805" spans="1:4" x14ac:dyDescent="0.25">
      <c r="A1805">
        <v>40923</v>
      </c>
      <c r="B1805" t="s">
        <v>9677</v>
      </c>
      <c r="C1805" t="s">
        <v>7724</v>
      </c>
      <c r="D1805" s="45">
        <v>3421.03</v>
      </c>
    </row>
    <row r="1806" spans="1:4" x14ac:dyDescent="0.25">
      <c r="A1806" s="58">
        <v>10998</v>
      </c>
      <c r="B1806" s="58" t="s">
        <v>9678</v>
      </c>
      <c r="C1806" s="58" t="s">
        <v>7720</v>
      </c>
      <c r="D1806" s="59">
        <v>34.56</v>
      </c>
    </row>
    <row r="1807" spans="1:4" x14ac:dyDescent="0.25">
      <c r="A1807">
        <v>11002</v>
      </c>
      <c r="B1807" t="s">
        <v>9679</v>
      </c>
      <c r="C1807" t="s">
        <v>7720</v>
      </c>
      <c r="D1807" s="45">
        <v>31.66</v>
      </c>
    </row>
    <row r="1808" spans="1:4" x14ac:dyDescent="0.25">
      <c r="A1808" s="58">
        <v>10999</v>
      </c>
      <c r="B1808" s="58" t="s">
        <v>9680</v>
      </c>
      <c r="C1808" s="58" t="s">
        <v>7720</v>
      </c>
      <c r="D1808" s="59">
        <v>30.42</v>
      </c>
    </row>
    <row r="1809" spans="1:4" x14ac:dyDescent="0.25">
      <c r="A1809">
        <v>10997</v>
      </c>
      <c r="B1809" t="s">
        <v>9681</v>
      </c>
      <c r="C1809" t="s">
        <v>7720</v>
      </c>
      <c r="D1809" s="45">
        <v>32.97</v>
      </c>
    </row>
    <row r="1810" spans="1:4" x14ac:dyDescent="0.25">
      <c r="A1810" s="58">
        <v>2685</v>
      </c>
      <c r="B1810" s="58" t="s">
        <v>9682</v>
      </c>
      <c r="C1810" s="58" t="s">
        <v>7719</v>
      </c>
      <c r="D1810" s="59">
        <v>8.4</v>
      </c>
    </row>
    <row r="1811" spans="1:4" x14ac:dyDescent="0.25">
      <c r="A1811">
        <v>2680</v>
      </c>
      <c r="B1811" t="s">
        <v>9683</v>
      </c>
      <c r="C1811" t="s">
        <v>7719</v>
      </c>
      <c r="D1811" s="45">
        <v>12.3</v>
      </c>
    </row>
    <row r="1812" spans="1:4" x14ac:dyDescent="0.25">
      <c r="A1812" s="58">
        <v>2684</v>
      </c>
      <c r="B1812" s="58" t="s">
        <v>9684</v>
      </c>
      <c r="C1812" s="58" t="s">
        <v>7719</v>
      </c>
      <c r="D1812" s="59">
        <v>11.19</v>
      </c>
    </row>
    <row r="1813" spans="1:4" x14ac:dyDescent="0.25">
      <c r="A1813">
        <v>2673</v>
      </c>
      <c r="B1813" t="s">
        <v>9685</v>
      </c>
      <c r="C1813" t="s">
        <v>7719</v>
      </c>
      <c r="D1813" s="45">
        <v>4.32</v>
      </c>
    </row>
    <row r="1814" spans="1:4" x14ac:dyDescent="0.25">
      <c r="A1814" s="58">
        <v>2681</v>
      </c>
      <c r="B1814" s="58" t="s">
        <v>9686</v>
      </c>
      <c r="C1814" s="58" t="s">
        <v>7719</v>
      </c>
      <c r="D1814" s="59">
        <v>20.100000000000001</v>
      </c>
    </row>
    <row r="1815" spans="1:4" x14ac:dyDescent="0.25">
      <c r="A1815">
        <v>2682</v>
      </c>
      <c r="B1815" t="s">
        <v>9687</v>
      </c>
      <c r="C1815" t="s">
        <v>7719</v>
      </c>
      <c r="D1815" s="45">
        <v>29.33</v>
      </c>
    </row>
    <row r="1816" spans="1:4" x14ac:dyDescent="0.25">
      <c r="A1816" s="58">
        <v>2686</v>
      </c>
      <c r="B1816" s="58" t="s">
        <v>9688</v>
      </c>
      <c r="C1816" s="58" t="s">
        <v>7719</v>
      </c>
      <c r="D1816" s="59">
        <v>36.78</v>
      </c>
    </row>
    <row r="1817" spans="1:4" x14ac:dyDescent="0.25">
      <c r="A1817">
        <v>2674</v>
      </c>
      <c r="B1817" t="s">
        <v>9689</v>
      </c>
      <c r="C1817" t="s">
        <v>7719</v>
      </c>
      <c r="D1817" s="45">
        <v>5.38</v>
      </c>
    </row>
    <row r="1818" spans="1:4" x14ac:dyDescent="0.25">
      <c r="A1818" s="58">
        <v>2683</v>
      </c>
      <c r="B1818" s="58" t="s">
        <v>9690</v>
      </c>
      <c r="C1818" s="58" t="s">
        <v>7719</v>
      </c>
      <c r="D1818" s="59">
        <v>57.95</v>
      </c>
    </row>
    <row r="1819" spans="1:4" x14ac:dyDescent="0.25">
      <c r="A1819">
        <v>2676</v>
      </c>
      <c r="B1819" t="s">
        <v>9691</v>
      </c>
      <c r="C1819" t="s">
        <v>7719</v>
      </c>
      <c r="D1819" s="45">
        <v>2.5099999999999998</v>
      </c>
    </row>
    <row r="1820" spans="1:4" x14ac:dyDescent="0.25">
      <c r="A1820" s="58">
        <v>2678</v>
      </c>
      <c r="B1820" s="58" t="s">
        <v>9692</v>
      </c>
      <c r="C1820" s="58" t="s">
        <v>7719</v>
      </c>
      <c r="D1820" s="59">
        <v>3.14</v>
      </c>
    </row>
    <row r="1821" spans="1:4" x14ac:dyDescent="0.25">
      <c r="A1821">
        <v>2679</v>
      </c>
      <c r="B1821" t="s">
        <v>9693</v>
      </c>
      <c r="C1821" t="s">
        <v>7719</v>
      </c>
      <c r="D1821" s="45">
        <v>4.8499999999999996</v>
      </c>
    </row>
    <row r="1822" spans="1:4" x14ac:dyDescent="0.25">
      <c r="A1822" s="58">
        <v>12070</v>
      </c>
      <c r="B1822" s="58" t="s">
        <v>9694</v>
      </c>
      <c r="C1822" s="58" t="s">
        <v>7719</v>
      </c>
      <c r="D1822" s="59">
        <v>6.75</v>
      </c>
    </row>
    <row r="1823" spans="1:4" x14ac:dyDescent="0.25">
      <c r="A1823">
        <v>2675</v>
      </c>
      <c r="B1823" t="s">
        <v>9695</v>
      </c>
      <c r="C1823" t="s">
        <v>7719</v>
      </c>
      <c r="D1823" s="45">
        <v>8.77</v>
      </c>
    </row>
    <row r="1824" spans="1:4" x14ac:dyDescent="0.25">
      <c r="A1824" s="58">
        <v>12067</v>
      </c>
      <c r="B1824" s="58" t="s">
        <v>9696</v>
      </c>
      <c r="C1824" s="58" t="s">
        <v>7719</v>
      </c>
      <c r="D1824" s="59">
        <v>11.9</v>
      </c>
    </row>
    <row r="1825" spans="1:4" x14ac:dyDescent="0.25">
      <c r="A1825">
        <v>21136</v>
      </c>
      <c r="B1825" t="s">
        <v>9697</v>
      </c>
      <c r="C1825" t="s">
        <v>7719</v>
      </c>
      <c r="D1825" s="45">
        <v>13.76</v>
      </c>
    </row>
    <row r="1826" spans="1:4" x14ac:dyDescent="0.25">
      <c r="A1826" s="58">
        <v>21128</v>
      </c>
      <c r="B1826" s="58" t="s">
        <v>9698</v>
      </c>
      <c r="C1826" s="58" t="s">
        <v>7719</v>
      </c>
      <c r="D1826" s="59">
        <v>10.65</v>
      </c>
    </row>
    <row r="1827" spans="1:4" x14ac:dyDescent="0.25">
      <c r="A1827">
        <v>21130</v>
      </c>
      <c r="B1827" t="s">
        <v>9699</v>
      </c>
      <c r="C1827" t="s">
        <v>7719</v>
      </c>
      <c r="D1827" s="45">
        <v>26.9</v>
      </c>
    </row>
    <row r="1828" spans="1:4" x14ac:dyDescent="0.25">
      <c r="A1828" s="58">
        <v>21135</v>
      </c>
      <c r="B1828" s="58" t="s">
        <v>9700</v>
      </c>
      <c r="C1828" s="58" t="s">
        <v>7719</v>
      </c>
      <c r="D1828" s="59">
        <v>26.48</v>
      </c>
    </row>
    <row r="1829" spans="1:4" x14ac:dyDescent="0.25">
      <c r="A1829">
        <v>40401</v>
      </c>
      <c r="B1829" t="s">
        <v>9701</v>
      </c>
      <c r="C1829" t="s">
        <v>7719</v>
      </c>
      <c r="D1829" s="45">
        <v>2.82</v>
      </c>
    </row>
    <row r="1830" spans="1:4" x14ac:dyDescent="0.25">
      <c r="A1830" s="58">
        <v>40402</v>
      </c>
      <c r="B1830" s="58" t="s">
        <v>9702</v>
      </c>
      <c r="C1830" s="58" t="s">
        <v>7719</v>
      </c>
      <c r="D1830" s="59">
        <v>3.61</v>
      </c>
    </row>
    <row r="1831" spans="1:4" x14ac:dyDescent="0.25">
      <c r="A1831">
        <v>40400</v>
      </c>
      <c r="B1831" t="s">
        <v>9703</v>
      </c>
      <c r="C1831" t="s">
        <v>7719</v>
      </c>
      <c r="D1831" s="45">
        <v>1.91</v>
      </c>
    </row>
    <row r="1832" spans="1:4" x14ac:dyDescent="0.25">
      <c r="A1832" s="58">
        <v>2504</v>
      </c>
      <c r="B1832" s="58" t="s">
        <v>9704</v>
      </c>
      <c r="C1832" s="58" t="s">
        <v>7719</v>
      </c>
      <c r="D1832" s="59">
        <v>11.82</v>
      </c>
    </row>
    <row r="1833" spans="1:4" x14ac:dyDescent="0.25">
      <c r="A1833">
        <v>2501</v>
      </c>
      <c r="B1833" t="s">
        <v>9705</v>
      </c>
      <c r="C1833" t="s">
        <v>7719</v>
      </c>
      <c r="D1833" s="45">
        <v>15.5</v>
      </c>
    </row>
    <row r="1834" spans="1:4" x14ac:dyDescent="0.25">
      <c r="A1834" s="58">
        <v>2502</v>
      </c>
      <c r="B1834" s="58" t="s">
        <v>9706</v>
      </c>
      <c r="C1834" s="58" t="s">
        <v>7719</v>
      </c>
      <c r="D1834" s="59">
        <v>23.38</v>
      </c>
    </row>
    <row r="1835" spans="1:4" x14ac:dyDescent="0.25">
      <c r="A1835">
        <v>2503</v>
      </c>
      <c r="B1835" t="s">
        <v>9707</v>
      </c>
      <c r="C1835" t="s">
        <v>7719</v>
      </c>
      <c r="D1835" s="45">
        <v>30.09</v>
      </c>
    </row>
    <row r="1836" spans="1:4" x14ac:dyDescent="0.25">
      <c r="A1836" s="58">
        <v>2500</v>
      </c>
      <c r="B1836" s="58" t="s">
        <v>9708</v>
      </c>
      <c r="C1836" s="58" t="s">
        <v>7719</v>
      </c>
      <c r="D1836" s="59">
        <v>40.08</v>
      </c>
    </row>
    <row r="1837" spans="1:4" x14ac:dyDescent="0.25">
      <c r="A1837">
        <v>2505</v>
      </c>
      <c r="B1837" t="s">
        <v>9709</v>
      </c>
      <c r="C1837" t="s">
        <v>7719</v>
      </c>
      <c r="D1837" s="45">
        <v>62.47</v>
      </c>
    </row>
    <row r="1838" spans="1:4" x14ac:dyDescent="0.25">
      <c r="A1838" s="58">
        <v>12056</v>
      </c>
      <c r="B1838" s="58" t="s">
        <v>9710</v>
      </c>
      <c r="C1838" s="58" t="s">
        <v>7719</v>
      </c>
      <c r="D1838" s="59">
        <v>25.24</v>
      </c>
    </row>
    <row r="1839" spans="1:4" x14ac:dyDescent="0.25">
      <c r="A1839">
        <v>12057</v>
      </c>
      <c r="B1839" t="s">
        <v>9711</v>
      </c>
      <c r="C1839" t="s">
        <v>7719</v>
      </c>
      <c r="D1839" s="45">
        <v>21.44</v>
      </c>
    </row>
    <row r="1840" spans="1:4" x14ac:dyDescent="0.25">
      <c r="A1840" s="58">
        <v>12059</v>
      </c>
      <c r="B1840" s="58" t="s">
        <v>9712</v>
      </c>
      <c r="C1840" s="58" t="s">
        <v>7719</v>
      </c>
      <c r="D1840" s="59">
        <v>7.52</v>
      </c>
    </row>
    <row r="1841" spans="1:4" x14ac:dyDescent="0.25">
      <c r="A1841">
        <v>12058</v>
      </c>
      <c r="B1841" t="s">
        <v>9713</v>
      </c>
      <c r="C1841" t="s">
        <v>7719</v>
      </c>
      <c r="D1841" s="45">
        <v>13.36</v>
      </c>
    </row>
    <row r="1842" spans="1:4" x14ac:dyDescent="0.25">
      <c r="A1842" s="58">
        <v>12060</v>
      </c>
      <c r="B1842" s="58" t="s">
        <v>9714</v>
      </c>
      <c r="C1842" s="58" t="s">
        <v>7719</v>
      </c>
      <c r="D1842" s="59">
        <v>55.7</v>
      </c>
    </row>
    <row r="1843" spans="1:4" x14ac:dyDescent="0.25">
      <c r="A1843">
        <v>12061</v>
      </c>
      <c r="B1843" t="s">
        <v>9715</v>
      </c>
      <c r="C1843" t="s">
        <v>7719</v>
      </c>
      <c r="D1843" s="45">
        <v>34.01</v>
      </c>
    </row>
    <row r="1844" spans="1:4" x14ac:dyDescent="0.25">
      <c r="A1844" s="58">
        <v>12062</v>
      </c>
      <c r="B1844" s="58" t="s">
        <v>9716</v>
      </c>
      <c r="C1844" s="58" t="s">
        <v>7719</v>
      </c>
      <c r="D1844" s="59">
        <v>62.73</v>
      </c>
    </row>
    <row r="1845" spans="1:4" x14ac:dyDescent="0.25">
      <c r="A1845">
        <v>21137</v>
      </c>
      <c r="B1845" t="s">
        <v>9717</v>
      </c>
      <c r="C1845" t="s">
        <v>7719</v>
      </c>
      <c r="D1845" s="45">
        <v>10.9</v>
      </c>
    </row>
    <row r="1846" spans="1:4" x14ac:dyDescent="0.25">
      <c r="A1846" s="58">
        <v>2687</v>
      </c>
      <c r="B1846" s="58" t="s">
        <v>9718</v>
      </c>
      <c r="C1846" s="58" t="s">
        <v>7719</v>
      </c>
      <c r="D1846" s="59">
        <v>2.19</v>
      </c>
    </row>
    <row r="1847" spans="1:4" x14ac:dyDescent="0.25">
      <c r="A1847">
        <v>2689</v>
      </c>
      <c r="B1847" t="s">
        <v>9719</v>
      </c>
      <c r="C1847" t="s">
        <v>7719</v>
      </c>
      <c r="D1847" s="45">
        <v>2.61</v>
      </c>
    </row>
    <row r="1848" spans="1:4" x14ac:dyDescent="0.25">
      <c r="A1848" s="58">
        <v>2688</v>
      </c>
      <c r="B1848" s="58" t="s">
        <v>9720</v>
      </c>
      <c r="C1848" s="58" t="s">
        <v>7719</v>
      </c>
      <c r="D1848" s="59">
        <v>2.83</v>
      </c>
    </row>
    <row r="1849" spans="1:4" x14ac:dyDescent="0.25">
      <c r="A1849">
        <v>2690</v>
      </c>
      <c r="B1849" t="s">
        <v>9721</v>
      </c>
      <c r="C1849" t="s">
        <v>7719</v>
      </c>
      <c r="D1849" s="45">
        <v>4.84</v>
      </c>
    </row>
    <row r="1850" spans="1:4" x14ac:dyDescent="0.25">
      <c r="A1850" s="58">
        <v>39243</v>
      </c>
      <c r="B1850" s="58" t="s">
        <v>9722</v>
      </c>
      <c r="C1850" s="58" t="s">
        <v>7719</v>
      </c>
      <c r="D1850" s="59">
        <v>3.19</v>
      </c>
    </row>
    <row r="1851" spans="1:4" x14ac:dyDescent="0.25">
      <c r="A1851">
        <v>39244</v>
      </c>
      <c r="B1851" t="s">
        <v>9723</v>
      </c>
      <c r="C1851" t="s">
        <v>7719</v>
      </c>
      <c r="D1851" s="45">
        <v>4.3099999999999996</v>
      </c>
    </row>
    <row r="1852" spans="1:4" x14ac:dyDescent="0.25">
      <c r="A1852" s="58">
        <v>39245</v>
      </c>
      <c r="B1852" s="58" t="s">
        <v>9724</v>
      </c>
      <c r="C1852" s="58" t="s">
        <v>7719</v>
      </c>
      <c r="D1852" s="59">
        <v>8.2899999999999991</v>
      </c>
    </row>
    <row r="1853" spans="1:4" x14ac:dyDescent="0.25">
      <c r="A1853">
        <v>39254</v>
      </c>
      <c r="B1853" t="s">
        <v>9725</v>
      </c>
      <c r="C1853" t="s">
        <v>7719</v>
      </c>
      <c r="D1853" s="45">
        <v>12.41</v>
      </c>
    </row>
    <row r="1854" spans="1:4" x14ac:dyDescent="0.25">
      <c r="A1854" s="58">
        <v>39255</v>
      </c>
      <c r="B1854" s="58" t="s">
        <v>9726</v>
      </c>
      <c r="C1854" s="58" t="s">
        <v>7719</v>
      </c>
      <c r="D1854" s="59">
        <v>22.96</v>
      </c>
    </row>
    <row r="1855" spans="1:4" x14ac:dyDescent="0.25">
      <c r="A1855">
        <v>39253</v>
      </c>
      <c r="B1855" t="s">
        <v>9727</v>
      </c>
      <c r="C1855" t="s">
        <v>7719</v>
      </c>
      <c r="D1855" s="45">
        <v>15.81</v>
      </c>
    </row>
    <row r="1856" spans="1:4" x14ac:dyDescent="0.25">
      <c r="A1856" s="58">
        <v>39246</v>
      </c>
      <c r="B1856" s="58" t="s">
        <v>9728</v>
      </c>
      <c r="C1856" s="58" t="s">
        <v>7719</v>
      </c>
      <c r="D1856" s="59">
        <v>4.8899999999999997</v>
      </c>
    </row>
    <row r="1857" spans="1:4" x14ac:dyDescent="0.25">
      <c r="A1857">
        <v>39247</v>
      </c>
      <c r="B1857" t="s">
        <v>9729</v>
      </c>
      <c r="C1857" t="s">
        <v>7719</v>
      </c>
      <c r="D1857" s="45">
        <v>4.2699999999999996</v>
      </c>
    </row>
    <row r="1858" spans="1:4" x14ac:dyDescent="0.25">
      <c r="A1858" s="58">
        <v>2446</v>
      </c>
      <c r="B1858" s="58" t="s">
        <v>9730</v>
      </c>
      <c r="C1858" s="58" t="s">
        <v>7719</v>
      </c>
      <c r="D1858" s="59">
        <v>7.03</v>
      </c>
    </row>
    <row r="1859" spans="1:4" x14ac:dyDescent="0.25">
      <c r="A1859">
        <v>2442</v>
      </c>
      <c r="B1859" t="s">
        <v>9731</v>
      </c>
      <c r="C1859" t="s">
        <v>7719</v>
      </c>
      <c r="D1859" s="45">
        <v>9.85</v>
      </c>
    </row>
    <row r="1860" spans="1:4" x14ac:dyDescent="0.25">
      <c r="A1860" s="58">
        <v>39248</v>
      </c>
      <c r="B1860" s="58" t="s">
        <v>9732</v>
      </c>
      <c r="C1860" s="58" t="s">
        <v>7719</v>
      </c>
      <c r="D1860" s="59">
        <v>13.72</v>
      </c>
    </row>
    <row r="1861" spans="1:4" x14ac:dyDescent="0.25">
      <c r="A1861">
        <v>2438</v>
      </c>
      <c r="B1861" t="s">
        <v>9733</v>
      </c>
      <c r="C1861" t="s">
        <v>7723</v>
      </c>
      <c r="D1861" s="45">
        <v>25.15</v>
      </c>
    </row>
    <row r="1862" spans="1:4" x14ac:dyDescent="0.25">
      <c r="A1862" s="58">
        <v>40922</v>
      </c>
      <c r="B1862" s="58" t="s">
        <v>9734</v>
      </c>
      <c r="C1862" s="58" t="s">
        <v>7724</v>
      </c>
      <c r="D1862" s="59">
        <v>4441.13</v>
      </c>
    </row>
    <row r="1863" spans="1:4" x14ac:dyDescent="0.25">
      <c r="A1863">
        <v>36486</v>
      </c>
      <c r="B1863" t="s">
        <v>9735</v>
      </c>
      <c r="C1863" t="s">
        <v>7718</v>
      </c>
      <c r="D1863" s="45">
        <v>68306.53</v>
      </c>
    </row>
    <row r="1864" spans="1:4" x14ac:dyDescent="0.25">
      <c r="A1864" s="58">
        <v>37777</v>
      </c>
      <c r="B1864" s="58" t="s">
        <v>9736</v>
      </c>
      <c r="C1864" s="58" t="s">
        <v>7718</v>
      </c>
      <c r="D1864" s="59">
        <v>321585.81</v>
      </c>
    </row>
    <row r="1865" spans="1:4" x14ac:dyDescent="0.25">
      <c r="A1865">
        <v>12624</v>
      </c>
      <c r="B1865" t="s">
        <v>9737</v>
      </c>
      <c r="C1865" t="s">
        <v>7718</v>
      </c>
      <c r="D1865" s="45">
        <v>32.25</v>
      </c>
    </row>
    <row r="1866" spans="1:4" x14ac:dyDescent="0.25">
      <c r="A1866" s="58">
        <v>517</v>
      </c>
      <c r="B1866" s="58" t="s">
        <v>9738</v>
      </c>
      <c r="C1866" s="58" t="s">
        <v>7721</v>
      </c>
      <c r="D1866" s="59">
        <v>15.08</v>
      </c>
    </row>
    <row r="1867" spans="1:4" x14ac:dyDescent="0.25">
      <c r="A1867">
        <v>37534</v>
      </c>
      <c r="B1867" t="s">
        <v>9739</v>
      </c>
      <c r="C1867" t="s">
        <v>7720</v>
      </c>
      <c r="D1867" s="45">
        <v>18.670000000000002</v>
      </c>
    </row>
    <row r="1868" spans="1:4" x14ac:dyDescent="0.25">
      <c r="A1868" s="58">
        <v>37535</v>
      </c>
      <c r="B1868" s="58" t="s">
        <v>9740</v>
      </c>
      <c r="C1868" s="58" t="s">
        <v>7720</v>
      </c>
      <c r="D1868" s="59">
        <v>18.670000000000002</v>
      </c>
    </row>
    <row r="1869" spans="1:4" x14ac:dyDescent="0.25">
      <c r="A1869">
        <v>37533</v>
      </c>
      <c r="B1869" t="s">
        <v>9741</v>
      </c>
      <c r="C1869" t="s">
        <v>7720</v>
      </c>
      <c r="D1869" s="45">
        <v>18.670000000000002</v>
      </c>
    </row>
    <row r="1870" spans="1:4" x14ac:dyDescent="0.25">
      <c r="A1870" s="58">
        <v>37537</v>
      </c>
      <c r="B1870" s="58" t="s">
        <v>9742</v>
      </c>
      <c r="C1870" s="58" t="s">
        <v>7720</v>
      </c>
      <c r="D1870" s="59">
        <v>14.13</v>
      </c>
    </row>
    <row r="1871" spans="1:4" x14ac:dyDescent="0.25">
      <c r="A1871">
        <v>37536</v>
      </c>
      <c r="B1871" t="s">
        <v>9743</v>
      </c>
      <c r="C1871" t="s">
        <v>7720</v>
      </c>
      <c r="D1871" s="45">
        <v>14.13</v>
      </c>
    </row>
    <row r="1872" spans="1:4" x14ac:dyDescent="0.25">
      <c r="A1872" s="58">
        <v>37532</v>
      </c>
      <c r="B1872" s="58" t="s">
        <v>9744</v>
      </c>
      <c r="C1872" s="58" t="s">
        <v>7720</v>
      </c>
      <c r="D1872" s="59">
        <v>14.13</v>
      </c>
    </row>
    <row r="1873" spans="1:4" x14ac:dyDescent="0.25">
      <c r="A1873">
        <v>2696</v>
      </c>
      <c r="B1873" t="s">
        <v>9745</v>
      </c>
      <c r="C1873" t="s">
        <v>7723</v>
      </c>
      <c r="D1873" s="45">
        <v>19.38</v>
      </c>
    </row>
    <row r="1874" spans="1:4" x14ac:dyDescent="0.25">
      <c r="A1874" s="58">
        <v>40928</v>
      </c>
      <c r="B1874" s="58" t="s">
        <v>9746</v>
      </c>
      <c r="C1874" s="58" t="s">
        <v>7724</v>
      </c>
      <c r="D1874" s="59">
        <v>3421.03</v>
      </c>
    </row>
    <row r="1875" spans="1:4" x14ac:dyDescent="0.25">
      <c r="A1875">
        <v>4083</v>
      </c>
      <c r="B1875" t="s">
        <v>9747</v>
      </c>
      <c r="C1875" t="s">
        <v>7723</v>
      </c>
      <c r="D1875" s="45">
        <v>25.07</v>
      </c>
    </row>
    <row r="1876" spans="1:4" x14ac:dyDescent="0.25">
      <c r="A1876" s="58">
        <v>40818</v>
      </c>
      <c r="B1876" s="58" t="s">
        <v>9748</v>
      </c>
      <c r="C1876" s="58" t="s">
        <v>7724</v>
      </c>
      <c r="D1876" s="59">
        <v>4424.63</v>
      </c>
    </row>
    <row r="1877" spans="1:4" x14ac:dyDescent="0.25">
      <c r="A1877">
        <v>43146</v>
      </c>
      <c r="B1877" t="s">
        <v>9749</v>
      </c>
      <c r="C1877" t="s">
        <v>7720</v>
      </c>
      <c r="D1877" s="45">
        <v>9.02</v>
      </c>
    </row>
    <row r="1878" spans="1:4" x14ac:dyDescent="0.25">
      <c r="A1878" s="58">
        <v>2705</v>
      </c>
      <c r="B1878" s="58" t="s">
        <v>9750</v>
      </c>
      <c r="C1878" s="58" t="s">
        <v>7731</v>
      </c>
      <c r="D1878" s="59">
        <v>1.1499999999999999</v>
      </c>
    </row>
    <row r="1879" spans="1:4" x14ac:dyDescent="0.25">
      <c r="A1879">
        <v>14250</v>
      </c>
      <c r="B1879" t="s">
        <v>9751</v>
      </c>
      <c r="C1879" t="s">
        <v>7731</v>
      </c>
      <c r="D1879" s="45">
        <v>1.17</v>
      </c>
    </row>
    <row r="1880" spans="1:4" x14ac:dyDescent="0.25">
      <c r="A1880" s="58">
        <v>11683</v>
      </c>
      <c r="B1880" s="58" t="s">
        <v>9752</v>
      </c>
      <c r="C1880" s="58" t="s">
        <v>7718</v>
      </c>
      <c r="D1880" s="59">
        <v>41.92</v>
      </c>
    </row>
    <row r="1881" spans="1:4" x14ac:dyDescent="0.25">
      <c r="A1881">
        <v>11684</v>
      </c>
      <c r="B1881" t="s">
        <v>9753</v>
      </c>
      <c r="C1881" t="s">
        <v>7718</v>
      </c>
      <c r="D1881" s="45">
        <v>45.88</v>
      </c>
    </row>
    <row r="1882" spans="1:4" x14ac:dyDescent="0.25">
      <c r="A1882" s="58">
        <v>6141</v>
      </c>
      <c r="B1882" s="58" t="s">
        <v>9754</v>
      </c>
      <c r="C1882" s="58" t="s">
        <v>7718</v>
      </c>
      <c r="D1882" s="59">
        <v>8.2899999999999991</v>
      </c>
    </row>
    <row r="1883" spans="1:4" x14ac:dyDescent="0.25">
      <c r="A1883">
        <v>11681</v>
      </c>
      <c r="B1883" t="s">
        <v>9755</v>
      </c>
      <c r="C1883" t="s">
        <v>7718</v>
      </c>
      <c r="D1883" s="45">
        <v>10.45</v>
      </c>
    </row>
    <row r="1884" spans="1:4" x14ac:dyDescent="0.25">
      <c r="A1884" s="58">
        <v>2706</v>
      </c>
      <c r="B1884" s="58" t="s">
        <v>9756</v>
      </c>
      <c r="C1884" s="58" t="s">
        <v>7723</v>
      </c>
      <c r="D1884" s="59">
        <v>105.86</v>
      </c>
    </row>
    <row r="1885" spans="1:4" x14ac:dyDescent="0.25">
      <c r="A1885">
        <v>40811</v>
      </c>
      <c r="B1885" t="s">
        <v>9757</v>
      </c>
      <c r="C1885" t="s">
        <v>7724</v>
      </c>
      <c r="D1885" s="45">
        <v>18680.169999999998</v>
      </c>
    </row>
    <row r="1886" spans="1:4" x14ac:dyDescent="0.25">
      <c r="A1886" s="58">
        <v>2707</v>
      </c>
      <c r="B1886" s="58" t="s">
        <v>9758</v>
      </c>
      <c r="C1886" s="58" t="s">
        <v>7723</v>
      </c>
      <c r="D1886" s="59">
        <v>120.47</v>
      </c>
    </row>
    <row r="1887" spans="1:4" x14ac:dyDescent="0.25">
      <c r="A1887">
        <v>40813</v>
      </c>
      <c r="B1887" t="s">
        <v>9759</v>
      </c>
      <c r="C1887" t="s">
        <v>7724</v>
      </c>
      <c r="D1887" s="45">
        <v>21261.88</v>
      </c>
    </row>
    <row r="1888" spans="1:4" x14ac:dyDescent="0.25">
      <c r="A1888" s="58">
        <v>2708</v>
      </c>
      <c r="B1888" s="58" t="s">
        <v>9760</v>
      </c>
      <c r="C1888" s="58" t="s">
        <v>7723</v>
      </c>
      <c r="D1888" s="59">
        <v>164.71</v>
      </c>
    </row>
    <row r="1889" spans="1:4" x14ac:dyDescent="0.25">
      <c r="A1889">
        <v>40814</v>
      </c>
      <c r="B1889" t="s">
        <v>9761</v>
      </c>
      <c r="C1889" t="s">
        <v>7724</v>
      </c>
      <c r="D1889" s="45">
        <v>29064.42</v>
      </c>
    </row>
    <row r="1890" spans="1:4" x14ac:dyDescent="0.25">
      <c r="A1890" s="58">
        <v>34779</v>
      </c>
      <c r="B1890" s="58" t="s">
        <v>9762</v>
      </c>
      <c r="C1890" s="58" t="s">
        <v>7723</v>
      </c>
      <c r="D1890" s="59">
        <v>107.4</v>
      </c>
    </row>
    <row r="1891" spans="1:4" x14ac:dyDescent="0.25">
      <c r="A1891">
        <v>40936</v>
      </c>
      <c r="B1891" t="s">
        <v>9763</v>
      </c>
      <c r="C1891" t="s">
        <v>7724</v>
      </c>
      <c r="D1891" s="45">
        <v>18952.68</v>
      </c>
    </row>
    <row r="1892" spans="1:4" x14ac:dyDescent="0.25">
      <c r="A1892" s="58">
        <v>34780</v>
      </c>
      <c r="B1892" s="58" t="s">
        <v>9764</v>
      </c>
      <c r="C1892" s="58" t="s">
        <v>7723</v>
      </c>
      <c r="D1892" s="59">
        <v>121.16</v>
      </c>
    </row>
    <row r="1893" spans="1:4" x14ac:dyDescent="0.25">
      <c r="A1893">
        <v>40937</v>
      </c>
      <c r="B1893" t="s">
        <v>9765</v>
      </c>
      <c r="C1893" t="s">
        <v>7724</v>
      </c>
      <c r="D1893" s="45">
        <v>21382.37</v>
      </c>
    </row>
    <row r="1894" spans="1:4" x14ac:dyDescent="0.25">
      <c r="A1894" s="58">
        <v>34782</v>
      </c>
      <c r="B1894" s="58" t="s">
        <v>9766</v>
      </c>
      <c r="C1894" s="58" t="s">
        <v>7723</v>
      </c>
      <c r="D1894" s="59">
        <v>166.06</v>
      </c>
    </row>
    <row r="1895" spans="1:4" x14ac:dyDescent="0.25">
      <c r="A1895">
        <v>40938</v>
      </c>
      <c r="B1895" t="s">
        <v>9767</v>
      </c>
      <c r="C1895" t="s">
        <v>7724</v>
      </c>
      <c r="D1895" s="45">
        <v>29302.5</v>
      </c>
    </row>
    <row r="1896" spans="1:4" x14ac:dyDescent="0.25">
      <c r="A1896" s="58">
        <v>34783</v>
      </c>
      <c r="B1896" s="58" t="s">
        <v>9768</v>
      </c>
      <c r="C1896" s="58" t="s">
        <v>7723</v>
      </c>
      <c r="D1896" s="59">
        <v>100.96</v>
      </c>
    </row>
    <row r="1897" spans="1:4" x14ac:dyDescent="0.25">
      <c r="A1897">
        <v>40939</v>
      </c>
      <c r="B1897" t="s">
        <v>9769</v>
      </c>
      <c r="C1897" t="s">
        <v>7724</v>
      </c>
      <c r="D1897" s="45">
        <v>17817.849999999999</v>
      </c>
    </row>
    <row r="1898" spans="1:4" x14ac:dyDescent="0.25">
      <c r="A1898" s="58">
        <v>34785</v>
      </c>
      <c r="B1898" s="58" t="s">
        <v>9770</v>
      </c>
      <c r="C1898" s="58" t="s">
        <v>7723</v>
      </c>
      <c r="D1898" s="59">
        <v>99.97</v>
      </c>
    </row>
    <row r="1899" spans="1:4" x14ac:dyDescent="0.25">
      <c r="A1899">
        <v>40940</v>
      </c>
      <c r="B1899" t="s">
        <v>9771</v>
      </c>
      <c r="C1899" t="s">
        <v>7724</v>
      </c>
      <c r="D1899" s="45">
        <v>17642.37</v>
      </c>
    </row>
    <row r="1900" spans="1:4" x14ac:dyDescent="0.25">
      <c r="A1900" s="58">
        <v>38403</v>
      </c>
      <c r="B1900" s="58" t="s">
        <v>9772</v>
      </c>
      <c r="C1900" s="58" t="s">
        <v>7718</v>
      </c>
      <c r="D1900" s="59">
        <v>56.98</v>
      </c>
    </row>
    <row r="1901" spans="1:4" x14ac:dyDescent="0.25">
      <c r="A1901">
        <v>43482</v>
      </c>
      <c r="B1901" t="s">
        <v>9773</v>
      </c>
      <c r="C1901" t="s">
        <v>7723</v>
      </c>
      <c r="D1901" s="45">
        <v>0.75</v>
      </c>
    </row>
    <row r="1902" spans="1:4" x14ac:dyDescent="0.25">
      <c r="A1902" s="58">
        <v>43494</v>
      </c>
      <c r="B1902" s="58" t="s">
        <v>9774</v>
      </c>
      <c r="C1902" s="58" t="s">
        <v>7724</v>
      </c>
      <c r="D1902" s="59">
        <v>140.69</v>
      </c>
    </row>
    <row r="1903" spans="1:4" x14ac:dyDescent="0.25">
      <c r="A1903">
        <v>43483</v>
      </c>
      <c r="B1903" t="s">
        <v>9775</v>
      </c>
      <c r="C1903" t="s">
        <v>7723</v>
      </c>
      <c r="D1903" s="45">
        <v>1.34</v>
      </c>
    </row>
    <row r="1904" spans="1:4" x14ac:dyDescent="0.25">
      <c r="A1904" s="58">
        <v>43495</v>
      </c>
      <c r="B1904" s="58" t="s">
        <v>9776</v>
      </c>
      <c r="C1904" s="58" t="s">
        <v>7724</v>
      </c>
      <c r="D1904" s="59">
        <v>253.46</v>
      </c>
    </row>
    <row r="1905" spans="1:4" x14ac:dyDescent="0.25">
      <c r="A1905">
        <v>43484</v>
      </c>
      <c r="B1905" t="s">
        <v>9777</v>
      </c>
      <c r="C1905" t="s">
        <v>7723</v>
      </c>
      <c r="D1905" s="45">
        <v>1.1399999999999999</v>
      </c>
    </row>
    <row r="1906" spans="1:4" x14ac:dyDescent="0.25">
      <c r="A1906" s="58">
        <v>43496</v>
      </c>
      <c r="B1906" s="58" t="s">
        <v>9778</v>
      </c>
      <c r="C1906" s="58" t="s">
        <v>7724</v>
      </c>
      <c r="D1906" s="59">
        <v>214.4</v>
      </c>
    </row>
    <row r="1907" spans="1:4" x14ac:dyDescent="0.25">
      <c r="A1907">
        <v>43485</v>
      </c>
      <c r="B1907" t="s">
        <v>9779</v>
      </c>
      <c r="C1907" t="s">
        <v>7723</v>
      </c>
      <c r="D1907" s="45">
        <v>1.01</v>
      </c>
    </row>
    <row r="1908" spans="1:4" x14ac:dyDescent="0.25">
      <c r="A1908" s="58">
        <v>43497</v>
      </c>
      <c r="B1908" s="58" t="s">
        <v>9780</v>
      </c>
      <c r="C1908" s="58" t="s">
        <v>7724</v>
      </c>
      <c r="D1908" s="59">
        <v>189.52</v>
      </c>
    </row>
    <row r="1909" spans="1:4" x14ac:dyDescent="0.25">
      <c r="A1909">
        <v>43487</v>
      </c>
      <c r="B1909" t="s">
        <v>9781</v>
      </c>
      <c r="C1909" t="s">
        <v>7723</v>
      </c>
      <c r="D1909" s="45">
        <v>1.17</v>
      </c>
    </row>
    <row r="1910" spans="1:4" x14ac:dyDescent="0.25">
      <c r="A1910" s="58">
        <v>43499</v>
      </c>
      <c r="B1910" s="58" t="s">
        <v>9782</v>
      </c>
      <c r="C1910" s="58" t="s">
        <v>7724</v>
      </c>
      <c r="D1910" s="59">
        <v>221.51</v>
      </c>
    </row>
    <row r="1911" spans="1:4" x14ac:dyDescent="0.25">
      <c r="A1911">
        <v>43486</v>
      </c>
      <c r="B1911" t="s">
        <v>9783</v>
      </c>
      <c r="C1911" t="s">
        <v>7723</v>
      </c>
      <c r="D1911" s="45">
        <v>0.71</v>
      </c>
    </row>
    <row r="1912" spans="1:4" x14ac:dyDescent="0.25">
      <c r="A1912" s="58">
        <v>43498</v>
      </c>
      <c r="B1912" s="58" t="s">
        <v>9784</v>
      </c>
      <c r="C1912" s="58" t="s">
        <v>7724</v>
      </c>
      <c r="D1912" s="59">
        <v>133.44999999999999</v>
      </c>
    </row>
    <row r="1913" spans="1:4" x14ac:dyDescent="0.25">
      <c r="A1913">
        <v>43488</v>
      </c>
      <c r="B1913" t="s">
        <v>9785</v>
      </c>
      <c r="C1913" t="s">
        <v>7723</v>
      </c>
      <c r="D1913" s="45">
        <v>0.82</v>
      </c>
    </row>
    <row r="1914" spans="1:4" x14ac:dyDescent="0.25">
      <c r="A1914" s="58">
        <v>43500</v>
      </c>
      <c r="B1914" s="58" t="s">
        <v>9786</v>
      </c>
      <c r="C1914" s="58" t="s">
        <v>7724</v>
      </c>
      <c r="D1914" s="59">
        <v>154.53</v>
      </c>
    </row>
    <row r="1915" spans="1:4" x14ac:dyDescent="0.25">
      <c r="A1915">
        <v>43489</v>
      </c>
      <c r="B1915" t="s">
        <v>9787</v>
      </c>
      <c r="C1915" t="s">
        <v>7723</v>
      </c>
      <c r="D1915" s="45">
        <v>1.17</v>
      </c>
    </row>
    <row r="1916" spans="1:4" x14ac:dyDescent="0.25">
      <c r="A1916" s="58">
        <v>43501</v>
      </c>
      <c r="B1916" s="58" t="s">
        <v>9788</v>
      </c>
      <c r="C1916" s="58" t="s">
        <v>7724</v>
      </c>
      <c r="D1916" s="59">
        <v>220.75</v>
      </c>
    </row>
    <row r="1917" spans="1:4" x14ac:dyDescent="0.25">
      <c r="A1917">
        <v>43490</v>
      </c>
      <c r="B1917" t="s">
        <v>9789</v>
      </c>
      <c r="C1917" t="s">
        <v>7723</v>
      </c>
      <c r="D1917" s="45">
        <v>1.68</v>
      </c>
    </row>
    <row r="1918" spans="1:4" x14ac:dyDescent="0.25">
      <c r="A1918" s="58">
        <v>43502</v>
      </c>
      <c r="B1918" s="58" t="s">
        <v>9790</v>
      </c>
      <c r="C1918" s="58" t="s">
        <v>7724</v>
      </c>
      <c r="D1918" s="59">
        <v>316.25</v>
      </c>
    </row>
    <row r="1919" spans="1:4" x14ac:dyDescent="0.25">
      <c r="A1919">
        <v>43491</v>
      </c>
      <c r="B1919" t="s">
        <v>9791</v>
      </c>
      <c r="C1919" t="s">
        <v>7723</v>
      </c>
      <c r="D1919" s="45">
        <v>1.25</v>
      </c>
    </row>
    <row r="1920" spans="1:4" x14ac:dyDescent="0.25">
      <c r="A1920" s="58">
        <v>43503</v>
      </c>
      <c r="B1920" s="58" t="s">
        <v>9792</v>
      </c>
      <c r="C1920" s="58" t="s">
        <v>7724</v>
      </c>
      <c r="D1920" s="59">
        <v>235.5</v>
      </c>
    </row>
    <row r="1921" spans="1:4" x14ac:dyDescent="0.25">
      <c r="A1921">
        <v>43492</v>
      </c>
      <c r="B1921" t="s">
        <v>9793</v>
      </c>
      <c r="C1921" t="s">
        <v>7723</v>
      </c>
      <c r="D1921" s="45">
        <v>1.68</v>
      </c>
    </row>
    <row r="1922" spans="1:4" x14ac:dyDescent="0.25">
      <c r="A1922" s="58">
        <v>43504</v>
      </c>
      <c r="B1922" s="58" t="s">
        <v>9794</v>
      </c>
      <c r="C1922" s="58" t="s">
        <v>7724</v>
      </c>
      <c r="D1922" s="59">
        <v>317.67</v>
      </c>
    </row>
    <row r="1923" spans="1:4" x14ac:dyDescent="0.25">
      <c r="A1923">
        <v>43493</v>
      </c>
      <c r="B1923" t="s">
        <v>9795</v>
      </c>
      <c r="C1923" t="s">
        <v>7723</v>
      </c>
      <c r="D1923" s="45">
        <v>0.67</v>
      </c>
    </row>
    <row r="1924" spans="1:4" x14ac:dyDescent="0.25">
      <c r="A1924" s="58">
        <v>43505</v>
      </c>
      <c r="B1924" s="58" t="s">
        <v>9796</v>
      </c>
      <c r="C1924" s="58" t="s">
        <v>7724</v>
      </c>
      <c r="D1924" s="59">
        <v>126.7</v>
      </c>
    </row>
    <row r="1925" spans="1:4" x14ac:dyDescent="0.25">
      <c r="A1925">
        <v>37774</v>
      </c>
      <c r="B1925" t="s">
        <v>9797</v>
      </c>
      <c r="C1925" t="s">
        <v>7718</v>
      </c>
      <c r="D1925" s="45">
        <v>450184.09</v>
      </c>
    </row>
    <row r="1926" spans="1:4" x14ac:dyDescent="0.25">
      <c r="A1926" s="58">
        <v>38629</v>
      </c>
      <c r="B1926" s="58" t="s">
        <v>9798</v>
      </c>
      <c r="C1926" s="58" t="s">
        <v>7718</v>
      </c>
      <c r="D1926" s="59">
        <v>2640878.9</v>
      </c>
    </row>
    <row r="1927" spans="1:4" x14ac:dyDescent="0.25">
      <c r="A1927">
        <v>38630</v>
      </c>
      <c r="B1927" t="s">
        <v>9799</v>
      </c>
      <c r="C1927" t="s">
        <v>7718</v>
      </c>
      <c r="D1927" s="45">
        <v>1774128.9</v>
      </c>
    </row>
    <row r="1928" spans="1:4" x14ac:dyDescent="0.25">
      <c r="A1928" s="58">
        <v>38476</v>
      </c>
      <c r="B1928" s="58" t="s">
        <v>9800</v>
      </c>
      <c r="C1928" s="58" t="s">
        <v>7718</v>
      </c>
      <c r="D1928" s="59">
        <v>428.22</v>
      </c>
    </row>
    <row r="1929" spans="1:4" x14ac:dyDescent="0.25">
      <c r="A1929">
        <v>38477</v>
      </c>
      <c r="B1929" t="s">
        <v>9801</v>
      </c>
      <c r="C1929" t="s">
        <v>7718</v>
      </c>
      <c r="D1929" s="45">
        <v>1212.73</v>
      </c>
    </row>
    <row r="1930" spans="1:4" x14ac:dyDescent="0.25">
      <c r="A1930" s="58">
        <v>40635</v>
      </c>
      <c r="B1930" s="58" t="s">
        <v>9802</v>
      </c>
      <c r="C1930" s="58" t="s">
        <v>7718</v>
      </c>
      <c r="D1930" s="59">
        <v>949298.95</v>
      </c>
    </row>
    <row r="1931" spans="1:4" x14ac:dyDescent="0.25">
      <c r="A1931">
        <v>36483</v>
      </c>
      <c r="B1931" t="s">
        <v>9803</v>
      </c>
      <c r="C1931" t="s">
        <v>7718</v>
      </c>
      <c r="D1931" s="45">
        <v>860216.91</v>
      </c>
    </row>
    <row r="1932" spans="1:4" x14ac:dyDescent="0.25">
      <c r="A1932" s="58">
        <v>14525</v>
      </c>
      <c r="B1932" s="58" t="s">
        <v>9804</v>
      </c>
      <c r="C1932" s="58" t="s">
        <v>7718</v>
      </c>
      <c r="D1932" s="59">
        <v>900697.71</v>
      </c>
    </row>
    <row r="1933" spans="1:4" x14ac:dyDescent="0.25">
      <c r="A1933">
        <v>36482</v>
      </c>
      <c r="B1933" t="s">
        <v>9805</v>
      </c>
      <c r="C1933" t="s">
        <v>7718</v>
      </c>
      <c r="D1933" s="45">
        <v>772473.73</v>
      </c>
    </row>
    <row r="1934" spans="1:4" x14ac:dyDescent="0.25">
      <c r="A1934" s="58">
        <v>36408</v>
      </c>
      <c r="B1934" s="58" t="s">
        <v>9806</v>
      </c>
      <c r="C1934" s="58" t="s">
        <v>7718</v>
      </c>
      <c r="D1934" s="59">
        <v>922962.14</v>
      </c>
    </row>
    <row r="1935" spans="1:4" x14ac:dyDescent="0.25">
      <c r="A1935">
        <v>2723</v>
      </c>
      <c r="B1935" t="s">
        <v>9807</v>
      </c>
      <c r="C1935" t="s">
        <v>7718</v>
      </c>
      <c r="D1935" s="45">
        <v>708413.93</v>
      </c>
    </row>
    <row r="1936" spans="1:4" x14ac:dyDescent="0.25">
      <c r="A1936" s="58">
        <v>36481</v>
      </c>
      <c r="B1936" s="58" t="s">
        <v>9808</v>
      </c>
      <c r="C1936" s="58" t="s">
        <v>7718</v>
      </c>
      <c r="D1936" s="59">
        <v>845036.61</v>
      </c>
    </row>
    <row r="1937" spans="1:4" x14ac:dyDescent="0.25">
      <c r="A1937">
        <v>10685</v>
      </c>
      <c r="B1937" t="s">
        <v>9809</v>
      </c>
      <c r="C1937" t="s">
        <v>7718</v>
      </c>
      <c r="D1937" s="45">
        <v>809615.92</v>
      </c>
    </row>
    <row r="1938" spans="1:4" x14ac:dyDescent="0.25">
      <c r="A1938" s="58">
        <v>40636</v>
      </c>
      <c r="B1938" s="58" t="s">
        <v>9810</v>
      </c>
      <c r="C1938" s="58" t="s">
        <v>7718</v>
      </c>
      <c r="D1938" s="59">
        <v>913878.25</v>
      </c>
    </row>
    <row r="1939" spans="1:4" x14ac:dyDescent="0.25">
      <c r="A1939">
        <v>4111</v>
      </c>
      <c r="B1939" t="s">
        <v>9811</v>
      </c>
      <c r="C1939" t="s">
        <v>7718</v>
      </c>
      <c r="D1939" s="45">
        <v>61.87</v>
      </c>
    </row>
    <row r="1940" spans="1:4" x14ac:dyDescent="0.25">
      <c r="A1940" s="58">
        <v>44538</v>
      </c>
      <c r="B1940" s="58" t="s">
        <v>9812</v>
      </c>
      <c r="C1940" s="58" t="s">
        <v>7718</v>
      </c>
      <c r="D1940" s="59">
        <v>96.2</v>
      </c>
    </row>
    <row r="1941" spans="1:4" x14ac:dyDescent="0.25">
      <c r="A1941">
        <v>12</v>
      </c>
      <c r="B1941" t="s">
        <v>9813</v>
      </c>
      <c r="C1941" t="s">
        <v>7718</v>
      </c>
      <c r="D1941" s="45">
        <v>19.440000000000001</v>
      </c>
    </row>
    <row r="1942" spans="1:4" x14ac:dyDescent="0.25">
      <c r="A1942" s="58">
        <v>37554</v>
      </c>
      <c r="B1942" s="58" t="s">
        <v>9814</v>
      </c>
      <c r="C1942" s="58" t="s">
        <v>7718</v>
      </c>
      <c r="D1942" s="59">
        <v>227.77</v>
      </c>
    </row>
    <row r="1943" spans="1:4" x14ac:dyDescent="0.25">
      <c r="A1943">
        <v>37555</v>
      </c>
      <c r="B1943" t="s">
        <v>9815</v>
      </c>
      <c r="C1943" t="s">
        <v>7718</v>
      </c>
      <c r="D1943" s="45">
        <v>277.07</v>
      </c>
    </row>
    <row r="1944" spans="1:4" x14ac:dyDescent="0.25">
      <c r="A1944" s="58">
        <v>10902</v>
      </c>
      <c r="B1944" s="58" t="s">
        <v>9816</v>
      </c>
      <c r="C1944" s="58" t="s">
        <v>7718</v>
      </c>
      <c r="D1944" s="59">
        <v>69.52</v>
      </c>
    </row>
    <row r="1945" spans="1:4" x14ac:dyDescent="0.25">
      <c r="A1945">
        <v>20965</v>
      </c>
      <c r="B1945" t="s">
        <v>9817</v>
      </c>
      <c r="C1945" t="s">
        <v>7718</v>
      </c>
      <c r="D1945" s="45">
        <v>70.17</v>
      </c>
    </row>
    <row r="1946" spans="1:4" x14ac:dyDescent="0.25">
      <c r="A1946" s="58">
        <v>20966</v>
      </c>
      <c r="B1946" s="58" t="s">
        <v>9818</v>
      </c>
      <c r="C1946" s="58" t="s">
        <v>7718</v>
      </c>
      <c r="D1946" s="59">
        <v>75.55</v>
      </c>
    </row>
    <row r="1947" spans="1:4" x14ac:dyDescent="0.25">
      <c r="A1947">
        <v>10903</v>
      </c>
      <c r="B1947" t="s">
        <v>9819</v>
      </c>
      <c r="C1947" t="s">
        <v>7718</v>
      </c>
      <c r="D1947" s="45">
        <v>114.52</v>
      </c>
    </row>
    <row r="1948" spans="1:4" x14ac:dyDescent="0.25">
      <c r="A1948" s="58">
        <v>20967</v>
      </c>
      <c r="B1948" s="58" t="s">
        <v>9820</v>
      </c>
      <c r="C1948" s="58" t="s">
        <v>7718</v>
      </c>
      <c r="D1948" s="59">
        <v>114.52</v>
      </c>
    </row>
    <row r="1949" spans="1:4" x14ac:dyDescent="0.25">
      <c r="A1949">
        <v>20968</v>
      </c>
      <c r="B1949" t="s">
        <v>9821</v>
      </c>
      <c r="C1949" t="s">
        <v>7718</v>
      </c>
      <c r="D1949" s="45">
        <v>125.6</v>
      </c>
    </row>
    <row r="1950" spans="1:4" x14ac:dyDescent="0.25">
      <c r="A1950" s="58">
        <v>11359</v>
      </c>
      <c r="B1950" s="58" t="s">
        <v>9822</v>
      </c>
      <c r="C1950" s="58" t="s">
        <v>7718</v>
      </c>
      <c r="D1950" s="59">
        <v>1046.7</v>
      </c>
    </row>
    <row r="1951" spans="1:4" x14ac:dyDescent="0.25">
      <c r="A1951">
        <v>39017</v>
      </c>
      <c r="B1951" t="s">
        <v>9823</v>
      </c>
      <c r="C1951" t="s">
        <v>7718</v>
      </c>
      <c r="D1951" s="45">
        <v>0.22</v>
      </c>
    </row>
    <row r="1952" spans="1:4" x14ac:dyDescent="0.25">
      <c r="A1952" s="58">
        <v>39315</v>
      </c>
      <c r="B1952" s="58" t="s">
        <v>9824</v>
      </c>
      <c r="C1952" s="58" t="s">
        <v>7718</v>
      </c>
      <c r="D1952" s="59">
        <v>0.35</v>
      </c>
    </row>
    <row r="1953" spans="1:4" x14ac:dyDescent="0.25">
      <c r="A1953">
        <v>39016</v>
      </c>
      <c r="B1953" t="s">
        <v>9825</v>
      </c>
      <c r="C1953" t="s">
        <v>7718</v>
      </c>
      <c r="D1953" s="45">
        <v>0.36</v>
      </c>
    </row>
    <row r="1954" spans="1:4" x14ac:dyDescent="0.25">
      <c r="A1954" s="58">
        <v>39481</v>
      </c>
      <c r="B1954" s="58" t="s">
        <v>9826</v>
      </c>
      <c r="C1954" s="58" t="s">
        <v>7718</v>
      </c>
      <c r="D1954" s="59">
        <v>1.74</v>
      </c>
    </row>
    <row r="1955" spans="1:4" x14ac:dyDescent="0.25">
      <c r="A1955">
        <v>39013</v>
      </c>
      <c r="B1955" t="s">
        <v>9827</v>
      </c>
      <c r="C1955" t="s">
        <v>7718</v>
      </c>
      <c r="D1955" s="45">
        <v>1.48</v>
      </c>
    </row>
    <row r="1956" spans="1:4" x14ac:dyDescent="0.25">
      <c r="A1956" s="58">
        <v>44919</v>
      </c>
      <c r="B1956" s="58" t="s">
        <v>9828</v>
      </c>
      <c r="C1956" s="58" t="s">
        <v>7718</v>
      </c>
      <c r="D1956" s="59">
        <v>2.77</v>
      </c>
    </row>
    <row r="1957" spans="1:4" x14ac:dyDescent="0.25">
      <c r="A1957">
        <v>40433</v>
      </c>
      <c r="B1957" t="s">
        <v>9829</v>
      </c>
      <c r="C1957" t="s">
        <v>7718</v>
      </c>
      <c r="D1957" s="45">
        <v>1.53</v>
      </c>
    </row>
    <row r="1958" spans="1:4" x14ac:dyDescent="0.25">
      <c r="A1958" s="58">
        <v>20219</v>
      </c>
      <c r="B1958" s="58" t="s">
        <v>9830</v>
      </c>
      <c r="C1958" s="58" t="s">
        <v>7718</v>
      </c>
      <c r="D1958" s="59">
        <v>116000</v>
      </c>
    </row>
    <row r="1959" spans="1:4" x14ac:dyDescent="0.25">
      <c r="A1959">
        <v>36484</v>
      </c>
      <c r="B1959" t="s">
        <v>9831</v>
      </c>
      <c r="C1959" t="s">
        <v>7718</v>
      </c>
      <c r="D1959" s="45">
        <v>246246.87</v>
      </c>
    </row>
    <row r="1960" spans="1:4" x14ac:dyDescent="0.25">
      <c r="A1960" s="58">
        <v>38367</v>
      </c>
      <c r="B1960" s="58" t="s">
        <v>9832</v>
      </c>
      <c r="C1960" s="58" t="s">
        <v>7718</v>
      </c>
      <c r="D1960" s="59">
        <v>23.01</v>
      </c>
    </row>
    <row r="1961" spans="1:4" x14ac:dyDescent="0.25">
      <c r="A1961">
        <v>38368</v>
      </c>
      <c r="B1961" t="s">
        <v>9833</v>
      </c>
      <c r="C1961" t="s">
        <v>7718</v>
      </c>
      <c r="D1961" s="45">
        <v>10.38</v>
      </c>
    </row>
    <row r="1962" spans="1:4" x14ac:dyDescent="0.25">
      <c r="A1962" s="58">
        <v>38091</v>
      </c>
      <c r="B1962" s="58" t="s">
        <v>9834</v>
      </c>
      <c r="C1962" s="58" t="s">
        <v>7718</v>
      </c>
      <c r="D1962" s="59">
        <v>2.31</v>
      </c>
    </row>
    <row r="1963" spans="1:4" x14ac:dyDescent="0.25">
      <c r="A1963">
        <v>38095</v>
      </c>
      <c r="B1963" t="s">
        <v>9835</v>
      </c>
      <c r="C1963" t="s">
        <v>7718</v>
      </c>
      <c r="D1963" s="45">
        <v>4.88</v>
      </c>
    </row>
    <row r="1964" spans="1:4" x14ac:dyDescent="0.25">
      <c r="A1964" s="58">
        <v>38092</v>
      </c>
      <c r="B1964" s="58" t="s">
        <v>9836</v>
      </c>
      <c r="C1964" s="58" t="s">
        <v>7718</v>
      </c>
      <c r="D1964" s="59">
        <v>2.19</v>
      </c>
    </row>
    <row r="1965" spans="1:4" x14ac:dyDescent="0.25">
      <c r="A1965">
        <v>38093</v>
      </c>
      <c r="B1965" t="s">
        <v>9837</v>
      </c>
      <c r="C1965" t="s">
        <v>7718</v>
      </c>
      <c r="D1965" s="45">
        <v>2.2599999999999998</v>
      </c>
    </row>
    <row r="1966" spans="1:4" x14ac:dyDescent="0.25">
      <c r="A1966" s="58">
        <v>38096</v>
      </c>
      <c r="B1966" s="58" t="s">
        <v>9838</v>
      </c>
      <c r="C1966" s="58" t="s">
        <v>7718</v>
      </c>
      <c r="D1966" s="59">
        <v>5.25</v>
      </c>
    </row>
    <row r="1967" spans="1:4" x14ac:dyDescent="0.25">
      <c r="A1967">
        <v>38094</v>
      </c>
      <c r="B1967" t="s">
        <v>9839</v>
      </c>
      <c r="C1967" t="s">
        <v>7718</v>
      </c>
      <c r="D1967" s="45">
        <v>2.77</v>
      </c>
    </row>
    <row r="1968" spans="1:4" x14ac:dyDescent="0.25">
      <c r="A1968" s="58">
        <v>38097</v>
      </c>
      <c r="B1968" s="58" t="s">
        <v>9840</v>
      </c>
      <c r="C1968" s="58" t="s">
        <v>7718</v>
      </c>
      <c r="D1968" s="59">
        <v>5.63</v>
      </c>
    </row>
    <row r="1969" spans="1:4" x14ac:dyDescent="0.25">
      <c r="A1969">
        <v>38098</v>
      </c>
      <c r="B1969" t="s">
        <v>9841</v>
      </c>
      <c r="C1969" t="s">
        <v>7718</v>
      </c>
      <c r="D1969" s="45">
        <v>5.63</v>
      </c>
    </row>
    <row r="1970" spans="1:4" x14ac:dyDescent="0.25">
      <c r="A1970" s="58">
        <v>11186</v>
      </c>
      <c r="B1970" s="58" t="s">
        <v>9842</v>
      </c>
      <c r="C1970" s="58" t="s">
        <v>7725</v>
      </c>
      <c r="D1970" s="59">
        <v>604.12</v>
      </c>
    </row>
    <row r="1971" spans="1:4" x14ac:dyDescent="0.25">
      <c r="A1971">
        <v>11558</v>
      </c>
      <c r="B1971" t="s">
        <v>9843</v>
      </c>
      <c r="C1971" t="s">
        <v>7726</v>
      </c>
      <c r="D1971" s="45">
        <v>16.29</v>
      </c>
    </row>
    <row r="1972" spans="1:4" x14ac:dyDescent="0.25">
      <c r="A1972" s="58">
        <v>11557</v>
      </c>
      <c r="B1972" s="58" t="s">
        <v>9844</v>
      </c>
      <c r="C1972" s="58" t="s">
        <v>7726</v>
      </c>
      <c r="D1972" s="59">
        <v>41.25</v>
      </c>
    </row>
    <row r="1973" spans="1:4" x14ac:dyDescent="0.25">
      <c r="A1973">
        <v>2759</v>
      </c>
      <c r="B1973" t="s">
        <v>9845</v>
      </c>
      <c r="C1973" t="s">
        <v>7718</v>
      </c>
      <c r="D1973" s="45">
        <v>10.68</v>
      </c>
    </row>
    <row r="1974" spans="1:4" x14ac:dyDescent="0.25">
      <c r="A1974" s="58">
        <v>38124</v>
      </c>
      <c r="B1974" s="58" t="s">
        <v>9846</v>
      </c>
      <c r="C1974" s="58" t="s">
        <v>7718</v>
      </c>
      <c r="D1974" s="59">
        <v>45.99</v>
      </c>
    </row>
    <row r="1975" spans="1:4" x14ac:dyDescent="0.25">
      <c r="A1975">
        <v>38380</v>
      </c>
      <c r="B1975" t="s">
        <v>9847</v>
      </c>
      <c r="C1975" t="s">
        <v>7718</v>
      </c>
      <c r="D1975" s="45">
        <v>36.56</v>
      </c>
    </row>
    <row r="1976" spans="1:4" x14ac:dyDescent="0.25">
      <c r="A1976" s="58">
        <v>42429</v>
      </c>
      <c r="B1976" s="58" t="s">
        <v>9848</v>
      </c>
      <c r="C1976" s="58" t="s">
        <v>7718</v>
      </c>
      <c r="D1976" s="59">
        <v>6025.1</v>
      </c>
    </row>
    <row r="1977" spans="1:4" x14ac:dyDescent="0.25">
      <c r="A1977">
        <v>39616</v>
      </c>
      <c r="B1977" t="s">
        <v>9849</v>
      </c>
      <c r="C1977" t="s">
        <v>7718</v>
      </c>
      <c r="D1977" s="45">
        <v>480.9</v>
      </c>
    </row>
    <row r="1978" spans="1:4" x14ac:dyDescent="0.25">
      <c r="A1978" s="58">
        <v>39618</v>
      </c>
      <c r="B1978" s="58" t="s">
        <v>9850</v>
      </c>
      <c r="C1978" s="58" t="s">
        <v>7718</v>
      </c>
      <c r="D1978" s="59">
        <v>872.27</v>
      </c>
    </row>
    <row r="1979" spans="1:4" x14ac:dyDescent="0.25">
      <c r="A1979">
        <v>39619</v>
      </c>
      <c r="B1979" t="s">
        <v>9851</v>
      </c>
      <c r="C1979" t="s">
        <v>7718</v>
      </c>
      <c r="D1979" s="45">
        <v>1194.6600000000001</v>
      </c>
    </row>
    <row r="1980" spans="1:4" x14ac:dyDescent="0.25">
      <c r="A1980" s="58">
        <v>39613</v>
      </c>
      <c r="B1980" s="58" t="s">
        <v>9852</v>
      </c>
      <c r="C1980" s="58" t="s">
        <v>7718</v>
      </c>
      <c r="D1980" s="59">
        <v>191.02</v>
      </c>
    </row>
    <row r="1981" spans="1:4" x14ac:dyDescent="0.25">
      <c r="A1981">
        <v>39614</v>
      </c>
      <c r="B1981" t="s">
        <v>9853</v>
      </c>
      <c r="C1981" t="s">
        <v>7718</v>
      </c>
      <c r="D1981" s="45">
        <v>278.69</v>
      </c>
    </row>
    <row r="1982" spans="1:4" x14ac:dyDescent="0.25">
      <c r="A1982" s="58">
        <v>38538</v>
      </c>
      <c r="B1982" s="58" t="s">
        <v>9854</v>
      </c>
      <c r="C1982" s="58" t="s">
        <v>7719</v>
      </c>
      <c r="D1982" s="59">
        <v>81.8</v>
      </c>
    </row>
    <row r="1983" spans="1:4" x14ac:dyDescent="0.25">
      <c r="A1983">
        <v>38539</v>
      </c>
      <c r="B1983" t="s">
        <v>9855</v>
      </c>
      <c r="C1983" t="s">
        <v>7719</v>
      </c>
      <c r="D1983" s="45">
        <v>111.23</v>
      </c>
    </row>
    <row r="1984" spans="1:4" x14ac:dyDescent="0.25">
      <c r="A1984" s="58">
        <v>38540</v>
      </c>
      <c r="B1984" s="58" t="s">
        <v>9856</v>
      </c>
      <c r="C1984" s="58" t="s">
        <v>7719</v>
      </c>
      <c r="D1984" s="59">
        <v>285.07</v>
      </c>
    </row>
    <row r="1985" spans="1:4" x14ac:dyDescent="0.25">
      <c r="A1985">
        <v>38384</v>
      </c>
      <c r="B1985" t="s">
        <v>9857</v>
      </c>
      <c r="C1985" t="s">
        <v>7718</v>
      </c>
      <c r="D1985" s="45">
        <v>26.91</v>
      </c>
    </row>
    <row r="1986" spans="1:4" x14ac:dyDescent="0.25">
      <c r="A1986" s="58">
        <v>13</v>
      </c>
      <c r="B1986" s="58" t="s">
        <v>9858</v>
      </c>
      <c r="C1986" s="58" t="s">
        <v>7720</v>
      </c>
      <c r="D1986" s="59">
        <v>29.93</v>
      </c>
    </row>
    <row r="1987" spans="1:4" x14ac:dyDescent="0.25">
      <c r="A1987">
        <v>2762</v>
      </c>
      <c r="B1987" t="s">
        <v>9859</v>
      </c>
      <c r="C1987" t="s">
        <v>7719</v>
      </c>
      <c r="D1987" s="45">
        <v>13.35</v>
      </c>
    </row>
    <row r="1988" spans="1:4" x14ac:dyDescent="0.25">
      <c r="A1988" s="58">
        <v>21142</v>
      </c>
      <c r="B1988" s="58" t="s">
        <v>9860</v>
      </c>
      <c r="C1988" s="58" t="s">
        <v>7718</v>
      </c>
      <c r="D1988" s="59">
        <v>28.28</v>
      </c>
    </row>
    <row r="1989" spans="1:4" x14ac:dyDescent="0.25">
      <c r="A1989">
        <v>4223</v>
      </c>
      <c r="B1989" t="s">
        <v>9861</v>
      </c>
      <c r="C1989" t="s">
        <v>7721</v>
      </c>
      <c r="D1989" s="45">
        <v>3.25</v>
      </c>
    </row>
    <row r="1990" spans="1:4" x14ac:dyDescent="0.25">
      <c r="A1990" s="58">
        <v>37372</v>
      </c>
      <c r="B1990" s="58" t="s">
        <v>9862</v>
      </c>
      <c r="C1990" s="58" t="s">
        <v>7723</v>
      </c>
      <c r="D1990" s="59">
        <v>1.1399999999999999</v>
      </c>
    </row>
    <row r="1991" spans="1:4" x14ac:dyDescent="0.25">
      <c r="A1991">
        <v>40863</v>
      </c>
      <c r="B1991" t="s">
        <v>9863</v>
      </c>
      <c r="C1991" t="s">
        <v>7724</v>
      </c>
      <c r="D1991" s="45">
        <v>215.56</v>
      </c>
    </row>
    <row r="1992" spans="1:4" x14ac:dyDescent="0.25">
      <c r="A1992" s="58">
        <v>38475</v>
      </c>
      <c r="B1992" s="58" t="s">
        <v>9864</v>
      </c>
      <c r="C1992" s="58" t="s">
        <v>7718</v>
      </c>
      <c r="D1992" s="59">
        <v>32.979999999999997</v>
      </c>
    </row>
    <row r="1993" spans="1:4" x14ac:dyDescent="0.25">
      <c r="A1993">
        <v>38474</v>
      </c>
      <c r="B1993" t="s">
        <v>9865</v>
      </c>
      <c r="C1993" t="s">
        <v>7718</v>
      </c>
      <c r="D1993" s="45">
        <v>40.770000000000003</v>
      </c>
    </row>
    <row r="1994" spans="1:4" x14ac:dyDescent="0.25">
      <c r="A1994" s="58">
        <v>10886</v>
      </c>
      <c r="B1994" s="58" t="s">
        <v>9866</v>
      </c>
      <c r="C1994" s="58" t="s">
        <v>7718</v>
      </c>
      <c r="D1994" s="59">
        <v>196.52</v>
      </c>
    </row>
    <row r="1995" spans="1:4" x14ac:dyDescent="0.25">
      <c r="A1995">
        <v>10888</v>
      </c>
      <c r="B1995" t="s">
        <v>9867</v>
      </c>
      <c r="C1995" t="s">
        <v>7718</v>
      </c>
      <c r="D1995" s="45">
        <v>621.96</v>
      </c>
    </row>
    <row r="1996" spans="1:4" x14ac:dyDescent="0.25">
      <c r="A1996" s="58">
        <v>10889</v>
      </c>
      <c r="B1996" s="58" t="s">
        <v>9868</v>
      </c>
      <c r="C1996" s="58" t="s">
        <v>7718</v>
      </c>
      <c r="D1996" s="59">
        <v>673.8</v>
      </c>
    </row>
    <row r="1997" spans="1:4" x14ac:dyDescent="0.25">
      <c r="A1997">
        <v>10890</v>
      </c>
      <c r="B1997" t="s">
        <v>9869</v>
      </c>
      <c r="C1997" t="s">
        <v>7718</v>
      </c>
      <c r="D1997" s="45">
        <v>310.98</v>
      </c>
    </row>
    <row r="1998" spans="1:4" x14ac:dyDescent="0.25">
      <c r="A1998" s="58">
        <v>10891</v>
      </c>
      <c r="B1998" s="58" t="s">
        <v>9870</v>
      </c>
      <c r="C1998" s="58" t="s">
        <v>7718</v>
      </c>
      <c r="D1998" s="59">
        <v>190.04</v>
      </c>
    </row>
    <row r="1999" spans="1:4" x14ac:dyDescent="0.25">
      <c r="A1999">
        <v>10892</v>
      </c>
      <c r="B1999" t="s">
        <v>9871</v>
      </c>
      <c r="C1999" t="s">
        <v>7718</v>
      </c>
      <c r="D1999" s="45">
        <v>224.6</v>
      </c>
    </row>
    <row r="2000" spans="1:4" x14ac:dyDescent="0.25">
      <c r="A2000" s="58">
        <v>20977</v>
      </c>
      <c r="B2000" s="58" t="s">
        <v>9872</v>
      </c>
      <c r="C2000" s="58" t="s">
        <v>7718</v>
      </c>
      <c r="D2000" s="59">
        <v>267.79000000000002</v>
      </c>
    </row>
    <row r="2001" spans="1:4" x14ac:dyDescent="0.25">
      <c r="A2001">
        <v>3073</v>
      </c>
      <c r="B2001" t="s">
        <v>9873</v>
      </c>
      <c r="C2001" t="s">
        <v>7718</v>
      </c>
      <c r="D2001" s="45">
        <v>163.63</v>
      </c>
    </row>
    <row r="2002" spans="1:4" x14ac:dyDescent="0.25">
      <c r="A2002" s="58">
        <v>3074</v>
      </c>
      <c r="B2002" s="58" t="s">
        <v>9874</v>
      </c>
      <c r="C2002" s="58" t="s">
        <v>7718</v>
      </c>
      <c r="D2002" s="59">
        <v>103.3</v>
      </c>
    </row>
    <row r="2003" spans="1:4" x14ac:dyDescent="0.25">
      <c r="A2003">
        <v>3076</v>
      </c>
      <c r="B2003" t="s">
        <v>9875</v>
      </c>
      <c r="C2003" t="s">
        <v>7718</v>
      </c>
      <c r="D2003" s="45">
        <v>134.52000000000001</v>
      </c>
    </row>
    <row r="2004" spans="1:4" x14ac:dyDescent="0.25">
      <c r="A2004" s="58">
        <v>3075</v>
      </c>
      <c r="B2004" s="58" t="s">
        <v>9876</v>
      </c>
      <c r="C2004" s="58" t="s">
        <v>7718</v>
      </c>
      <c r="D2004" s="59">
        <v>85.01</v>
      </c>
    </row>
    <row r="2005" spans="1:4" x14ac:dyDescent="0.25">
      <c r="A2005">
        <v>10781</v>
      </c>
      <c r="B2005" t="s">
        <v>9877</v>
      </c>
      <c r="C2005" t="s">
        <v>7718</v>
      </c>
      <c r="D2005" s="45">
        <v>11.53</v>
      </c>
    </row>
    <row r="2006" spans="1:4" x14ac:dyDescent="0.25">
      <c r="A2006" s="58">
        <v>43612</v>
      </c>
      <c r="B2006" s="58" t="s">
        <v>9878</v>
      </c>
      <c r="C2006" s="58" t="s">
        <v>7729</v>
      </c>
      <c r="D2006" s="59">
        <v>111.94</v>
      </c>
    </row>
    <row r="2007" spans="1:4" x14ac:dyDescent="0.25">
      <c r="A2007">
        <v>43613</v>
      </c>
      <c r="B2007" t="s">
        <v>9879</v>
      </c>
      <c r="C2007" t="s">
        <v>7729</v>
      </c>
      <c r="D2007" s="45">
        <v>92.67</v>
      </c>
    </row>
    <row r="2008" spans="1:4" x14ac:dyDescent="0.25">
      <c r="A2008" s="58">
        <v>11480</v>
      </c>
      <c r="B2008" s="58" t="s">
        <v>9880</v>
      </c>
      <c r="C2008" s="58" t="s">
        <v>7729</v>
      </c>
      <c r="D2008" s="59">
        <v>142.21</v>
      </c>
    </row>
    <row r="2009" spans="1:4" x14ac:dyDescent="0.25">
      <c r="A2009">
        <v>11469</v>
      </c>
      <c r="B2009" t="s">
        <v>9881</v>
      </c>
      <c r="C2009" t="s">
        <v>7718</v>
      </c>
      <c r="D2009" s="45">
        <v>15.18</v>
      </c>
    </row>
    <row r="2010" spans="1:4" x14ac:dyDescent="0.25">
      <c r="A2010" s="58">
        <v>11468</v>
      </c>
      <c r="B2010" s="58" t="s">
        <v>9882</v>
      </c>
      <c r="C2010" s="58" t="s">
        <v>7718</v>
      </c>
      <c r="D2010" s="59">
        <v>15.19</v>
      </c>
    </row>
    <row r="2011" spans="1:4" x14ac:dyDescent="0.25">
      <c r="A2011">
        <v>11484</v>
      </c>
      <c r="B2011" t="s">
        <v>9883</v>
      </c>
      <c r="C2011" t="s">
        <v>7718</v>
      </c>
      <c r="D2011" s="45">
        <v>66.72</v>
      </c>
    </row>
    <row r="2012" spans="1:4" x14ac:dyDescent="0.25">
      <c r="A2012" s="58">
        <v>38155</v>
      </c>
      <c r="B2012" s="58" t="s">
        <v>9884</v>
      </c>
      <c r="C2012" s="58" t="s">
        <v>7718</v>
      </c>
      <c r="D2012" s="59">
        <v>103.59</v>
      </c>
    </row>
    <row r="2013" spans="1:4" x14ac:dyDescent="0.25">
      <c r="A2013">
        <v>11467</v>
      </c>
      <c r="B2013" t="s">
        <v>9885</v>
      </c>
      <c r="C2013" t="s">
        <v>7718</v>
      </c>
      <c r="D2013" s="45">
        <v>23.67</v>
      </c>
    </row>
    <row r="2014" spans="1:4" x14ac:dyDescent="0.25">
      <c r="A2014" s="58">
        <v>38153</v>
      </c>
      <c r="B2014" s="58" t="s">
        <v>9886</v>
      </c>
      <c r="C2014" s="58" t="s">
        <v>7729</v>
      </c>
      <c r="D2014" s="59">
        <v>60.46</v>
      </c>
    </row>
    <row r="2015" spans="1:4" x14ac:dyDescent="0.25">
      <c r="A2015">
        <v>43607</v>
      </c>
      <c r="B2015" t="s">
        <v>9887</v>
      </c>
      <c r="C2015" t="s">
        <v>7729</v>
      </c>
      <c r="D2015" s="45">
        <v>114.36</v>
      </c>
    </row>
    <row r="2016" spans="1:4" x14ac:dyDescent="0.25">
      <c r="A2016" s="58">
        <v>3080</v>
      </c>
      <c r="B2016" s="58" t="s">
        <v>9888</v>
      </c>
      <c r="C2016" s="58" t="s">
        <v>7729</v>
      </c>
      <c r="D2016" s="59">
        <v>76.89</v>
      </c>
    </row>
    <row r="2017" spans="1:4" x14ac:dyDescent="0.25">
      <c r="A2017">
        <v>3081</v>
      </c>
      <c r="B2017" t="s">
        <v>9889</v>
      </c>
      <c r="C2017" t="s">
        <v>7729</v>
      </c>
      <c r="D2017" s="45">
        <v>152.12</v>
      </c>
    </row>
    <row r="2018" spans="1:4" x14ac:dyDescent="0.25">
      <c r="A2018" s="58">
        <v>3090</v>
      </c>
      <c r="B2018" s="58" t="s">
        <v>9890</v>
      </c>
      <c r="C2018" s="58" t="s">
        <v>7729</v>
      </c>
      <c r="D2018" s="59">
        <v>68.63</v>
      </c>
    </row>
    <row r="2019" spans="1:4" x14ac:dyDescent="0.25">
      <c r="A2019">
        <v>43611</v>
      </c>
      <c r="B2019" t="s">
        <v>9891</v>
      </c>
      <c r="C2019" t="s">
        <v>7729</v>
      </c>
      <c r="D2019" s="45">
        <v>113.88</v>
      </c>
    </row>
    <row r="2020" spans="1:4" x14ac:dyDescent="0.25">
      <c r="A2020" s="58">
        <v>3103</v>
      </c>
      <c r="B2020" s="58" t="s">
        <v>9892</v>
      </c>
      <c r="C2020" s="58" t="s">
        <v>7718</v>
      </c>
      <c r="D2020" s="59">
        <v>56.9</v>
      </c>
    </row>
    <row r="2021" spans="1:4" x14ac:dyDescent="0.25">
      <c r="A2021">
        <v>3097</v>
      </c>
      <c r="B2021" t="s">
        <v>9893</v>
      </c>
      <c r="C2021" t="s">
        <v>7729</v>
      </c>
      <c r="D2021" s="45">
        <v>86.09</v>
      </c>
    </row>
    <row r="2022" spans="1:4" x14ac:dyDescent="0.25">
      <c r="A2022" s="58">
        <v>3099</v>
      </c>
      <c r="B2022" s="58" t="s">
        <v>9894</v>
      </c>
      <c r="C2022" s="58" t="s">
        <v>7729</v>
      </c>
      <c r="D2022" s="59">
        <v>137.85</v>
      </c>
    </row>
    <row r="2023" spans="1:4" x14ac:dyDescent="0.25">
      <c r="A2023">
        <v>38151</v>
      </c>
      <c r="B2023" t="s">
        <v>9895</v>
      </c>
      <c r="C2023" t="s">
        <v>7729</v>
      </c>
      <c r="D2023" s="45">
        <v>99.93</v>
      </c>
    </row>
    <row r="2024" spans="1:4" x14ac:dyDescent="0.25">
      <c r="A2024" s="58">
        <v>38152</v>
      </c>
      <c r="B2024" s="58" t="s">
        <v>9896</v>
      </c>
      <c r="C2024" s="58" t="s">
        <v>7729</v>
      </c>
      <c r="D2024" s="59">
        <v>161.21</v>
      </c>
    </row>
    <row r="2025" spans="1:4" x14ac:dyDescent="0.25">
      <c r="A2025">
        <v>43610</v>
      </c>
      <c r="B2025" t="s">
        <v>9897</v>
      </c>
      <c r="C2025" t="s">
        <v>7729</v>
      </c>
      <c r="D2025" s="45">
        <v>85.42</v>
      </c>
    </row>
    <row r="2026" spans="1:4" x14ac:dyDescent="0.25">
      <c r="A2026" s="58">
        <v>3093</v>
      </c>
      <c r="B2026" s="58" t="s">
        <v>9898</v>
      </c>
      <c r="C2026" s="58" t="s">
        <v>7729</v>
      </c>
      <c r="D2026" s="59">
        <v>137.85</v>
      </c>
    </row>
    <row r="2027" spans="1:4" x14ac:dyDescent="0.25">
      <c r="A2027">
        <v>38165</v>
      </c>
      <c r="B2027" t="s">
        <v>9899</v>
      </c>
      <c r="C2027" t="s">
        <v>7729</v>
      </c>
      <c r="D2027" s="45">
        <v>78.38</v>
      </c>
    </row>
    <row r="2028" spans="1:4" x14ac:dyDescent="0.25">
      <c r="A2028" s="58">
        <v>38177</v>
      </c>
      <c r="B2028" s="58" t="s">
        <v>9900</v>
      </c>
      <c r="C2028" s="58" t="s">
        <v>7718</v>
      </c>
      <c r="D2028" s="59">
        <v>23.29</v>
      </c>
    </row>
    <row r="2029" spans="1:4" x14ac:dyDescent="0.25">
      <c r="A2029">
        <v>11458</v>
      </c>
      <c r="B2029" t="s">
        <v>9901</v>
      </c>
      <c r="C2029" t="s">
        <v>7718</v>
      </c>
      <c r="D2029" s="45">
        <v>27.81</v>
      </c>
    </row>
    <row r="2030" spans="1:4" x14ac:dyDescent="0.25">
      <c r="A2030" s="58">
        <v>3108</v>
      </c>
      <c r="B2030" s="58" t="s">
        <v>9902</v>
      </c>
      <c r="C2030" s="58" t="s">
        <v>7718</v>
      </c>
      <c r="D2030" s="59">
        <v>118.21</v>
      </c>
    </row>
    <row r="2031" spans="1:4" x14ac:dyDescent="0.25">
      <c r="A2031">
        <v>3105</v>
      </c>
      <c r="B2031" t="s">
        <v>9903</v>
      </c>
      <c r="C2031" t="s">
        <v>7718</v>
      </c>
      <c r="D2031" s="45">
        <v>154.61000000000001</v>
      </c>
    </row>
    <row r="2032" spans="1:4" x14ac:dyDescent="0.25">
      <c r="A2032" s="58">
        <v>38178</v>
      </c>
      <c r="B2032" s="58" t="s">
        <v>9904</v>
      </c>
      <c r="C2032" s="58" t="s">
        <v>7718</v>
      </c>
      <c r="D2032" s="59">
        <v>25.63</v>
      </c>
    </row>
    <row r="2033" spans="1:4" x14ac:dyDescent="0.25">
      <c r="A2033">
        <v>43575</v>
      </c>
      <c r="B2033" t="s">
        <v>9905</v>
      </c>
      <c r="C2033" t="s">
        <v>7718</v>
      </c>
      <c r="D2033" s="45">
        <v>55.53</v>
      </c>
    </row>
    <row r="2034" spans="1:4" x14ac:dyDescent="0.25">
      <c r="A2034" s="58">
        <v>43577</v>
      </c>
      <c r="B2034" s="58" t="s">
        <v>9906</v>
      </c>
      <c r="C2034" s="58" t="s">
        <v>7718</v>
      </c>
      <c r="D2034" s="59">
        <v>96.54</v>
      </c>
    </row>
    <row r="2035" spans="1:4" x14ac:dyDescent="0.25">
      <c r="A2035">
        <v>43458</v>
      </c>
      <c r="B2035" t="s">
        <v>9907</v>
      </c>
      <c r="C2035" t="s">
        <v>7723</v>
      </c>
      <c r="D2035" s="45">
        <v>0.06</v>
      </c>
    </row>
    <row r="2036" spans="1:4" x14ac:dyDescent="0.25">
      <c r="A2036" s="58">
        <v>43470</v>
      </c>
      <c r="B2036" s="58" t="s">
        <v>9908</v>
      </c>
      <c r="C2036" s="58" t="s">
        <v>7724</v>
      </c>
      <c r="D2036" s="59">
        <v>10.6</v>
      </c>
    </row>
    <row r="2037" spans="1:4" x14ac:dyDescent="0.25">
      <c r="A2037">
        <v>43459</v>
      </c>
      <c r="B2037" t="s">
        <v>9909</v>
      </c>
      <c r="C2037" t="s">
        <v>7723</v>
      </c>
      <c r="D2037" s="45">
        <v>0.49</v>
      </c>
    </row>
    <row r="2038" spans="1:4" x14ac:dyDescent="0.25">
      <c r="A2038" s="58">
        <v>43471</v>
      </c>
      <c r="B2038" s="58" t="s">
        <v>9910</v>
      </c>
      <c r="C2038" s="58" t="s">
        <v>7724</v>
      </c>
      <c r="D2038" s="59">
        <v>92.9</v>
      </c>
    </row>
    <row r="2039" spans="1:4" x14ac:dyDescent="0.25">
      <c r="A2039">
        <v>43460</v>
      </c>
      <c r="B2039" t="s">
        <v>9911</v>
      </c>
      <c r="C2039" t="s">
        <v>7723</v>
      </c>
      <c r="D2039" s="45">
        <v>0.86</v>
      </c>
    </row>
    <row r="2040" spans="1:4" x14ac:dyDescent="0.25">
      <c r="A2040" s="58">
        <v>43472</v>
      </c>
      <c r="B2040" s="58" t="s">
        <v>9912</v>
      </c>
      <c r="C2040" s="58" t="s">
        <v>7724</v>
      </c>
      <c r="D2040" s="59">
        <v>161.79</v>
      </c>
    </row>
    <row r="2041" spans="1:4" x14ac:dyDescent="0.25">
      <c r="A2041">
        <v>43461</v>
      </c>
      <c r="B2041" t="s">
        <v>9913</v>
      </c>
      <c r="C2041" t="s">
        <v>7723</v>
      </c>
      <c r="D2041" s="45">
        <v>0.32</v>
      </c>
    </row>
    <row r="2042" spans="1:4" x14ac:dyDescent="0.25">
      <c r="A2042" s="58">
        <v>43473</v>
      </c>
      <c r="B2042" s="58" t="s">
        <v>9914</v>
      </c>
      <c r="C2042" s="58" t="s">
        <v>7724</v>
      </c>
      <c r="D2042" s="59">
        <v>60.76</v>
      </c>
    </row>
    <row r="2043" spans="1:4" x14ac:dyDescent="0.25">
      <c r="A2043">
        <v>43463</v>
      </c>
      <c r="B2043" t="s">
        <v>9915</v>
      </c>
      <c r="C2043" t="s">
        <v>7723</v>
      </c>
      <c r="D2043" s="45">
        <v>0.11</v>
      </c>
    </row>
    <row r="2044" spans="1:4" x14ac:dyDescent="0.25">
      <c r="A2044" s="58">
        <v>43475</v>
      </c>
      <c r="B2044" s="58" t="s">
        <v>9916</v>
      </c>
      <c r="C2044" s="58" t="s">
        <v>7724</v>
      </c>
      <c r="D2044" s="59">
        <v>21.49</v>
      </c>
    </row>
    <row r="2045" spans="1:4" x14ac:dyDescent="0.25">
      <c r="A2045">
        <v>43462</v>
      </c>
      <c r="B2045" t="s">
        <v>9917</v>
      </c>
      <c r="C2045" t="s">
        <v>7723</v>
      </c>
      <c r="D2045" s="45">
        <v>0.01</v>
      </c>
    </row>
    <row r="2046" spans="1:4" x14ac:dyDescent="0.25">
      <c r="A2046" s="58">
        <v>43474</v>
      </c>
      <c r="B2046" s="58" t="s">
        <v>9918</v>
      </c>
      <c r="C2046" s="58" t="s">
        <v>7724</v>
      </c>
      <c r="D2046" s="59">
        <v>2.54</v>
      </c>
    </row>
    <row r="2047" spans="1:4" x14ac:dyDescent="0.25">
      <c r="A2047">
        <v>43464</v>
      </c>
      <c r="B2047" t="s">
        <v>9919</v>
      </c>
      <c r="C2047" t="s">
        <v>7723</v>
      </c>
      <c r="D2047" s="45">
        <v>0.01</v>
      </c>
    </row>
    <row r="2048" spans="1:4" x14ac:dyDescent="0.25">
      <c r="A2048" s="58">
        <v>43476</v>
      </c>
      <c r="B2048" s="58" t="s">
        <v>9920</v>
      </c>
      <c r="C2048" s="58" t="s">
        <v>7724</v>
      </c>
      <c r="D2048" s="59">
        <v>0.01</v>
      </c>
    </row>
    <row r="2049" spans="1:4" x14ac:dyDescent="0.25">
      <c r="A2049">
        <v>43465</v>
      </c>
      <c r="B2049" t="s">
        <v>9921</v>
      </c>
      <c r="C2049" t="s">
        <v>7723</v>
      </c>
      <c r="D2049" s="45">
        <v>0.84</v>
      </c>
    </row>
    <row r="2050" spans="1:4" x14ac:dyDescent="0.25">
      <c r="A2050" s="58">
        <v>43477</v>
      </c>
      <c r="B2050" s="58" t="s">
        <v>9922</v>
      </c>
      <c r="C2050" s="58" t="s">
        <v>7724</v>
      </c>
      <c r="D2050" s="59">
        <v>158.88</v>
      </c>
    </row>
    <row r="2051" spans="1:4" x14ac:dyDescent="0.25">
      <c r="A2051">
        <v>43466</v>
      </c>
      <c r="B2051" t="s">
        <v>9923</v>
      </c>
      <c r="C2051" t="s">
        <v>7723</v>
      </c>
      <c r="D2051" s="45">
        <v>1.68</v>
      </c>
    </row>
    <row r="2052" spans="1:4" x14ac:dyDescent="0.25">
      <c r="A2052" s="58">
        <v>43478</v>
      </c>
      <c r="B2052" s="58" t="s">
        <v>9924</v>
      </c>
      <c r="C2052" s="58" t="s">
        <v>7724</v>
      </c>
      <c r="D2052" s="59">
        <v>315.88</v>
      </c>
    </row>
    <row r="2053" spans="1:4" x14ac:dyDescent="0.25">
      <c r="A2053">
        <v>43467</v>
      </c>
      <c r="B2053" t="s">
        <v>9925</v>
      </c>
      <c r="C2053" t="s">
        <v>7723</v>
      </c>
      <c r="D2053" s="45">
        <v>0.59</v>
      </c>
    </row>
    <row r="2054" spans="1:4" x14ac:dyDescent="0.25">
      <c r="A2054" s="58">
        <v>43479</v>
      </c>
      <c r="B2054" s="58" t="s">
        <v>9926</v>
      </c>
      <c r="C2054" s="58" t="s">
        <v>7724</v>
      </c>
      <c r="D2054" s="59">
        <v>110.64</v>
      </c>
    </row>
    <row r="2055" spans="1:4" x14ac:dyDescent="0.25">
      <c r="A2055">
        <v>43468</v>
      </c>
      <c r="B2055" t="s">
        <v>9927</v>
      </c>
      <c r="C2055" t="s">
        <v>7723</v>
      </c>
      <c r="D2055" s="45">
        <v>1.17</v>
      </c>
    </row>
    <row r="2056" spans="1:4" x14ac:dyDescent="0.25">
      <c r="A2056" s="58">
        <v>43480</v>
      </c>
      <c r="B2056" s="58" t="s">
        <v>9928</v>
      </c>
      <c r="C2056" s="58" t="s">
        <v>7724</v>
      </c>
      <c r="D2056" s="59">
        <v>220.75</v>
      </c>
    </row>
    <row r="2057" spans="1:4" x14ac:dyDescent="0.25">
      <c r="A2057">
        <v>43469</v>
      </c>
      <c r="B2057" t="s">
        <v>9929</v>
      </c>
      <c r="C2057" t="s">
        <v>7723</v>
      </c>
      <c r="D2057" s="45">
        <v>0.08</v>
      </c>
    </row>
    <row r="2058" spans="1:4" x14ac:dyDescent="0.25">
      <c r="A2058" s="58">
        <v>43481</v>
      </c>
      <c r="B2058" s="58" t="s">
        <v>9930</v>
      </c>
      <c r="C2058" s="58" t="s">
        <v>7724</v>
      </c>
      <c r="D2058" s="59">
        <v>15.18</v>
      </c>
    </row>
    <row r="2059" spans="1:4" x14ac:dyDescent="0.25">
      <c r="A2059">
        <v>3119</v>
      </c>
      <c r="B2059" t="s">
        <v>9931</v>
      </c>
      <c r="C2059" t="s">
        <v>7718</v>
      </c>
      <c r="D2059" s="45">
        <v>3.01</v>
      </c>
    </row>
    <row r="2060" spans="1:4" x14ac:dyDescent="0.25">
      <c r="A2060" s="58">
        <v>3122</v>
      </c>
      <c r="B2060" s="58" t="s">
        <v>9932</v>
      </c>
      <c r="C2060" s="58" t="s">
        <v>7718</v>
      </c>
      <c r="D2060" s="59">
        <v>6.12</v>
      </c>
    </row>
    <row r="2061" spans="1:4" x14ac:dyDescent="0.25">
      <c r="A2061">
        <v>3121</v>
      </c>
      <c r="B2061" t="s">
        <v>9933</v>
      </c>
      <c r="C2061" t="s">
        <v>7718</v>
      </c>
      <c r="D2061" s="45">
        <v>6.94</v>
      </c>
    </row>
    <row r="2062" spans="1:4" x14ac:dyDescent="0.25">
      <c r="A2062" s="58">
        <v>3120</v>
      </c>
      <c r="B2062" s="58" t="s">
        <v>9934</v>
      </c>
      <c r="C2062" s="58" t="s">
        <v>7718</v>
      </c>
      <c r="D2062" s="59">
        <v>13.16</v>
      </c>
    </row>
    <row r="2063" spans="1:4" x14ac:dyDescent="0.25">
      <c r="A2063">
        <v>11455</v>
      </c>
      <c r="B2063" t="s">
        <v>9935</v>
      </c>
      <c r="C2063" t="s">
        <v>7718</v>
      </c>
      <c r="D2063" s="45">
        <v>19.04</v>
      </c>
    </row>
    <row r="2064" spans="1:4" x14ac:dyDescent="0.25">
      <c r="A2064" s="58">
        <v>11456</v>
      </c>
      <c r="B2064" s="58" t="s">
        <v>9936</v>
      </c>
      <c r="C2064" s="58" t="s">
        <v>7718</v>
      </c>
      <c r="D2064" s="59">
        <v>22.75</v>
      </c>
    </row>
    <row r="2065" spans="1:4" x14ac:dyDescent="0.25">
      <c r="A2065">
        <v>3107</v>
      </c>
      <c r="B2065" t="s">
        <v>9937</v>
      </c>
      <c r="C2065" t="s">
        <v>7718</v>
      </c>
      <c r="D2065" s="45">
        <v>9.6</v>
      </c>
    </row>
    <row r="2066" spans="1:4" x14ac:dyDescent="0.25">
      <c r="A2066" s="58">
        <v>43583</v>
      </c>
      <c r="B2066" s="58" t="s">
        <v>9938</v>
      </c>
      <c r="C2066" s="58" t="s">
        <v>7718</v>
      </c>
      <c r="D2066" s="59">
        <v>10.82</v>
      </c>
    </row>
    <row r="2067" spans="1:4" x14ac:dyDescent="0.25">
      <c r="A2067">
        <v>43586</v>
      </c>
      <c r="B2067" t="s">
        <v>9939</v>
      </c>
      <c r="C2067" t="s">
        <v>7718</v>
      </c>
      <c r="D2067" s="45">
        <v>11.09</v>
      </c>
    </row>
    <row r="2068" spans="1:4" x14ac:dyDescent="0.25">
      <c r="A2068" s="58">
        <v>11461</v>
      </c>
      <c r="B2068" s="58" t="s">
        <v>9940</v>
      </c>
      <c r="C2068" s="58" t="s">
        <v>7718</v>
      </c>
      <c r="D2068" s="59">
        <v>12.09</v>
      </c>
    </row>
    <row r="2069" spans="1:4" x14ac:dyDescent="0.25">
      <c r="A2069">
        <v>43587</v>
      </c>
      <c r="B2069" t="s">
        <v>9941</v>
      </c>
      <c r="C2069" t="s">
        <v>7718</v>
      </c>
      <c r="D2069" s="45">
        <v>13.95</v>
      </c>
    </row>
    <row r="2070" spans="1:4" x14ac:dyDescent="0.25">
      <c r="A2070" s="58">
        <v>3106</v>
      </c>
      <c r="B2070" s="58" t="s">
        <v>9942</v>
      </c>
      <c r="C2070" s="58" t="s">
        <v>7718</v>
      </c>
      <c r="D2070" s="59">
        <v>17.7</v>
      </c>
    </row>
    <row r="2071" spans="1:4" x14ac:dyDescent="0.25">
      <c r="A2071">
        <v>44539</v>
      </c>
      <c r="B2071" t="s">
        <v>9943</v>
      </c>
      <c r="C2071" t="s">
        <v>7720</v>
      </c>
      <c r="D2071" s="45">
        <v>2.84</v>
      </c>
    </row>
    <row r="2072" spans="1:4" x14ac:dyDescent="0.25">
      <c r="A2072" s="58">
        <v>3123</v>
      </c>
      <c r="B2072" s="58" t="s">
        <v>9944</v>
      </c>
      <c r="C2072" s="58" t="s">
        <v>7720</v>
      </c>
      <c r="D2072" s="59">
        <v>2.65</v>
      </c>
    </row>
    <row r="2073" spans="1:4" x14ac:dyDescent="0.25">
      <c r="A2073">
        <v>38125</v>
      </c>
      <c r="B2073" t="s">
        <v>9945</v>
      </c>
      <c r="C2073" t="s">
        <v>7720</v>
      </c>
      <c r="D2073" s="45">
        <v>1.47</v>
      </c>
    </row>
    <row r="2074" spans="1:4" x14ac:dyDescent="0.25">
      <c r="A2074" s="58">
        <v>39014</v>
      </c>
      <c r="B2074" s="58" t="s">
        <v>9946</v>
      </c>
      <c r="C2074" s="58" t="s">
        <v>7720</v>
      </c>
      <c r="D2074" s="59">
        <v>13.99</v>
      </c>
    </row>
    <row r="2075" spans="1:4" x14ac:dyDescent="0.25">
      <c r="A2075">
        <v>39365</v>
      </c>
      <c r="B2075" t="s">
        <v>9947</v>
      </c>
      <c r="C2075" t="s">
        <v>7718</v>
      </c>
      <c r="D2075" s="45">
        <v>1796.78</v>
      </c>
    </row>
    <row r="2076" spans="1:4" x14ac:dyDescent="0.25">
      <c r="A2076" s="58">
        <v>39366</v>
      </c>
      <c r="B2076" s="58" t="s">
        <v>9948</v>
      </c>
      <c r="C2076" s="58" t="s">
        <v>7718</v>
      </c>
      <c r="D2076" s="59">
        <v>2726</v>
      </c>
    </row>
    <row r="2077" spans="1:4" x14ac:dyDescent="0.25">
      <c r="A2077">
        <v>39367</v>
      </c>
      <c r="B2077" t="s">
        <v>9949</v>
      </c>
      <c r="C2077" t="s">
        <v>7718</v>
      </c>
      <c r="D2077" s="45">
        <v>4670.83</v>
      </c>
    </row>
    <row r="2078" spans="1:4" x14ac:dyDescent="0.25">
      <c r="A2078" s="58">
        <v>37394</v>
      </c>
      <c r="B2078" s="58" t="s">
        <v>9950</v>
      </c>
      <c r="C2078" s="58" t="s">
        <v>7732</v>
      </c>
      <c r="D2078" s="59">
        <v>40.79</v>
      </c>
    </row>
    <row r="2079" spans="1:4" x14ac:dyDescent="0.25">
      <c r="A2079">
        <v>14146</v>
      </c>
      <c r="B2079" t="s">
        <v>9951</v>
      </c>
      <c r="C2079" t="s">
        <v>7732</v>
      </c>
      <c r="D2079" s="45">
        <v>65.599999999999994</v>
      </c>
    </row>
    <row r="2080" spans="1:4" x14ac:dyDescent="0.25">
      <c r="A2080" s="58">
        <v>938</v>
      </c>
      <c r="B2080" s="58" t="s">
        <v>9952</v>
      </c>
      <c r="C2080" s="58" t="s">
        <v>7719</v>
      </c>
      <c r="D2080" s="59">
        <v>1.42</v>
      </c>
    </row>
    <row r="2081" spans="1:4" x14ac:dyDescent="0.25">
      <c r="A2081">
        <v>937</v>
      </c>
      <c r="B2081" t="s">
        <v>9953</v>
      </c>
      <c r="C2081" t="s">
        <v>7719</v>
      </c>
      <c r="D2081" s="45">
        <v>8.27</v>
      </c>
    </row>
    <row r="2082" spans="1:4" x14ac:dyDescent="0.25">
      <c r="A2082" s="58">
        <v>939</v>
      </c>
      <c r="B2082" s="58" t="s">
        <v>9954</v>
      </c>
      <c r="C2082" s="58" t="s">
        <v>7719</v>
      </c>
      <c r="D2082" s="59">
        <v>2.29</v>
      </c>
    </row>
    <row r="2083" spans="1:4" x14ac:dyDescent="0.25">
      <c r="A2083">
        <v>944</v>
      </c>
      <c r="B2083" t="s">
        <v>9955</v>
      </c>
      <c r="C2083" t="s">
        <v>7719</v>
      </c>
      <c r="D2083" s="45">
        <v>3.63</v>
      </c>
    </row>
    <row r="2084" spans="1:4" x14ac:dyDescent="0.25">
      <c r="A2084" s="58">
        <v>940</v>
      </c>
      <c r="B2084" s="58" t="s">
        <v>9956</v>
      </c>
      <c r="C2084" s="58" t="s">
        <v>7719</v>
      </c>
      <c r="D2084" s="59">
        <v>5.24</v>
      </c>
    </row>
    <row r="2085" spans="1:4" x14ac:dyDescent="0.25">
      <c r="A2085">
        <v>44397</v>
      </c>
      <c r="B2085" t="s">
        <v>9957</v>
      </c>
      <c r="C2085" t="s">
        <v>7719</v>
      </c>
      <c r="D2085" s="45">
        <v>1.88</v>
      </c>
    </row>
    <row r="2086" spans="1:4" x14ac:dyDescent="0.25">
      <c r="A2086" s="58">
        <v>406</v>
      </c>
      <c r="B2086" s="58" t="s">
        <v>9958</v>
      </c>
      <c r="C2086" s="58" t="s">
        <v>7718</v>
      </c>
      <c r="D2086" s="59">
        <v>96.32</v>
      </c>
    </row>
    <row r="2087" spans="1:4" x14ac:dyDescent="0.25">
      <c r="A2087">
        <v>42529</v>
      </c>
      <c r="B2087" t="s">
        <v>9959</v>
      </c>
      <c r="C2087" t="s">
        <v>7719</v>
      </c>
      <c r="D2087" s="45">
        <v>1.6</v>
      </c>
    </row>
    <row r="2088" spans="1:4" x14ac:dyDescent="0.25">
      <c r="A2088" s="58">
        <v>39634</v>
      </c>
      <c r="B2088" s="58" t="s">
        <v>9960</v>
      </c>
      <c r="C2088" s="58" t="s">
        <v>7719</v>
      </c>
      <c r="D2088" s="59">
        <v>7.99</v>
      </c>
    </row>
    <row r="2089" spans="1:4" x14ac:dyDescent="0.25">
      <c r="A2089">
        <v>39701</v>
      </c>
      <c r="B2089" t="s">
        <v>9961</v>
      </c>
      <c r="C2089" t="s">
        <v>7718</v>
      </c>
      <c r="D2089" s="45">
        <v>105.8</v>
      </c>
    </row>
    <row r="2090" spans="1:4" x14ac:dyDescent="0.25">
      <c r="A2090" s="58">
        <v>12815</v>
      </c>
      <c r="B2090" s="58" t="s">
        <v>9962</v>
      </c>
      <c r="C2090" s="58" t="s">
        <v>7718</v>
      </c>
      <c r="D2090" s="59">
        <v>11.85</v>
      </c>
    </row>
    <row r="2091" spans="1:4" x14ac:dyDescent="0.25">
      <c r="A2091">
        <v>39431</v>
      </c>
      <c r="B2091" t="s">
        <v>9963</v>
      </c>
      <c r="C2091" t="s">
        <v>7719</v>
      </c>
      <c r="D2091" s="45">
        <v>0.4</v>
      </c>
    </row>
    <row r="2092" spans="1:4" x14ac:dyDescent="0.25">
      <c r="A2092" s="58">
        <v>39432</v>
      </c>
      <c r="B2092" s="58" t="s">
        <v>9964</v>
      </c>
      <c r="C2092" s="58" t="s">
        <v>7719</v>
      </c>
      <c r="D2092" s="59">
        <v>3.52</v>
      </c>
    </row>
    <row r="2093" spans="1:4" x14ac:dyDescent="0.25">
      <c r="A2093">
        <v>20111</v>
      </c>
      <c r="B2093" t="s">
        <v>9965</v>
      </c>
      <c r="C2093" t="s">
        <v>7718</v>
      </c>
      <c r="D2093" s="45">
        <v>13</v>
      </c>
    </row>
    <row r="2094" spans="1:4" x14ac:dyDescent="0.25">
      <c r="A2094" s="58">
        <v>21127</v>
      </c>
      <c r="B2094" s="58" t="s">
        <v>9966</v>
      </c>
      <c r="C2094" s="58" t="s">
        <v>7718</v>
      </c>
      <c r="D2094" s="59">
        <v>4.91</v>
      </c>
    </row>
    <row r="2095" spans="1:4" x14ac:dyDescent="0.25">
      <c r="A2095">
        <v>404</v>
      </c>
      <c r="B2095" t="s">
        <v>9967</v>
      </c>
      <c r="C2095" t="s">
        <v>7719</v>
      </c>
      <c r="D2095" s="45">
        <v>1.77</v>
      </c>
    </row>
    <row r="2096" spans="1:4" x14ac:dyDescent="0.25">
      <c r="A2096" s="58">
        <v>14151</v>
      </c>
      <c r="B2096" s="58" t="s">
        <v>9968</v>
      </c>
      <c r="C2096" s="58" t="s">
        <v>7718</v>
      </c>
      <c r="D2096" s="59">
        <v>47.15</v>
      </c>
    </row>
    <row r="2097" spans="1:4" x14ac:dyDescent="0.25">
      <c r="A2097">
        <v>14153</v>
      </c>
      <c r="B2097" t="s">
        <v>9969</v>
      </c>
      <c r="C2097" t="s">
        <v>7718</v>
      </c>
      <c r="D2097" s="45">
        <v>53.3</v>
      </c>
    </row>
    <row r="2098" spans="1:4" x14ac:dyDescent="0.25">
      <c r="A2098" s="58">
        <v>14152</v>
      </c>
      <c r="B2098" s="58" t="s">
        <v>9970</v>
      </c>
      <c r="C2098" s="58" t="s">
        <v>7718</v>
      </c>
      <c r="D2098" s="59">
        <v>40.909999999999997</v>
      </c>
    </row>
    <row r="2099" spans="1:4" x14ac:dyDescent="0.25">
      <c r="A2099">
        <v>14154</v>
      </c>
      <c r="B2099" t="s">
        <v>9971</v>
      </c>
      <c r="C2099" t="s">
        <v>7718</v>
      </c>
      <c r="D2099" s="45">
        <v>143.21</v>
      </c>
    </row>
    <row r="2100" spans="1:4" x14ac:dyDescent="0.25">
      <c r="A2100" s="58">
        <v>3146</v>
      </c>
      <c r="B2100" s="58" t="s">
        <v>9972</v>
      </c>
      <c r="C2100" s="58" t="s">
        <v>7718</v>
      </c>
      <c r="D2100" s="59">
        <v>4.0999999999999996</v>
      </c>
    </row>
    <row r="2101" spans="1:4" x14ac:dyDescent="0.25">
      <c r="A2101">
        <v>3143</v>
      </c>
      <c r="B2101" t="s">
        <v>9973</v>
      </c>
      <c r="C2101" t="s">
        <v>7718</v>
      </c>
      <c r="D2101" s="45">
        <v>9.32</v>
      </c>
    </row>
    <row r="2102" spans="1:4" x14ac:dyDescent="0.25">
      <c r="A2102" s="58">
        <v>3148</v>
      </c>
      <c r="B2102" s="58" t="s">
        <v>9974</v>
      </c>
      <c r="C2102" s="58" t="s">
        <v>7718</v>
      </c>
      <c r="D2102" s="59">
        <v>15.12</v>
      </c>
    </row>
    <row r="2103" spans="1:4" x14ac:dyDescent="0.25">
      <c r="A2103">
        <v>4310</v>
      </c>
      <c r="B2103" t="s">
        <v>9975</v>
      </c>
      <c r="C2103" t="s">
        <v>7718</v>
      </c>
      <c r="D2103" s="45">
        <v>2.7</v>
      </c>
    </row>
    <row r="2104" spans="1:4" x14ac:dyDescent="0.25">
      <c r="A2104" s="58">
        <v>4311</v>
      </c>
      <c r="B2104" s="58" t="s">
        <v>9976</v>
      </c>
      <c r="C2104" s="58" t="s">
        <v>7718</v>
      </c>
      <c r="D2104" s="59">
        <v>1.9</v>
      </c>
    </row>
    <row r="2105" spans="1:4" x14ac:dyDescent="0.25">
      <c r="A2105">
        <v>4312</v>
      </c>
      <c r="B2105" t="s">
        <v>9977</v>
      </c>
      <c r="C2105" t="s">
        <v>7718</v>
      </c>
      <c r="D2105" s="45">
        <v>2.66</v>
      </c>
    </row>
    <row r="2106" spans="1:4" x14ac:dyDescent="0.25">
      <c r="A2106" s="58">
        <v>13261</v>
      </c>
      <c r="B2106" s="58" t="s">
        <v>9978</v>
      </c>
      <c r="C2106" s="58" t="s">
        <v>7718</v>
      </c>
      <c r="D2106" s="59">
        <v>4.5999999999999996</v>
      </c>
    </row>
    <row r="2107" spans="1:4" x14ac:dyDescent="0.25">
      <c r="A2107">
        <v>3272</v>
      </c>
      <c r="B2107" t="s">
        <v>9979</v>
      </c>
      <c r="C2107" t="s">
        <v>7718</v>
      </c>
      <c r="D2107" s="45">
        <v>59.03</v>
      </c>
    </row>
    <row r="2108" spans="1:4" x14ac:dyDescent="0.25">
      <c r="A2108" s="58">
        <v>3265</v>
      </c>
      <c r="B2108" s="58" t="s">
        <v>9980</v>
      </c>
      <c r="C2108" s="58" t="s">
        <v>7718</v>
      </c>
      <c r="D2108" s="59">
        <v>46.9</v>
      </c>
    </row>
    <row r="2109" spans="1:4" x14ac:dyDescent="0.25">
      <c r="A2109">
        <v>3262</v>
      </c>
      <c r="B2109" t="s">
        <v>9981</v>
      </c>
      <c r="C2109" t="s">
        <v>7718</v>
      </c>
      <c r="D2109" s="45">
        <v>20.53</v>
      </c>
    </row>
    <row r="2110" spans="1:4" x14ac:dyDescent="0.25">
      <c r="A2110" s="58">
        <v>3264</v>
      </c>
      <c r="B2110" s="58" t="s">
        <v>9982</v>
      </c>
      <c r="C2110" s="58" t="s">
        <v>7718</v>
      </c>
      <c r="D2110" s="59">
        <v>33.72</v>
      </c>
    </row>
    <row r="2111" spans="1:4" x14ac:dyDescent="0.25">
      <c r="A2111">
        <v>3267</v>
      </c>
      <c r="B2111" t="s">
        <v>9983</v>
      </c>
      <c r="C2111" t="s">
        <v>7718</v>
      </c>
      <c r="D2111" s="45">
        <v>110.13</v>
      </c>
    </row>
    <row r="2112" spans="1:4" x14ac:dyDescent="0.25">
      <c r="A2112" s="58">
        <v>3266</v>
      </c>
      <c r="B2112" s="58" t="s">
        <v>9984</v>
      </c>
      <c r="C2112" s="58" t="s">
        <v>7718</v>
      </c>
      <c r="D2112" s="59">
        <v>70.069999999999993</v>
      </c>
    </row>
    <row r="2113" spans="1:4" x14ac:dyDescent="0.25">
      <c r="A2113">
        <v>3263</v>
      </c>
      <c r="B2113" t="s">
        <v>9985</v>
      </c>
      <c r="C2113" t="s">
        <v>7718</v>
      </c>
      <c r="D2113" s="45">
        <v>28.04</v>
      </c>
    </row>
    <row r="2114" spans="1:4" x14ac:dyDescent="0.25">
      <c r="A2114" s="58">
        <v>3268</v>
      </c>
      <c r="B2114" s="58" t="s">
        <v>9986</v>
      </c>
      <c r="C2114" s="58" t="s">
        <v>7718</v>
      </c>
      <c r="D2114" s="59">
        <v>148.9</v>
      </c>
    </row>
    <row r="2115" spans="1:4" x14ac:dyDescent="0.25">
      <c r="A2115">
        <v>3271</v>
      </c>
      <c r="B2115" t="s">
        <v>9987</v>
      </c>
      <c r="C2115" t="s">
        <v>7718</v>
      </c>
      <c r="D2115" s="45">
        <v>220.14</v>
      </c>
    </row>
    <row r="2116" spans="1:4" x14ac:dyDescent="0.25">
      <c r="A2116" s="58">
        <v>3270</v>
      </c>
      <c r="B2116" s="58" t="s">
        <v>9988</v>
      </c>
      <c r="C2116" s="58" t="s">
        <v>7718</v>
      </c>
      <c r="D2116" s="59">
        <v>369.85</v>
      </c>
    </row>
    <row r="2117" spans="1:4" x14ac:dyDescent="0.25">
      <c r="A2117">
        <v>3275</v>
      </c>
      <c r="B2117" t="s">
        <v>9989</v>
      </c>
      <c r="C2117" t="s">
        <v>7725</v>
      </c>
      <c r="D2117" s="45">
        <v>131.93</v>
      </c>
    </row>
    <row r="2118" spans="1:4" x14ac:dyDescent="0.25">
      <c r="A2118" s="58">
        <v>39512</v>
      </c>
      <c r="B2118" s="58" t="s">
        <v>9990</v>
      </c>
      <c r="C2118" s="58" t="s">
        <v>7725</v>
      </c>
      <c r="D2118" s="59">
        <v>110.92</v>
      </c>
    </row>
    <row r="2119" spans="1:4" x14ac:dyDescent="0.25">
      <c r="A2119">
        <v>39511</v>
      </c>
      <c r="B2119" t="s">
        <v>9991</v>
      </c>
      <c r="C2119" t="s">
        <v>7725</v>
      </c>
      <c r="D2119" s="45">
        <v>120.98</v>
      </c>
    </row>
    <row r="2120" spans="1:4" x14ac:dyDescent="0.25">
      <c r="A2120" s="58">
        <v>39513</v>
      </c>
      <c r="B2120" s="58" t="s">
        <v>9992</v>
      </c>
      <c r="C2120" s="58" t="s">
        <v>7725</v>
      </c>
      <c r="D2120" s="59">
        <v>129.76</v>
      </c>
    </row>
    <row r="2121" spans="1:4" x14ac:dyDescent="0.25">
      <c r="A2121">
        <v>3286</v>
      </c>
      <c r="B2121" t="s">
        <v>9993</v>
      </c>
      <c r="C2121" t="s">
        <v>7725</v>
      </c>
      <c r="D2121" s="45">
        <v>97.27</v>
      </c>
    </row>
    <row r="2122" spans="1:4" x14ac:dyDescent="0.25">
      <c r="A2122" s="58">
        <v>3287</v>
      </c>
      <c r="B2122" s="58" t="s">
        <v>9994</v>
      </c>
      <c r="C2122" s="58" t="s">
        <v>7725</v>
      </c>
      <c r="D2122" s="59">
        <v>147</v>
      </c>
    </row>
    <row r="2123" spans="1:4" x14ac:dyDescent="0.25">
      <c r="A2123">
        <v>3283</v>
      </c>
      <c r="B2123" t="s">
        <v>9995</v>
      </c>
      <c r="C2123" t="s">
        <v>7725</v>
      </c>
      <c r="D2123" s="45">
        <v>30.88</v>
      </c>
    </row>
    <row r="2124" spans="1:4" x14ac:dyDescent="0.25">
      <c r="A2124" s="58">
        <v>11587</v>
      </c>
      <c r="B2124" s="58" t="s">
        <v>9996</v>
      </c>
      <c r="C2124" s="58" t="s">
        <v>7725</v>
      </c>
      <c r="D2124" s="59">
        <v>90.47</v>
      </c>
    </row>
    <row r="2125" spans="1:4" x14ac:dyDescent="0.25">
      <c r="A2125">
        <v>36225</v>
      </c>
      <c r="B2125" t="s">
        <v>9997</v>
      </c>
      <c r="C2125" t="s">
        <v>7725</v>
      </c>
      <c r="D2125" s="45">
        <v>36.75</v>
      </c>
    </row>
    <row r="2126" spans="1:4" x14ac:dyDescent="0.25">
      <c r="A2126" s="58">
        <v>36230</v>
      </c>
      <c r="B2126" s="58" t="s">
        <v>9998</v>
      </c>
      <c r="C2126" s="58" t="s">
        <v>7725</v>
      </c>
      <c r="D2126" s="59">
        <v>27</v>
      </c>
    </row>
    <row r="2127" spans="1:4" x14ac:dyDescent="0.25">
      <c r="A2127">
        <v>36238</v>
      </c>
      <c r="B2127" t="s">
        <v>9999</v>
      </c>
      <c r="C2127" t="s">
        <v>7725</v>
      </c>
      <c r="D2127" s="45">
        <v>26.38</v>
      </c>
    </row>
    <row r="2128" spans="1:4" x14ac:dyDescent="0.25">
      <c r="A2128" s="58">
        <v>39363</v>
      </c>
      <c r="B2128" s="58" t="s">
        <v>10000</v>
      </c>
      <c r="C2128" s="58" t="s">
        <v>7718</v>
      </c>
      <c r="D2128" s="59">
        <v>5296.28</v>
      </c>
    </row>
    <row r="2129" spans="1:4" x14ac:dyDescent="0.25">
      <c r="A2129">
        <v>39361</v>
      </c>
      <c r="B2129" t="s">
        <v>10001</v>
      </c>
      <c r="C2129" t="s">
        <v>7718</v>
      </c>
      <c r="D2129" s="45">
        <v>1618.05</v>
      </c>
    </row>
    <row r="2130" spans="1:4" x14ac:dyDescent="0.25">
      <c r="A2130" s="58">
        <v>39362</v>
      </c>
      <c r="B2130" s="58" t="s">
        <v>10002</v>
      </c>
      <c r="C2130" s="58" t="s">
        <v>7718</v>
      </c>
      <c r="D2130" s="59">
        <v>2858.37</v>
      </c>
    </row>
    <row r="2131" spans="1:4" x14ac:dyDescent="0.25">
      <c r="A2131">
        <v>39364</v>
      </c>
      <c r="B2131" t="s">
        <v>10003</v>
      </c>
      <c r="C2131" t="s">
        <v>7718</v>
      </c>
      <c r="D2131" s="45">
        <v>11171.27</v>
      </c>
    </row>
    <row r="2132" spans="1:4" x14ac:dyDescent="0.25">
      <c r="A2132" s="58">
        <v>14576</v>
      </c>
      <c r="B2132" s="58" t="s">
        <v>10004</v>
      </c>
      <c r="C2132" s="58" t="s">
        <v>7718</v>
      </c>
      <c r="D2132" s="59">
        <v>6599093.8700000001</v>
      </c>
    </row>
    <row r="2133" spans="1:4" x14ac:dyDescent="0.25">
      <c r="A2133">
        <v>13877</v>
      </c>
      <c r="B2133" t="s">
        <v>10005</v>
      </c>
      <c r="C2133" t="s">
        <v>7718</v>
      </c>
      <c r="D2133" s="45">
        <v>2824973.66</v>
      </c>
    </row>
    <row r="2134" spans="1:4" x14ac:dyDescent="0.25">
      <c r="A2134" s="58">
        <v>7307</v>
      </c>
      <c r="B2134" s="58" t="s">
        <v>10006</v>
      </c>
      <c r="C2134" s="58" t="s">
        <v>7721</v>
      </c>
      <c r="D2134" s="59">
        <v>39.67</v>
      </c>
    </row>
    <row r="2135" spans="1:4" x14ac:dyDescent="0.25">
      <c r="A2135">
        <v>38122</v>
      </c>
      <c r="B2135" t="s">
        <v>10007</v>
      </c>
      <c r="C2135" t="s">
        <v>7721</v>
      </c>
      <c r="D2135" s="45">
        <v>9.84</v>
      </c>
    </row>
    <row r="2136" spans="1:4" x14ac:dyDescent="0.25">
      <c r="A2136" s="58">
        <v>43653</v>
      </c>
      <c r="B2136" s="58" t="s">
        <v>10008</v>
      </c>
      <c r="C2136" s="58" t="s">
        <v>7721</v>
      </c>
      <c r="D2136" s="59">
        <v>43.28</v>
      </c>
    </row>
    <row r="2137" spans="1:4" x14ac:dyDescent="0.25">
      <c r="A2137">
        <v>38633</v>
      </c>
      <c r="B2137" t="s">
        <v>10009</v>
      </c>
      <c r="C2137" t="s">
        <v>7718</v>
      </c>
      <c r="D2137" s="45">
        <v>20.25</v>
      </c>
    </row>
    <row r="2138" spans="1:4" x14ac:dyDescent="0.25">
      <c r="A2138" s="58">
        <v>12344</v>
      </c>
      <c r="B2138" s="58" t="s">
        <v>10010</v>
      </c>
      <c r="C2138" s="58" t="s">
        <v>7718</v>
      </c>
      <c r="D2138" s="59">
        <v>6.54</v>
      </c>
    </row>
    <row r="2139" spans="1:4" x14ac:dyDescent="0.25">
      <c r="A2139">
        <v>12343</v>
      </c>
      <c r="B2139" t="s">
        <v>10011</v>
      </c>
      <c r="C2139" t="s">
        <v>7718</v>
      </c>
      <c r="D2139" s="45">
        <v>10.14</v>
      </c>
    </row>
    <row r="2140" spans="1:4" x14ac:dyDescent="0.25">
      <c r="A2140" s="58">
        <v>3295</v>
      </c>
      <c r="B2140" s="58" t="s">
        <v>10012</v>
      </c>
      <c r="C2140" s="58" t="s">
        <v>7718</v>
      </c>
      <c r="D2140" s="59">
        <v>35.43</v>
      </c>
    </row>
    <row r="2141" spans="1:4" x14ac:dyDescent="0.25">
      <c r="A2141">
        <v>3302</v>
      </c>
      <c r="B2141" t="s">
        <v>10013</v>
      </c>
      <c r="C2141" t="s">
        <v>7718</v>
      </c>
      <c r="D2141" s="45">
        <v>37.04</v>
      </c>
    </row>
    <row r="2142" spans="1:4" x14ac:dyDescent="0.25">
      <c r="A2142" s="58">
        <v>3297</v>
      </c>
      <c r="B2142" s="58" t="s">
        <v>10014</v>
      </c>
      <c r="C2142" s="58" t="s">
        <v>7718</v>
      </c>
      <c r="D2142" s="59">
        <v>39.54</v>
      </c>
    </row>
    <row r="2143" spans="1:4" x14ac:dyDescent="0.25">
      <c r="A2143">
        <v>3294</v>
      </c>
      <c r="B2143" t="s">
        <v>10015</v>
      </c>
      <c r="C2143" t="s">
        <v>7718</v>
      </c>
      <c r="D2143" s="45">
        <v>40.14</v>
      </c>
    </row>
    <row r="2144" spans="1:4" x14ac:dyDescent="0.25">
      <c r="A2144" s="58">
        <v>3292</v>
      </c>
      <c r="B2144" s="58" t="s">
        <v>10016</v>
      </c>
      <c r="C2144" s="58" t="s">
        <v>7718</v>
      </c>
      <c r="D2144" s="59">
        <v>37.71</v>
      </c>
    </row>
    <row r="2145" spans="1:4" x14ac:dyDescent="0.25">
      <c r="A2145">
        <v>3298</v>
      </c>
      <c r="B2145" t="s">
        <v>10017</v>
      </c>
      <c r="C2145" t="s">
        <v>7718</v>
      </c>
      <c r="D2145" s="45">
        <v>88.38</v>
      </c>
    </row>
    <row r="2146" spans="1:4" x14ac:dyDescent="0.25">
      <c r="A2146" s="58">
        <v>11596</v>
      </c>
      <c r="B2146" s="58" t="s">
        <v>10018</v>
      </c>
      <c r="C2146" s="58" t="s">
        <v>7718</v>
      </c>
      <c r="D2146" s="59">
        <v>534.99</v>
      </c>
    </row>
    <row r="2147" spans="1:4" x14ac:dyDescent="0.25">
      <c r="A2147">
        <v>34802</v>
      </c>
      <c r="B2147" t="s">
        <v>10019</v>
      </c>
      <c r="C2147" t="s">
        <v>7718</v>
      </c>
      <c r="D2147" s="45">
        <v>1469.27</v>
      </c>
    </row>
    <row r="2148" spans="1:4" x14ac:dyDescent="0.25">
      <c r="A2148" s="58">
        <v>11588</v>
      </c>
      <c r="B2148" s="58" t="s">
        <v>10020</v>
      </c>
      <c r="C2148" s="58" t="s">
        <v>7718</v>
      </c>
      <c r="D2148" s="59">
        <v>1585.1</v>
      </c>
    </row>
    <row r="2149" spans="1:4" x14ac:dyDescent="0.25">
      <c r="A2149">
        <v>34383</v>
      </c>
      <c r="B2149" t="s">
        <v>10021</v>
      </c>
      <c r="C2149" t="s">
        <v>7718</v>
      </c>
      <c r="D2149" s="45">
        <v>1743.73</v>
      </c>
    </row>
    <row r="2150" spans="1:4" x14ac:dyDescent="0.25">
      <c r="A2150" s="58">
        <v>40451</v>
      </c>
      <c r="B2150" s="58" t="s">
        <v>10022</v>
      </c>
      <c r="C2150" s="58" t="s">
        <v>7725</v>
      </c>
      <c r="D2150" s="59">
        <v>140.94999999999999</v>
      </c>
    </row>
    <row r="2151" spans="1:4" x14ac:dyDescent="0.25">
      <c r="A2151">
        <v>40453</v>
      </c>
      <c r="B2151" t="s">
        <v>10023</v>
      </c>
      <c r="C2151" t="s">
        <v>7725</v>
      </c>
      <c r="D2151" s="45">
        <v>152.51</v>
      </c>
    </row>
    <row r="2152" spans="1:4" x14ac:dyDescent="0.25">
      <c r="A2152" s="58">
        <v>40452</v>
      </c>
      <c r="B2152" s="58" t="s">
        <v>10024</v>
      </c>
      <c r="C2152" s="58" t="s">
        <v>7725</v>
      </c>
      <c r="D2152" s="59">
        <v>167.28</v>
      </c>
    </row>
    <row r="2153" spans="1:4" x14ac:dyDescent="0.25">
      <c r="A2153">
        <v>11594</v>
      </c>
      <c r="B2153" t="s">
        <v>10025</v>
      </c>
      <c r="C2153" t="s">
        <v>7718</v>
      </c>
      <c r="D2153" s="45">
        <v>505.22</v>
      </c>
    </row>
    <row r="2154" spans="1:4" x14ac:dyDescent="0.25">
      <c r="A2154" s="58">
        <v>3311</v>
      </c>
      <c r="B2154" s="58" t="s">
        <v>10026</v>
      </c>
      <c r="C2154" s="58" t="s">
        <v>7722</v>
      </c>
      <c r="D2154" s="59">
        <v>505.22</v>
      </c>
    </row>
    <row r="2155" spans="1:4" x14ac:dyDescent="0.25">
      <c r="A2155">
        <v>11599</v>
      </c>
      <c r="B2155" t="s">
        <v>10027</v>
      </c>
      <c r="C2155" t="s">
        <v>7718</v>
      </c>
      <c r="D2155" s="45">
        <v>671.88</v>
      </c>
    </row>
    <row r="2156" spans="1:4" x14ac:dyDescent="0.25">
      <c r="A2156" s="58">
        <v>11593</v>
      </c>
      <c r="B2156" s="58" t="s">
        <v>10028</v>
      </c>
      <c r="C2156" s="58" t="s">
        <v>7718</v>
      </c>
      <c r="D2156" s="59">
        <v>941.94</v>
      </c>
    </row>
    <row r="2157" spans="1:4" x14ac:dyDescent="0.25">
      <c r="A2157">
        <v>3314</v>
      </c>
      <c r="B2157" t="s">
        <v>10029</v>
      </c>
      <c r="C2157" t="s">
        <v>7722</v>
      </c>
      <c r="D2157" s="45">
        <v>673.68</v>
      </c>
    </row>
    <row r="2158" spans="1:4" x14ac:dyDescent="0.25">
      <c r="A2158" s="58">
        <v>11597</v>
      </c>
      <c r="B2158" s="58" t="s">
        <v>10030</v>
      </c>
      <c r="C2158" s="58" t="s">
        <v>7718</v>
      </c>
      <c r="D2158" s="59">
        <v>783.4</v>
      </c>
    </row>
    <row r="2159" spans="1:4" x14ac:dyDescent="0.25">
      <c r="A2159">
        <v>3309</v>
      </c>
      <c r="B2159" t="s">
        <v>10031</v>
      </c>
      <c r="C2159" t="s">
        <v>7722</v>
      </c>
      <c r="D2159" s="45">
        <v>534.99</v>
      </c>
    </row>
    <row r="2160" spans="1:4" x14ac:dyDescent="0.25">
      <c r="A2160" s="58">
        <v>34612</v>
      </c>
      <c r="B2160" s="58" t="s">
        <v>10032</v>
      </c>
      <c r="C2160" s="58" t="s">
        <v>7718</v>
      </c>
      <c r="D2160" s="59">
        <v>968.93</v>
      </c>
    </row>
    <row r="2161" spans="1:4" x14ac:dyDescent="0.25">
      <c r="A2161">
        <v>34635</v>
      </c>
      <c r="B2161" t="s">
        <v>10033</v>
      </c>
      <c r="C2161" t="s">
        <v>7718</v>
      </c>
      <c r="D2161" s="45">
        <v>1246</v>
      </c>
    </row>
    <row r="2162" spans="1:4" x14ac:dyDescent="0.25">
      <c r="A2162" s="58">
        <v>34633</v>
      </c>
      <c r="B2162" s="58" t="s">
        <v>10034</v>
      </c>
      <c r="C2162" s="58" t="s">
        <v>7718</v>
      </c>
      <c r="D2162" s="59">
        <v>1373.42</v>
      </c>
    </row>
    <row r="2163" spans="1:4" x14ac:dyDescent="0.25">
      <c r="A2163">
        <v>40440</v>
      </c>
      <c r="B2163" t="s">
        <v>10035</v>
      </c>
      <c r="C2163" t="s">
        <v>7722</v>
      </c>
      <c r="D2163" s="45">
        <v>701.7</v>
      </c>
    </row>
    <row r="2164" spans="1:4" x14ac:dyDescent="0.25">
      <c r="A2164" s="58">
        <v>40441</v>
      </c>
      <c r="B2164" s="58" t="s">
        <v>10036</v>
      </c>
      <c r="C2164" s="58" t="s">
        <v>7722</v>
      </c>
      <c r="D2164" s="59">
        <v>448</v>
      </c>
    </row>
    <row r="2165" spans="1:4" x14ac:dyDescent="0.25">
      <c r="A2165">
        <v>40449</v>
      </c>
      <c r="B2165" t="s">
        <v>10037</v>
      </c>
      <c r="C2165" t="s">
        <v>7722</v>
      </c>
      <c r="D2165" s="45">
        <v>376.62</v>
      </c>
    </row>
    <row r="2166" spans="1:4" x14ac:dyDescent="0.25">
      <c r="A2166" s="58">
        <v>34800</v>
      </c>
      <c r="B2166" s="58" t="s">
        <v>10038</v>
      </c>
      <c r="C2166" s="58" t="s">
        <v>7722</v>
      </c>
      <c r="D2166" s="59">
        <v>470.96</v>
      </c>
    </row>
    <row r="2167" spans="1:4" x14ac:dyDescent="0.25">
      <c r="A2167">
        <v>11592</v>
      </c>
      <c r="B2167" t="s">
        <v>10039</v>
      </c>
      <c r="C2167" t="s">
        <v>7718</v>
      </c>
      <c r="D2167" s="45">
        <v>673.68</v>
      </c>
    </row>
    <row r="2168" spans="1:4" x14ac:dyDescent="0.25">
      <c r="A2168" s="58">
        <v>40438</v>
      </c>
      <c r="B2168" s="58" t="s">
        <v>10040</v>
      </c>
      <c r="C2168" s="58" t="s">
        <v>7722</v>
      </c>
      <c r="D2168" s="59">
        <v>313.76</v>
      </c>
    </row>
    <row r="2169" spans="1:4" x14ac:dyDescent="0.25">
      <c r="A2169">
        <v>40436</v>
      </c>
      <c r="B2169" t="s">
        <v>10041</v>
      </c>
      <c r="C2169" t="s">
        <v>7722</v>
      </c>
      <c r="D2169" s="45">
        <v>391.24</v>
      </c>
    </row>
    <row r="2170" spans="1:4" x14ac:dyDescent="0.25">
      <c r="A2170" s="58">
        <v>4315</v>
      </c>
      <c r="B2170" s="58" t="s">
        <v>10042</v>
      </c>
      <c r="C2170" s="58" t="s">
        <v>7718</v>
      </c>
      <c r="D2170" s="59">
        <v>1.96</v>
      </c>
    </row>
    <row r="2171" spans="1:4" x14ac:dyDescent="0.25">
      <c r="A2171">
        <v>402</v>
      </c>
      <c r="B2171" t="s">
        <v>10043</v>
      </c>
      <c r="C2171" t="s">
        <v>7718</v>
      </c>
      <c r="D2171" s="45">
        <v>23.87</v>
      </c>
    </row>
    <row r="2172" spans="1:4" x14ac:dyDescent="0.25">
      <c r="A2172" s="58">
        <v>4226</v>
      </c>
      <c r="B2172" s="58" t="s">
        <v>10044</v>
      </c>
      <c r="C2172" s="58" t="s">
        <v>7720</v>
      </c>
      <c r="D2172" s="59">
        <v>9.23</v>
      </c>
    </row>
    <row r="2173" spans="1:4" x14ac:dyDescent="0.25">
      <c r="A2173">
        <v>4222</v>
      </c>
      <c r="B2173" t="s">
        <v>10045</v>
      </c>
      <c r="C2173" t="s">
        <v>7721</v>
      </c>
      <c r="D2173" s="45">
        <v>5.58</v>
      </c>
    </row>
    <row r="2174" spans="1:4" x14ac:dyDescent="0.25">
      <c r="A2174" s="58">
        <v>34804</v>
      </c>
      <c r="B2174" s="58" t="s">
        <v>10046</v>
      </c>
      <c r="C2174" s="58" t="s">
        <v>7725</v>
      </c>
      <c r="D2174" s="59">
        <v>56.87</v>
      </c>
    </row>
    <row r="2175" spans="1:4" x14ac:dyDescent="0.25">
      <c r="A2175">
        <v>4013</v>
      </c>
      <c r="B2175" t="s">
        <v>10047</v>
      </c>
      <c r="C2175" t="s">
        <v>7725</v>
      </c>
      <c r="D2175" s="45">
        <v>7.46</v>
      </c>
    </row>
    <row r="2176" spans="1:4" x14ac:dyDescent="0.25">
      <c r="A2176" s="58">
        <v>4011</v>
      </c>
      <c r="B2176" s="58" t="s">
        <v>10048</v>
      </c>
      <c r="C2176" s="58" t="s">
        <v>7725</v>
      </c>
      <c r="D2176" s="59">
        <v>8.33</v>
      </c>
    </row>
    <row r="2177" spans="1:4" x14ac:dyDescent="0.25">
      <c r="A2177">
        <v>4021</v>
      </c>
      <c r="B2177" t="s">
        <v>10049</v>
      </c>
      <c r="C2177" t="s">
        <v>7725</v>
      </c>
      <c r="D2177" s="45">
        <v>10.39</v>
      </c>
    </row>
    <row r="2178" spans="1:4" x14ac:dyDescent="0.25">
      <c r="A2178" s="58">
        <v>4019</v>
      </c>
      <c r="B2178" s="58" t="s">
        <v>10050</v>
      </c>
      <c r="C2178" s="58" t="s">
        <v>7725</v>
      </c>
      <c r="D2178" s="59">
        <v>12.48</v>
      </c>
    </row>
    <row r="2179" spans="1:4" x14ac:dyDescent="0.25">
      <c r="A2179">
        <v>4012</v>
      </c>
      <c r="B2179" t="s">
        <v>10051</v>
      </c>
      <c r="C2179" t="s">
        <v>7725</v>
      </c>
      <c r="D2179" s="45">
        <v>16.72</v>
      </c>
    </row>
    <row r="2180" spans="1:4" x14ac:dyDescent="0.25">
      <c r="A2180" s="58">
        <v>4020</v>
      </c>
      <c r="B2180" s="58" t="s">
        <v>10052</v>
      </c>
      <c r="C2180" s="58" t="s">
        <v>7725</v>
      </c>
      <c r="D2180" s="59">
        <v>20.94</v>
      </c>
    </row>
    <row r="2181" spans="1:4" x14ac:dyDescent="0.25">
      <c r="A2181">
        <v>4018</v>
      </c>
      <c r="B2181" t="s">
        <v>10053</v>
      </c>
      <c r="C2181" t="s">
        <v>7725</v>
      </c>
      <c r="D2181" s="45">
        <v>25.08</v>
      </c>
    </row>
    <row r="2182" spans="1:4" x14ac:dyDescent="0.25">
      <c r="A2182" s="58">
        <v>36498</v>
      </c>
      <c r="B2182" s="58" t="s">
        <v>10054</v>
      </c>
      <c r="C2182" s="58" t="s">
        <v>7718</v>
      </c>
      <c r="D2182" s="59">
        <v>7093.57</v>
      </c>
    </row>
    <row r="2183" spans="1:4" x14ac:dyDescent="0.25">
      <c r="A2183">
        <v>12872</v>
      </c>
      <c r="B2183" t="s">
        <v>10055</v>
      </c>
      <c r="C2183" t="s">
        <v>7723</v>
      </c>
      <c r="D2183" s="45">
        <v>17.91</v>
      </c>
    </row>
    <row r="2184" spans="1:4" x14ac:dyDescent="0.25">
      <c r="A2184" s="58">
        <v>41075</v>
      </c>
      <c r="B2184" s="58" t="s">
        <v>10056</v>
      </c>
      <c r="C2184" s="58" t="s">
        <v>7724</v>
      </c>
      <c r="D2184" s="59">
        <v>3161.42</v>
      </c>
    </row>
    <row r="2185" spans="1:4" x14ac:dyDescent="0.25">
      <c r="A2185">
        <v>44324</v>
      </c>
      <c r="B2185" t="s">
        <v>10057</v>
      </c>
      <c r="C2185" t="s">
        <v>7720</v>
      </c>
      <c r="D2185" s="45">
        <v>3.49</v>
      </c>
    </row>
    <row r="2186" spans="1:4" x14ac:dyDescent="0.25">
      <c r="A2186" s="58">
        <v>3315</v>
      </c>
      <c r="B2186" s="58" t="s">
        <v>10058</v>
      </c>
      <c r="C2186" s="58" t="s">
        <v>7720</v>
      </c>
      <c r="D2186" s="59">
        <v>1.01</v>
      </c>
    </row>
    <row r="2187" spans="1:4" x14ac:dyDescent="0.25">
      <c r="A2187">
        <v>36870</v>
      </c>
      <c r="B2187" t="s">
        <v>10059</v>
      </c>
      <c r="C2187" t="s">
        <v>7720</v>
      </c>
      <c r="D2187" s="45">
        <v>0.78</v>
      </c>
    </row>
    <row r="2188" spans="1:4" x14ac:dyDescent="0.25">
      <c r="A2188" s="58">
        <v>5092</v>
      </c>
      <c r="B2188" s="58" t="s">
        <v>10060</v>
      </c>
      <c r="C2188" s="58" t="s">
        <v>7726</v>
      </c>
      <c r="D2188" s="59">
        <v>19.940000000000001</v>
      </c>
    </row>
    <row r="2189" spans="1:4" x14ac:dyDescent="0.25">
      <c r="A2189">
        <v>11462</v>
      </c>
      <c r="B2189" t="s">
        <v>10061</v>
      </c>
      <c r="C2189" t="s">
        <v>7726</v>
      </c>
      <c r="D2189" s="45">
        <v>20.39</v>
      </c>
    </row>
    <row r="2190" spans="1:4" x14ac:dyDescent="0.25">
      <c r="A2190" s="58">
        <v>36529</v>
      </c>
      <c r="B2190" s="58" t="s">
        <v>10062</v>
      </c>
      <c r="C2190" s="58" t="s">
        <v>7718</v>
      </c>
      <c r="D2190" s="59">
        <v>69132.649999999994</v>
      </c>
    </row>
    <row r="2191" spans="1:4" x14ac:dyDescent="0.25">
      <c r="A2191">
        <v>3318</v>
      </c>
      <c r="B2191" t="s">
        <v>10063</v>
      </c>
      <c r="C2191" t="s">
        <v>7718</v>
      </c>
      <c r="D2191" s="45">
        <v>54200</v>
      </c>
    </row>
    <row r="2192" spans="1:4" x14ac:dyDescent="0.25">
      <c r="A2192" s="58">
        <v>3324</v>
      </c>
      <c r="B2192" s="58" t="s">
        <v>10064</v>
      </c>
      <c r="C2192" s="58" t="s">
        <v>7725</v>
      </c>
      <c r="D2192" s="59">
        <v>11.42</v>
      </c>
    </row>
    <row r="2193" spans="1:4" x14ac:dyDescent="0.25">
      <c r="A2193">
        <v>3322</v>
      </c>
      <c r="B2193" t="s">
        <v>10065</v>
      </c>
      <c r="C2193" t="s">
        <v>7725</v>
      </c>
      <c r="D2193" s="45">
        <v>16</v>
      </c>
    </row>
    <row r="2194" spans="1:4" x14ac:dyDescent="0.25">
      <c r="A2194" s="58">
        <v>5076</v>
      </c>
      <c r="B2194" s="58" t="s">
        <v>10066</v>
      </c>
      <c r="C2194" s="58" t="s">
        <v>7720</v>
      </c>
      <c r="D2194" s="59">
        <v>23.12</v>
      </c>
    </row>
    <row r="2195" spans="1:4" x14ac:dyDescent="0.25">
      <c r="A2195">
        <v>5077</v>
      </c>
      <c r="B2195" t="s">
        <v>10067</v>
      </c>
      <c r="C2195" t="s">
        <v>7720</v>
      </c>
      <c r="D2195" s="45">
        <v>25.55</v>
      </c>
    </row>
    <row r="2196" spans="1:4" x14ac:dyDescent="0.25">
      <c r="A2196" s="58">
        <v>11837</v>
      </c>
      <c r="B2196" s="58" t="s">
        <v>10068</v>
      </c>
      <c r="C2196" s="58" t="s">
        <v>7718</v>
      </c>
      <c r="D2196" s="59">
        <v>70.7</v>
      </c>
    </row>
    <row r="2197" spans="1:4" x14ac:dyDescent="0.25">
      <c r="A2197">
        <v>38055</v>
      </c>
      <c r="B2197" t="s">
        <v>10069</v>
      </c>
      <c r="C2197" t="s">
        <v>7718</v>
      </c>
      <c r="D2197" s="45">
        <v>6.41</v>
      </c>
    </row>
    <row r="2198" spans="1:4" x14ac:dyDescent="0.25">
      <c r="A2198" s="58">
        <v>415</v>
      </c>
      <c r="B2198" s="58" t="s">
        <v>10070</v>
      </c>
      <c r="C2198" s="58" t="s">
        <v>7718</v>
      </c>
      <c r="D2198" s="59">
        <v>28.99</v>
      </c>
    </row>
    <row r="2199" spans="1:4" x14ac:dyDescent="0.25">
      <c r="A2199">
        <v>416</v>
      </c>
      <c r="B2199" t="s">
        <v>10071</v>
      </c>
      <c r="C2199" t="s">
        <v>7718</v>
      </c>
      <c r="D2199" s="45">
        <v>10.61</v>
      </c>
    </row>
    <row r="2200" spans="1:4" x14ac:dyDescent="0.25">
      <c r="A2200" s="58">
        <v>425</v>
      </c>
      <c r="B2200" s="58" t="s">
        <v>10072</v>
      </c>
      <c r="C2200" s="58" t="s">
        <v>7718</v>
      </c>
      <c r="D2200" s="59">
        <v>6.58</v>
      </c>
    </row>
    <row r="2201" spans="1:4" x14ac:dyDescent="0.25">
      <c r="A2201">
        <v>426</v>
      </c>
      <c r="B2201" t="s">
        <v>10073</v>
      </c>
      <c r="C2201" t="s">
        <v>7718</v>
      </c>
      <c r="D2201" s="45">
        <v>36.229999999999997</v>
      </c>
    </row>
    <row r="2202" spans="1:4" x14ac:dyDescent="0.25">
      <c r="A2202" s="58">
        <v>38056</v>
      </c>
      <c r="B2202" s="58" t="s">
        <v>10074</v>
      </c>
      <c r="C2202" s="58" t="s">
        <v>7718</v>
      </c>
      <c r="D2202" s="59">
        <v>35.380000000000003</v>
      </c>
    </row>
    <row r="2203" spans="1:4" x14ac:dyDescent="0.25">
      <c r="A2203">
        <v>1564</v>
      </c>
      <c r="B2203" t="s">
        <v>10075</v>
      </c>
      <c r="C2203" t="s">
        <v>7718</v>
      </c>
      <c r="D2203" s="45">
        <v>13.5</v>
      </c>
    </row>
    <row r="2204" spans="1:4" x14ac:dyDescent="0.25">
      <c r="A2204" s="58">
        <v>11032</v>
      </c>
      <c r="B2204" s="58" t="s">
        <v>10076</v>
      </c>
      <c r="C2204" s="58" t="s">
        <v>7718</v>
      </c>
      <c r="D2204" s="59">
        <v>11.04</v>
      </c>
    </row>
    <row r="2205" spans="1:4" x14ac:dyDescent="0.25">
      <c r="A2205">
        <v>36786</v>
      </c>
      <c r="B2205" t="s">
        <v>10077</v>
      </c>
      <c r="C2205" t="s">
        <v>7733</v>
      </c>
      <c r="D2205" s="45">
        <v>158.34</v>
      </c>
    </row>
    <row r="2206" spans="1:4" x14ac:dyDescent="0.25">
      <c r="A2206" s="58">
        <v>36785</v>
      </c>
      <c r="B2206" s="58" t="s">
        <v>10078</v>
      </c>
      <c r="C2206" s="58" t="s">
        <v>7733</v>
      </c>
      <c r="D2206" s="59">
        <v>137.59</v>
      </c>
    </row>
    <row r="2207" spans="1:4" x14ac:dyDescent="0.25">
      <c r="A2207">
        <v>36782</v>
      </c>
      <c r="B2207" t="s">
        <v>10079</v>
      </c>
      <c r="C2207" t="s">
        <v>7733</v>
      </c>
      <c r="D2207" s="45">
        <v>164.24</v>
      </c>
    </row>
    <row r="2208" spans="1:4" x14ac:dyDescent="0.25">
      <c r="A2208" s="58">
        <v>44481</v>
      </c>
      <c r="B2208" s="58" t="s">
        <v>10080</v>
      </c>
      <c r="C2208" s="58" t="s">
        <v>7733</v>
      </c>
      <c r="D2208" s="59">
        <v>185</v>
      </c>
    </row>
    <row r="2209" spans="1:4" x14ac:dyDescent="0.25">
      <c r="A2209">
        <v>4824</v>
      </c>
      <c r="B2209" t="s">
        <v>10081</v>
      </c>
      <c r="C2209" t="s">
        <v>7720</v>
      </c>
      <c r="D2209" s="45">
        <v>0.54</v>
      </c>
    </row>
    <row r="2210" spans="1:4" x14ac:dyDescent="0.25">
      <c r="A2210" s="58">
        <v>11795</v>
      </c>
      <c r="B2210" s="58" t="s">
        <v>10082</v>
      </c>
      <c r="C2210" s="58" t="s">
        <v>7725</v>
      </c>
      <c r="D2210" s="59">
        <v>630.94000000000005</v>
      </c>
    </row>
    <row r="2211" spans="1:4" x14ac:dyDescent="0.25">
      <c r="A2211">
        <v>134</v>
      </c>
      <c r="B2211" t="s">
        <v>10083</v>
      </c>
      <c r="C2211" t="s">
        <v>7720</v>
      </c>
      <c r="D2211" s="45">
        <v>1.72</v>
      </c>
    </row>
    <row r="2212" spans="1:4" x14ac:dyDescent="0.25">
      <c r="A2212" s="58">
        <v>4229</v>
      </c>
      <c r="B2212" s="58" t="s">
        <v>10084</v>
      </c>
      <c r="C2212" s="58" t="s">
        <v>7720</v>
      </c>
      <c r="D2212" s="59">
        <v>35.6</v>
      </c>
    </row>
    <row r="2213" spans="1:4" x14ac:dyDescent="0.25">
      <c r="A2213">
        <v>11731</v>
      </c>
      <c r="B2213" t="s">
        <v>10085</v>
      </c>
      <c r="C2213" t="s">
        <v>7718</v>
      </c>
      <c r="D2213" s="45">
        <v>10.73</v>
      </c>
    </row>
    <row r="2214" spans="1:4" x14ac:dyDescent="0.25">
      <c r="A2214" s="58">
        <v>11732</v>
      </c>
      <c r="B2214" s="58" t="s">
        <v>10086</v>
      </c>
      <c r="C2214" s="58" t="s">
        <v>7718</v>
      </c>
      <c r="D2214" s="59">
        <v>28.13</v>
      </c>
    </row>
    <row r="2215" spans="1:4" x14ac:dyDescent="0.25">
      <c r="A2215">
        <v>11244</v>
      </c>
      <c r="B2215" t="s">
        <v>10087</v>
      </c>
      <c r="C2215" t="s">
        <v>7718</v>
      </c>
      <c r="D2215" s="45">
        <v>278.66000000000003</v>
      </c>
    </row>
    <row r="2216" spans="1:4" x14ac:dyDescent="0.25">
      <c r="A2216" s="58">
        <v>11245</v>
      </c>
      <c r="B2216" s="58" t="s">
        <v>10088</v>
      </c>
      <c r="C2216" s="58" t="s">
        <v>7718</v>
      </c>
      <c r="D2216" s="59">
        <v>385.43</v>
      </c>
    </row>
    <row r="2217" spans="1:4" x14ac:dyDescent="0.25">
      <c r="A2217">
        <v>11235</v>
      </c>
      <c r="B2217" t="s">
        <v>10089</v>
      </c>
      <c r="C2217" t="s">
        <v>7718</v>
      </c>
      <c r="D2217" s="45">
        <v>212.65</v>
      </c>
    </row>
    <row r="2218" spans="1:4" x14ac:dyDescent="0.25">
      <c r="A2218" s="58">
        <v>11236</v>
      </c>
      <c r="B2218" s="58" t="s">
        <v>10090</v>
      </c>
      <c r="C2218" s="58" t="s">
        <v>7718</v>
      </c>
      <c r="D2218" s="59">
        <v>270.24</v>
      </c>
    </row>
    <row r="2219" spans="1:4" x14ac:dyDescent="0.25">
      <c r="A2219">
        <v>36494</v>
      </c>
      <c r="B2219" t="s">
        <v>10091</v>
      </c>
      <c r="C2219" t="s">
        <v>7718</v>
      </c>
      <c r="D2219" s="45">
        <v>700825</v>
      </c>
    </row>
    <row r="2220" spans="1:4" x14ac:dyDescent="0.25">
      <c r="A2220" s="58">
        <v>36493</v>
      </c>
      <c r="B2220" s="58" t="s">
        <v>10092</v>
      </c>
      <c r="C2220" s="58" t="s">
        <v>7718</v>
      </c>
      <c r="D2220" s="59">
        <v>794006.25</v>
      </c>
    </row>
    <row r="2221" spans="1:4" x14ac:dyDescent="0.25">
      <c r="A2221">
        <v>36492</v>
      </c>
      <c r="B2221" t="s">
        <v>10093</v>
      </c>
      <c r="C2221" t="s">
        <v>7718</v>
      </c>
      <c r="D2221" s="45">
        <v>1474962.5</v>
      </c>
    </row>
    <row r="2222" spans="1:4" x14ac:dyDescent="0.25">
      <c r="A2222" s="58">
        <v>36499</v>
      </c>
      <c r="B2222" s="58" t="s">
        <v>10094</v>
      </c>
      <c r="C2222" s="58" t="s">
        <v>7718</v>
      </c>
      <c r="D2222" s="59">
        <v>3830.52</v>
      </c>
    </row>
    <row r="2223" spans="1:4" x14ac:dyDescent="0.25">
      <c r="A2223">
        <v>13533</v>
      </c>
      <c r="B2223" t="s">
        <v>10095</v>
      </c>
      <c r="C2223" t="s">
        <v>7718</v>
      </c>
      <c r="D2223" s="45">
        <v>175593.06</v>
      </c>
    </row>
    <row r="2224" spans="1:4" x14ac:dyDescent="0.25">
      <c r="A2224" s="58">
        <v>13333</v>
      </c>
      <c r="B2224" s="58" t="s">
        <v>10096</v>
      </c>
      <c r="C2224" s="58" t="s">
        <v>7718</v>
      </c>
      <c r="D2224" s="59">
        <v>196437.23</v>
      </c>
    </row>
    <row r="2225" spans="1:4" x14ac:dyDescent="0.25">
      <c r="A2225">
        <v>39585</v>
      </c>
      <c r="B2225" t="s">
        <v>10097</v>
      </c>
      <c r="C2225" t="s">
        <v>7718</v>
      </c>
      <c r="D2225" s="45">
        <v>126839.51</v>
      </c>
    </row>
    <row r="2226" spans="1:4" x14ac:dyDescent="0.25">
      <c r="A2226" s="58">
        <v>39586</v>
      </c>
      <c r="B2226" s="58" t="s">
        <v>10098</v>
      </c>
      <c r="C2226" s="58" t="s">
        <v>7718</v>
      </c>
      <c r="D2226" s="59">
        <v>148774.16</v>
      </c>
    </row>
    <row r="2227" spans="1:4" x14ac:dyDescent="0.25">
      <c r="A2227">
        <v>39587</v>
      </c>
      <c r="B2227" t="s">
        <v>10099</v>
      </c>
      <c r="C2227" t="s">
        <v>7718</v>
      </c>
      <c r="D2227" s="45">
        <v>181199.3</v>
      </c>
    </row>
    <row r="2228" spans="1:4" x14ac:dyDescent="0.25">
      <c r="A2228" s="58">
        <v>39588</v>
      </c>
      <c r="B2228" s="58" t="s">
        <v>10100</v>
      </c>
      <c r="C2228" s="58" t="s">
        <v>7718</v>
      </c>
      <c r="D2228" s="59">
        <v>209809.71</v>
      </c>
    </row>
    <row r="2229" spans="1:4" x14ac:dyDescent="0.25">
      <c r="A2229">
        <v>39584</v>
      </c>
      <c r="B2229" t="s">
        <v>10101</v>
      </c>
      <c r="C2229" t="s">
        <v>7718</v>
      </c>
      <c r="D2229" s="45">
        <v>112953.92</v>
      </c>
    </row>
    <row r="2230" spans="1:4" x14ac:dyDescent="0.25">
      <c r="A2230" s="58">
        <v>39590</v>
      </c>
      <c r="B2230" s="58" t="s">
        <v>10102</v>
      </c>
      <c r="C2230" s="58" t="s">
        <v>7718</v>
      </c>
      <c r="D2230" s="59">
        <v>110245.47</v>
      </c>
    </row>
    <row r="2231" spans="1:4" x14ac:dyDescent="0.25">
      <c r="A2231">
        <v>39592</v>
      </c>
      <c r="B2231" t="s">
        <v>10103</v>
      </c>
      <c r="C2231" t="s">
        <v>7718</v>
      </c>
      <c r="D2231" s="45">
        <v>158425.4</v>
      </c>
    </row>
    <row r="2232" spans="1:4" x14ac:dyDescent="0.25">
      <c r="A2232" s="58">
        <v>39593</v>
      </c>
      <c r="B2232" s="58" t="s">
        <v>10104</v>
      </c>
      <c r="C2232" s="58" t="s">
        <v>7718</v>
      </c>
      <c r="D2232" s="59">
        <v>181199.3</v>
      </c>
    </row>
    <row r="2233" spans="1:4" x14ac:dyDescent="0.25">
      <c r="A2233">
        <v>14254</v>
      </c>
      <c r="B2233" t="s">
        <v>10105</v>
      </c>
      <c r="C2233" t="s">
        <v>7718</v>
      </c>
      <c r="D2233" s="45">
        <v>102997.5</v>
      </c>
    </row>
    <row r="2234" spans="1:4" x14ac:dyDescent="0.25">
      <c r="A2234" s="58">
        <v>44494</v>
      </c>
      <c r="B2234" s="58" t="s">
        <v>10106</v>
      </c>
      <c r="C2234" s="58" t="s">
        <v>7718</v>
      </c>
      <c r="D2234" s="59">
        <v>86011.13</v>
      </c>
    </row>
    <row r="2235" spans="1:4" x14ac:dyDescent="0.25">
      <c r="A2235">
        <v>25019</v>
      </c>
      <c r="B2235" t="s">
        <v>10107</v>
      </c>
      <c r="C2235" t="s">
        <v>7718</v>
      </c>
      <c r="D2235" s="45">
        <v>147432.69</v>
      </c>
    </row>
    <row r="2236" spans="1:4" x14ac:dyDescent="0.25">
      <c r="A2236" s="58">
        <v>36501</v>
      </c>
      <c r="B2236" s="58" t="s">
        <v>10108</v>
      </c>
      <c r="C2236" s="58" t="s">
        <v>7718</v>
      </c>
      <c r="D2236" s="59">
        <v>131265.9</v>
      </c>
    </row>
    <row r="2237" spans="1:4" x14ac:dyDescent="0.25">
      <c r="A2237">
        <v>44493</v>
      </c>
      <c r="B2237" t="s">
        <v>10109</v>
      </c>
      <c r="C2237" t="s">
        <v>7718</v>
      </c>
      <c r="D2237" s="45">
        <v>157806.76</v>
      </c>
    </row>
    <row r="2238" spans="1:4" x14ac:dyDescent="0.25">
      <c r="A2238" s="58">
        <v>36500</v>
      </c>
      <c r="B2238" s="58" t="s">
        <v>10110</v>
      </c>
      <c r="C2238" s="58" t="s">
        <v>7718</v>
      </c>
      <c r="D2238" s="59">
        <v>92762.03</v>
      </c>
    </row>
    <row r="2239" spans="1:4" x14ac:dyDescent="0.25">
      <c r="A2239">
        <v>20017</v>
      </c>
      <c r="B2239" t="s">
        <v>10111</v>
      </c>
      <c r="C2239" t="s">
        <v>7719</v>
      </c>
      <c r="D2239" s="45">
        <v>9.0299999999999994</v>
      </c>
    </row>
    <row r="2240" spans="1:4" x14ac:dyDescent="0.25">
      <c r="A2240" s="58">
        <v>20007</v>
      </c>
      <c r="B2240" s="58" t="s">
        <v>10112</v>
      </c>
      <c r="C2240" s="58" t="s">
        <v>7719</v>
      </c>
      <c r="D2240" s="59">
        <v>5.39</v>
      </c>
    </row>
    <row r="2241" spans="1:4" x14ac:dyDescent="0.25">
      <c r="A2241">
        <v>39831</v>
      </c>
      <c r="B2241" t="s">
        <v>10113</v>
      </c>
      <c r="C2241" t="s">
        <v>7727</v>
      </c>
      <c r="D2241" s="45">
        <v>472.36</v>
      </c>
    </row>
    <row r="2242" spans="1:4" x14ac:dyDescent="0.25">
      <c r="A2242" s="58">
        <v>36888</v>
      </c>
      <c r="B2242" s="58" t="s">
        <v>10114</v>
      </c>
      <c r="C2242" s="58" t="s">
        <v>7719</v>
      </c>
      <c r="D2242" s="59">
        <v>29.07</v>
      </c>
    </row>
    <row r="2243" spans="1:4" x14ac:dyDescent="0.25">
      <c r="A2243">
        <v>39836</v>
      </c>
      <c r="B2243" t="s">
        <v>10115</v>
      </c>
      <c r="C2243" t="s">
        <v>7727</v>
      </c>
      <c r="D2243" s="45">
        <v>415.05</v>
      </c>
    </row>
    <row r="2244" spans="1:4" x14ac:dyDescent="0.25">
      <c r="A2244" s="58">
        <v>39830</v>
      </c>
      <c r="B2244" s="58" t="s">
        <v>10116</v>
      </c>
      <c r="C2244" s="58" t="s">
        <v>7727</v>
      </c>
      <c r="D2244" s="59">
        <v>473.36</v>
      </c>
    </row>
    <row r="2245" spans="1:4" x14ac:dyDescent="0.25">
      <c r="A2245">
        <v>40527</v>
      </c>
      <c r="B2245" t="s">
        <v>10117</v>
      </c>
      <c r="C2245" t="s">
        <v>7718</v>
      </c>
      <c r="D2245" s="45">
        <v>2275.81</v>
      </c>
    </row>
    <row r="2246" spans="1:4" x14ac:dyDescent="0.25">
      <c r="A2246" s="58">
        <v>36497</v>
      </c>
      <c r="B2246" s="58" t="s">
        <v>10118</v>
      </c>
      <c r="C2246" s="58" t="s">
        <v>7718</v>
      </c>
      <c r="D2246" s="59">
        <v>2598.09</v>
      </c>
    </row>
    <row r="2247" spans="1:4" x14ac:dyDescent="0.25">
      <c r="A2247">
        <v>36487</v>
      </c>
      <c r="B2247" t="s">
        <v>10119</v>
      </c>
      <c r="C2247" t="s">
        <v>7718</v>
      </c>
      <c r="D2247" s="45">
        <v>4523.67</v>
      </c>
    </row>
    <row r="2248" spans="1:4" x14ac:dyDescent="0.25">
      <c r="A2248" s="58">
        <v>44475</v>
      </c>
      <c r="B2248" s="58" t="s">
        <v>10120</v>
      </c>
      <c r="C2248" s="58" t="s">
        <v>7718</v>
      </c>
      <c r="D2248" s="59">
        <v>1225500.25</v>
      </c>
    </row>
    <row r="2249" spans="1:4" x14ac:dyDescent="0.25">
      <c r="A2249">
        <v>44474</v>
      </c>
      <c r="B2249" t="s">
        <v>10121</v>
      </c>
      <c r="C2249" t="s">
        <v>7718</v>
      </c>
      <c r="D2249" s="45">
        <v>2356731.25</v>
      </c>
    </row>
    <row r="2250" spans="1:4" x14ac:dyDescent="0.25">
      <c r="A2250" s="58">
        <v>44490</v>
      </c>
      <c r="B2250" s="58" t="s">
        <v>10122</v>
      </c>
      <c r="C2250" s="58" t="s">
        <v>7718</v>
      </c>
      <c r="D2250" s="59">
        <v>4006443.12</v>
      </c>
    </row>
    <row r="2251" spans="1:4" x14ac:dyDescent="0.25">
      <c r="A2251">
        <v>37776</v>
      </c>
      <c r="B2251" t="s">
        <v>10123</v>
      </c>
      <c r="C2251" t="s">
        <v>7718</v>
      </c>
      <c r="D2251" s="45">
        <v>245543.75</v>
      </c>
    </row>
    <row r="2252" spans="1:4" x14ac:dyDescent="0.25">
      <c r="A2252" s="58">
        <v>37775</v>
      </c>
      <c r="B2252" s="58" t="s">
        <v>10124</v>
      </c>
      <c r="C2252" s="58" t="s">
        <v>7718</v>
      </c>
      <c r="D2252" s="59">
        <v>386750</v>
      </c>
    </row>
    <row r="2253" spans="1:4" x14ac:dyDescent="0.25">
      <c r="A2253">
        <v>36491</v>
      </c>
      <c r="B2253" t="s">
        <v>10125</v>
      </c>
      <c r="C2253" t="s">
        <v>7718</v>
      </c>
      <c r="D2253" s="45">
        <v>1432250</v>
      </c>
    </row>
    <row r="2254" spans="1:4" x14ac:dyDescent="0.25">
      <c r="A2254" s="58">
        <v>10712</v>
      </c>
      <c r="B2254" s="58" t="s">
        <v>10126</v>
      </c>
      <c r="C2254" s="58" t="s">
        <v>7718</v>
      </c>
      <c r="D2254" s="59">
        <v>96687.5</v>
      </c>
    </row>
    <row r="2255" spans="1:4" x14ac:dyDescent="0.25">
      <c r="A2255">
        <v>3363</v>
      </c>
      <c r="B2255" t="s">
        <v>10127</v>
      </c>
      <c r="C2255" t="s">
        <v>7718</v>
      </c>
      <c r="D2255" s="45">
        <v>136000</v>
      </c>
    </row>
    <row r="2256" spans="1:4" x14ac:dyDescent="0.25">
      <c r="A2256" s="58">
        <v>3365</v>
      </c>
      <c r="B2256" s="58" t="s">
        <v>10128</v>
      </c>
      <c r="C2256" s="58" t="s">
        <v>7718</v>
      </c>
      <c r="D2256" s="59">
        <v>317900</v>
      </c>
    </row>
    <row r="2257" spans="1:4" x14ac:dyDescent="0.25">
      <c r="A2257">
        <v>7569</v>
      </c>
      <c r="B2257" t="s">
        <v>10129</v>
      </c>
      <c r="C2257" t="s">
        <v>7718</v>
      </c>
      <c r="D2257" s="45">
        <v>111.49</v>
      </c>
    </row>
    <row r="2258" spans="1:4" x14ac:dyDescent="0.25">
      <c r="A2258" s="58">
        <v>34349</v>
      </c>
      <c r="B2258" s="58" t="s">
        <v>10130</v>
      </c>
      <c r="C2258" s="58" t="s">
        <v>7718</v>
      </c>
      <c r="D2258" s="59">
        <v>32.31</v>
      </c>
    </row>
    <row r="2259" spans="1:4" x14ac:dyDescent="0.25">
      <c r="A2259">
        <v>3378</v>
      </c>
      <c r="B2259" t="s">
        <v>10131</v>
      </c>
      <c r="C2259" t="s">
        <v>7718</v>
      </c>
      <c r="D2259" s="45">
        <v>102.62</v>
      </c>
    </row>
    <row r="2260" spans="1:4" x14ac:dyDescent="0.25">
      <c r="A2260" s="58">
        <v>3380</v>
      </c>
      <c r="B2260" s="58" t="s">
        <v>10132</v>
      </c>
      <c r="C2260" s="58" t="s">
        <v>7718</v>
      </c>
      <c r="D2260" s="59">
        <v>71.84</v>
      </c>
    </row>
    <row r="2261" spans="1:4" x14ac:dyDescent="0.25">
      <c r="A2261">
        <v>3379</v>
      </c>
      <c r="B2261" t="s">
        <v>10133</v>
      </c>
      <c r="C2261" t="s">
        <v>7718</v>
      </c>
      <c r="D2261" s="45">
        <v>69.36</v>
      </c>
    </row>
    <row r="2262" spans="1:4" x14ac:dyDescent="0.25">
      <c r="A2262" s="58">
        <v>11991</v>
      </c>
      <c r="B2262" s="58" t="s">
        <v>10134</v>
      </c>
      <c r="C2262" s="58" t="s">
        <v>7718</v>
      </c>
      <c r="D2262" s="59">
        <v>80.53</v>
      </c>
    </row>
    <row r="2263" spans="1:4" x14ac:dyDescent="0.25">
      <c r="A2263">
        <v>11029</v>
      </c>
      <c r="B2263" t="s">
        <v>10135</v>
      </c>
      <c r="C2263" t="s">
        <v>7729</v>
      </c>
      <c r="D2263" s="45">
        <v>1.69</v>
      </c>
    </row>
    <row r="2264" spans="1:4" x14ac:dyDescent="0.25">
      <c r="A2264" s="58">
        <v>4316</v>
      </c>
      <c r="B2264" s="58" t="s">
        <v>10136</v>
      </c>
      <c r="C2264" s="58" t="s">
        <v>7718</v>
      </c>
      <c r="D2264" s="59">
        <v>1.71</v>
      </c>
    </row>
    <row r="2265" spans="1:4" x14ac:dyDescent="0.25">
      <c r="A2265">
        <v>4313</v>
      </c>
      <c r="B2265" t="s">
        <v>10137</v>
      </c>
      <c r="C2265" t="s">
        <v>7729</v>
      </c>
      <c r="D2265" s="45">
        <v>2.4500000000000002</v>
      </c>
    </row>
    <row r="2266" spans="1:4" x14ac:dyDescent="0.25">
      <c r="A2266" s="58">
        <v>4317</v>
      </c>
      <c r="B2266" s="58" t="s">
        <v>10138</v>
      </c>
      <c r="C2266" s="58" t="s">
        <v>7718</v>
      </c>
      <c r="D2266" s="59">
        <v>2.79</v>
      </c>
    </row>
    <row r="2267" spans="1:4" x14ac:dyDescent="0.25">
      <c r="A2267">
        <v>4314</v>
      </c>
      <c r="B2267" t="s">
        <v>10139</v>
      </c>
      <c r="C2267" t="s">
        <v>7729</v>
      </c>
      <c r="D2267" s="45">
        <v>3.27</v>
      </c>
    </row>
    <row r="2268" spans="1:4" x14ac:dyDescent="0.25">
      <c r="A2268" s="58">
        <v>10921</v>
      </c>
      <c r="B2268" s="58" t="s">
        <v>10140</v>
      </c>
      <c r="C2268" s="58" t="s">
        <v>7718</v>
      </c>
      <c r="D2268" s="59">
        <v>5920</v>
      </c>
    </row>
    <row r="2269" spans="1:4" x14ac:dyDescent="0.25">
      <c r="A2269">
        <v>10922</v>
      </c>
      <c r="B2269" t="s">
        <v>10141</v>
      </c>
      <c r="C2269" t="s">
        <v>7718</v>
      </c>
      <c r="D2269" s="45">
        <v>5362.18</v>
      </c>
    </row>
    <row r="2270" spans="1:4" x14ac:dyDescent="0.25">
      <c r="A2270" s="58">
        <v>10923</v>
      </c>
      <c r="B2270" s="58" t="s">
        <v>10142</v>
      </c>
      <c r="C2270" s="58" t="s">
        <v>7718</v>
      </c>
      <c r="D2270" s="59">
        <v>3169.28</v>
      </c>
    </row>
    <row r="2271" spans="1:4" x14ac:dyDescent="0.25">
      <c r="A2271">
        <v>10924</v>
      </c>
      <c r="B2271" t="s">
        <v>10143</v>
      </c>
      <c r="C2271" t="s">
        <v>7718</v>
      </c>
      <c r="D2271" s="45">
        <v>3337.87</v>
      </c>
    </row>
    <row r="2272" spans="1:4" x14ac:dyDescent="0.25">
      <c r="A2272" s="58">
        <v>37772</v>
      </c>
      <c r="B2272" s="58" t="s">
        <v>10144</v>
      </c>
      <c r="C2272" s="58" t="s">
        <v>7718</v>
      </c>
      <c r="D2272" s="59">
        <v>273236.33</v>
      </c>
    </row>
    <row r="2273" spans="1:4" x14ac:dyDescent="0.25">
      <c r="A2273">
        <v>37771</v>
      </c>
      <c r="B2273" t="s">
        <v>10145</v>
      </c>
      <c r="C2273" t="s">
        <v>7718</v>
      </c>
      <c r="D2273" s="45">
        <v>290679.93</v>
      </c>
    </row>
    <row r="2274" spans="1:4" x14ac:dyDescent="0.25">
      <c r="A2274" s="58">
        <v>12772</v>
      </c>
      <c r="B2274" s="58" t="s">
        <v>10146</v>
      </c>
      <c r="C2274" s="58" t="s">
        <v>7718</v>
      </c>
      <c r="D2274" s="59">
        <v>799.97</v>
      </c>
    </row>
    <row r="2275" spans="1:4" x14ac:dyDescent="0.25">
      <c r="A2275">
        <v>12770</v>
      </c>
      <c r="B2275" t="s">
        <v>10147</v>
      </c>
      <c r="C2275" t="s">
        <v>7718</v>
      </c>
      <c r="D2275" s="45">
        <v>481.33</v>
      </c>
    </row>
    <row r="2276" spans="1:4" x14ac:dyDescent="0.25">
      <c r="A2276" s="58">
        <v>12775</v>
      </c>
      <c r="B2276" s="58" t="s">
        <v>10148</v>
      </c>
      <c r="C2276" s="58" t="s">
        <v>7718</v>
      </c>
      <c r="D2276" s="59">
        <v>352.52</v>
      </c>
    </row>
    <row r="2277" spans="1:4" x14ac:dyDescent="0.25">
      <c r="A2277">
        <v>12768</v>
      </c>
      <c r="B2277" t="s">
        <v>10149</v>
      </c>
      <c r="C2277" t="s">
        <v>7718</v>
      </c>
      <c r="D2277" s="45">
        <v>1125.3800000000001</v>
      </c>
    </row>
    <row r="2278" spans="1:4" x14ac:dyDescent="0.25">
      <c r="A2278" s="58">
        <v>12769</v>
      </c>
      <c r="B2278" s="58" t="s">
        <v>10150</v>
      </c>
      <c r="C2278" s="58" t="s">
        <v>7718</v>
      </c>
      <c r="D2278" s="59">
        <v>92.2</v>
      </c>
    </row>
    <row r="2279" spans="1:4" x14ac:dyDescent="0.25">
      <c r="A2279">
        <v>12773</v>
      </c>
      <c r="B2279" t="s">
        <v>10151</v>
      </c>
      <c r="C2279" t="s">
        <v>7718</v>
      </c>
      <c r="D2279" s="45">
        <v>98.97</v>
      </c>
    </row>
    <row r="2280" spans="1:4" x14ac:dyDescent="0.25">
      <c r="A2280" s="58">
        <v>12774</v>
      </c>
      <c r="B2280" s="58" t="s">
        <v>10152</v>
      </c>
      <c r="C2280" s="58" t="s">
        <v>7718</v>
      </c>
      <c r="D2280" s="59">
        <v>122.02</v>
      </c>
    </row>
    <row r="2281" spans="1:4" x14ac:dyDescent="0.25">
      <c r="A2281">
        <v>12776</v>
      </c>
      <c r="B2281" t="s">
        <v>10153</v>
      </c>
      <c r="C2281" t="s">
        <v>7718</v>
      </c>
      <c r="D2281" s="45">
        <v>1816.88</v>
      </c>
    </row>
    <row r="2282" spans="1:4" x14ac:dyDescent="0.25">
      <c r="A2282" s="58">
        <v>12777</v>
      </c>
      <c r="B2282" s="58" t="s">
        <v>10154</v>
      </c>
      <c r="C2282" s="58" t="s">
        <v>7718</v>
      </c>
      <c r="D2282" s="59">
        <v>2372.79</v>
      </c>
    </row>
    <row r="2283" spans="1:4" x14ac:dyDescent="0.25">
      <c r="A2283">
        <v>3391</v>
      </c>
      <c r="B2283" t="s">
        <v>10155</v>
      </c>
      <c r="C2283" t="s">
        <v>7718</v>
      </c>
      <c r="D2283" s="45">
        <v>40.82</v>
      </c>
    </row>
    <row r="2284" spans="1:4" x14ac:dyDescent="0.25">
      <c r="A2284" s="58">
        <v>3389</v>
      </c>
      <c r="B2284" s="58" t="s">
        <v>10156</v>
      </c>
      <c r="C2284" s="58" t="s">
        <v>7718</v>
      </c>
      <c r="D2284" s="59">
        <v>21.18</v>
      </c>
    </row>
    <row r="2285" spans="1:4" x14ac:dyDescent="0.25">
      <c r="A2285">
        <v>3390</v>
      </c>
      <c r="B2285" t="s">
        <v>10157</v>
      </c>
      <c r="C2285" t="s">
        <v>7718</v>
      </c>
      <c r="D2285" s="45">
        <v>23.83</v>
      </c>
    </row>
    <row r="2286" spans="1:4" x14ac:dyDescent="0.25">
      <c r="A2286" s="58">
        <v>12873</v>
      </c>
      <c r="B2286" s="58" t="s">
        <v>10158</v>
      </c>
      <c r="C2286" s="58" t="s">
        <v>7723</v>
      </c>
      <c r="D2286" s="59">
        <v>16.440000000000001</v>
      </c>
    </row>
    <row r="2287" spans="1:4" x14ac:dyDescent="0.25">
      <c r="A2287">
        <v>41076</v>
      </c>
      <c r="B2287" t="s">
        <v>10159</v>
      </c>
      <c r="C2287" t="s">
        <v>7724</v>
      </c>
      <c r="D2287" s="45">
        <v>2904.11</v>
      </c>
    </row>
    <row r="2288" spans="1:4" x14ac:dyDescent="0.25">
      <c r="A2288" s="58">
        <v>140</v>
      </c>
      <c r="B2288" s="58" t="s">
        <v>10160</v>
      </c>
      <c r="C2288" s="58" t="s">
        <v>7720</v>
      </c>
      <c r="D2288" s="59">
        <v>19.27</v>
      </c>
    </row>
    <row r="2289" spans="1:4" x14ac:dyDescent="0.25">
      <c r="A2289">
        <v>151</v>
      </c>
      <c r="B2289" t="s">
        <v>10161</v>
      </c>
      <c r="C2289" t="s">
        <v>7721</v>
      </c>
      <c r="D2289" s="45">
        <v>28.44</v>
      </c>
    </row>
    <row r="2290" spans="1:4" x14ac:dyDescent="0.25">
      <c r="A2290" s="58">
        <v>7340</v>
      </c>
      <c r="B2290" s="58" t="s">
        <v>10162</v>
      </c>
      <c r="C2290" s="58" t="s">
        <v>7721</v>
      </c>
      <c r="D2290" s="59">
        <v>65.040000000000006</v>
      </c>
    </row>
    <row r="2291" spans="1:4" x14ac:dyDescent="0.25">
      <c r="A2291">
        <v>2701</v>
      </c>
      <c r="B2291" t="s">
        <v>10163</v>
      </c>
      <c r="C2291" t="s">
        <v>7723</v>
      </c>
      <c r="D2291" s="45">
        <v>14.38</v>
      </c>
    </row>
    <row r="2292" spans="1:4" x14ac:dyDescent="0.25">
      <c r="A2292" s="58">
        <v>40929</v>
      </c>
      <c r="B2292" s="58" t="s">
        <v>10164</v>
      </c>
      <c r="C2292" s="58" t="s">
        <v>7724</v>
      </c>
      <c r="D2292" s="59">
        <v>2541.15</v>
      </c>
    </row>
    <row r="2293" spans="1:4" x14ac:dyDescent="0.25">
      <c r="A2293">
        <v>38114</v>
      </c>
      <c r="B2293" t="s">
        <v>10165</v>
      </c>
      <c r="C2293" t="s">
        <v>7718</v>
      </c>
      <c r="D2293" s="45">
        <v>16.95</v>
      </c>
    </row>
    <row r="2294" spans="1:4" x14ac:dyDescent="0.25">
      <c r="A2294" s="58">
        <v>38064</v>
      </c>
      <c r="B2294" s="58" t="s">
        <v>10166</v>
      </c>
      <c r="C2294" s="58" t="s">
        <v>7718</v>
      </c>
      <c r="D2294" s="59">
        <v>18.95</v>
      </c>
    </row>
    <row r="2295" spans="1:4" x14ac:dyDescent="0.25">
      <c r="A2295">
        <v>38115</v>
      </c>
      <c r="B2295" t="s">
        <v>10167</v>
      </c>
      <c r="C2295" t="s">
        <v>7718</v>
      </c>
      <c r="D2295" s="45">
        <v>18.100000000000001</v>
      </c>
    </row>
    <row r="2296" spans="1:4" x14ac:dyDescent="0.25">
      <c r="A2296" s="58">
        <v>38065</v>
      </c>
      <c r="B2296" s="58" t="s">
        <v>10168</v>
      </c>
      <c r="C2296" s="58" t="s">
        <v>7718</v>
      </c>
      <c r="D2296" s="59">
        <v>26.89</v>
      </c>
    </row>
    <row r="2297" spans="1:4" x14ac:dyDescent="0.25">
      <c r="A2297">
        <v>38078</v>
      </c>
      <c r="B2297" t="s">
        <v>10169</v>
      </c>
      <c r="C2297" t="s">
        <v>7718</v>
      </c>
      <c r="D2297" s="45">
        <v>15.69</v>
      </c>
    </row>
    <row r="2298" spans="1:4" x14ac:dyDescent="0.25">
      <c r="A2298" s="58">
        <v>38113</v>
      </c>
      <c r="B2298" s="58" t="s">
        <v>10170</v>
      </c>
      <c r="C2298" s="58" t="s">
        <v>7718</v>
      </c>
      <c r="D2298" s="59">
        <v>8.52</v>
      </c>
    </row>
    <row r="2299" spans="1:4" x14ac:dyDescent="0.25">
      <c r="A2299">
        <v>38063</v>
      </c>
      <c r="B2299" t="s">
        <v>10171</v>
      </c>
      <c r="C2299" t="s">
        <v>7718</v>
      </c>
      <c r="D2299" s="45">
        <v>9.14</v>
      </c>
    </row>
    <row r="2300" spans="1:4" x14ac:dyDescent="0.25">
      <c r="A2300" s="58">
        <v>38080</v>
      </c>
      <c r="B2300" s="58" t="s">
        <v>10172</v>
      </c>
      <c r="C2300" s="58" t="s">
        <v>7718</v>
      </c>
      <c r="D2300" s="59">
        <v>27.25</v>
      </c>
    </row>
    <row r="2301" spans="1:4" x14ac:dyDescent="0.25">
      <c r="A2301">
        <v>38069</v>
      </c>
      <c r="B2301" t="s">
        <v>10173</v>
      </c>
      <c r="C2301" t="s">
        <v>7718</v>
      </c>
      <c r="D2301" s="45">
        <v>14.9</v>
      </c>
    </row>
    <row r="2302" spans="1:4" x14ac:dyDescent="0.25">
      <c r="A2302" s="58">
        <v>38077</v>
      </c>
      <c r="B2302" s="58" t="s">
        <v>10174</v>
      </c>
      <c r="C2302" s="58" t="s">
        <v>7718</v>
      </c>
      <c r="D2302" s="59">
        <v>14.56</v>
      </c>
    </row>
    <row r="2303" spans="1:4" x14ac:dyDescent="0.25">
      <c r="A2303">
        <v>38073</v>
      </c>
      <c r="B2303" t="s">
        <v>10175</v>
      </c>
      <c r="C2303" t="s">
        <v>7718</v>
      </c>
      <c r="D2303" s="45">
        <v>22.18</v>
      </c>
    </row>
    <row r="2304" spans="1:4" x14ac:dyDescent="0.25">
      <c r="A2304" s="58">
        <v>38112</v>
      </c>
      <c r="B2304" s="58" t="s">
        <v>10176</v>
      </c>
      <c r="C2304" s="58" t="s">
        <v>7718</v>
      </c>
      <c r="D2304" s="59">
        <v>6.54</v>
      </c>
    </row>
    <row r="2305" spans="1:4" x14ac:dyDescent="0.25">
      <c r="A2305">
        <v>38062</v>
      </c>
      <c r="B2305" t="s">
        <v>10177</v>
      </c>
      <c r="C2305" t="s">
        <v>7718</v>
      </c>
      <c r="D2305" s="45">
        <v>6.71</v>
      </c>
    </row>
    <row r="2306" spans="1:4" x14ac:dyDescent="0.25">
      <c r="A2306" s="58">
        <v>12128</v>
      </c>
      <c r="B2306" s="58" t="s">
        <v>10178</v>
      </c>
      <c r="C2306" s="58" t="s">
        <v>7718</v>
      </c>
      <c r="D2306" s="59">
        <v>8.98</v>
      </c>
    </row>
    <row r="2307" spans="1:4" x14ac:dyDescent="0.25">
      <c r="A2307">
        <v>12129</v>
      </c>
      <c r="B2307" t="s">
        <v>10179</v>
      </c>
      <c r="C2307" t="s">
        <v>7718</v>
      </c>
      <c r="D2307" s="45">
        <v>11.86</v>
      </c>
    </row>
    <row r="2308" spans="1:4" x14ac:dyDescent="0.25">
      <c r="A2308" s="58">
        <v>38081</v>
      </c>
      <c r="B2308" s="58" t="s">
        <v>10180</v>
      </c>
      <c r="C2308" s="58" t="s">
        <v>7718</v>
      </c>
      <c r="D2308" s="59">
        <v>23.11</v>
      </c>
    </row>
    <row r="2309" spans="1:4" x14ac:dyDescent="0.25">
      <c r="A2309">
        <v>38070</v>
      </c>
      <c r="B2309" t="s">
        <v>10181</v>
      </c>
      <c r="C2309" t="s">
        <v>7718</v>
      </c>
      <c r="D2309" s="45">
        <v>15.92</v>
      </c>
    </row>
    <row r="2310" spans="1:4" x14ac:dyDescent="0.25">
      <c r="A2310" s="58">
        <v>38074</v>
      </c>
      <c r="B2310" s="58" t="s">
        <v>10182</v>
      </c>
      <c r="C2310" s="58" t="s">
        <v>7718</v>
      </c>
      <c r="D2310" s="59">
        <v>24.21</v>
      </c>
    </row>
    <row r="2311" spans="1:4" x14ac:dyDescent="0.25">
      <c r="A2311">
        <v>38079</v>
      </c>
      <c r="B2311" t="s">
        <v>10183</v>
      </c>
      <c r="C2311" t="s">
        <v>7718</v>
      </c>
      <c r="D2311" s="45">
        <v>20.78</v>
      </c>
    </row>
    <row r="2312" spans="1:4" x14ac:dyDescent="0.25">
      <c r="A2312" s="58">
        <v>38072</v>
      </c>
      <c r="B2312" s="58" t="s">
        <v>10184</v>
      </c>
      <c r="C2312" s="58" t="s">
        <v>7718</v>
      </c>
      <c r="D2312" s="59">
        <v>19.97</v>
      </c>
    </row>
    <row r="2313" spans="1:4" x14ac:dyDescent="0.25">
      <c r="A2313">
        <v>38068</v>
      </c>
      <c r="B2313" t="s">
        <v>10185</v>
      </c>
      <c r="C2313" t="s">
        <v>7718</v>
      </c>
      <c r="D2313" s="45">
        <v>13.79</v>
      </c>
    </row>
    <row r="2314" spans="1:4" x14ac:dyDescent="0.25">
      <c r="A2314" s="58">
        <v>38071</v>
      </c>
      <c r="B2314" s="58" t="s">
        <v>10186</v>
      </c>
      <c r="C2314" s="58" t="s">
        <v>7718</v>
      </c>
      <c r="D2314" s="59">
        <v>16.48</v>
      </c>
    </row>
    <row r="2315" spans="1:4" x14ac:dyDescent="0.25">
      <c r="A2315">
        <v>38412</v>
      </c>
      <c r="B2315" t="s">
        <v>10187</v>
      </c>
      <c r="C2315" t="s">
        <v>7718</v>
      </c>
      <c r="D2315" s="45">
        <v>1375.5</v>
      </c>
    </row>
    <row r="2316" spans="1:4" x14ac:dyDescent="0.25">
      <c r="A2316" s="58">
        <v>3405</v>
      </c>
      <c r="B2316" s="58" t="s">
        <v>10188</v>
      </c>
      <c r="C2316" s="58" t="s">
        <v>7718</v>
      </c>
      <c r="D2316" s="59">
        <v>106.47</v>
      </c>
    </row>
    <row r="2317" spans="1:4" x14ac:dyDescent="0.25">
      <c r="A2317">
        <v>3394</v>
      </c>
      <c r="B2317" t="s">
        <v>10189</v>
      </c>
      <c r="C2317" t="s">
        <v>7718</v>
      </c>
      <c r="D2317" s="45">
        <v>562.03</v>
      </c>
    </row>
    <row r="2318" spans="1:4" x14ac:dyDescent="0.25">
      <c r="A2318" s="58">
        <v>3393</v>
      </c>
      <c r="B2318" s="58" t="s">
        <v>10190</v>
      </c>
      <c r="C2318" s="58" t="s">
        <v>7718</v>
      </c>
      <c r="D2318" s="59">
        <v>956.91</v>
      </c>
    </row>
    <row r="2319" spans="1:4" x14ac:dyDescent="0.25">
      <c r="A2319">
        <v>3406</v>
      </c>
      <c r="B2319" t="s">
        <v>10191</v>
      </c>
      <c r="C2319" t="s">
        <v>7718</v>
      </c>
      <c r="D2319" s="45">
        <v>32.590000000000003</v>
      </c>
    </row>
    <row r="2320" spans="1:4" x14ac:dyDescent="0.25">
      <c r="A2320" s="58">
        <v>3395</v>
      </c>
      <c r="B2320" s="58" t="s">
        <v>10192</v>
      </c>
      <c r="C2320" s="58" t="s">
        <v>7718</v>
      </c>
      <c r="D2320" s="59">
        <v>137.47999999999999</v>
      </c>
    </row>
    <row r="2321" spans="1:4" x14ac:dyDescent="0.25">
      <c r="A2321">
        <v>3398</v>
      </c>
      <c r="B2321" t="s">
        <v>10193</v>
      </c>
      <c r="C2321" t="s">
        <v>7718</v>
      </c>
      <c r="D2321" s="45">
        <v>6.53</v>
      </c>
    </row>
    <row r="2322" spans="1:4" x14ac:dyDescent="0.25">
      <c r="A2322" s="58">
        <v>40662</v>
      </c>
      <c r="B2322" s="58" t="s">
        <v>10194</v>
      </c>
      <c r="C2322" s="58" t="s">
        <v>7718</v>
      </c>
      <c r="D2322" s="59">
        <v>348.79</v>
      </c>
    </row>
    <row r="2323" spans="1:4" x14ac:dyDescent="0.25">
      <c r="A2323">
        <v>3437</v>
      </c>
      <c r="B2323" t="s">
        <v>10195</v>
      </c>
      <c r="C2323" t="s">
        <v>7725</v>
      </c>
      <c r="D2323" s="45">
        <v>968.87</v>
      </c>
    </row>
    <row r="2324" spans="1:4" x14ac:dyDescent="0.25">
      <c r="A2324" s="58">
        <v>11190</v>
      </c>
      <c r="B2324" s="58" t="s">
        <v>10196</v>
      </c>
      <c r="C2324" s="58" t="s">
        <v>7718</v>
      </c>
      <c r="D2324" s="59">
        <v>178.63</v>
      </c>
    </row>
    <row r="2325" spans="1:4" x14ac:dyDescent="0.25">
      <c r="A2325">
        <v>34377</v>
      </c>
      <c r="B2325" t="s">
        <v>10197</v>
      </c>
      <c r="C2325" t="s">
        <v>7718</v>
      </c>
      <c r="D2325" s="45">
        <v>204.7</v>
      </c>
    </row>
    <row r="2326" spans="1:4" x14ac:dyDescent="0.25">
      <c r="A2326" s="58">
        <v>3428</v>
      </c>
      <c r="B2326" s="58" t="s">
        <v>10198</v>
      </c>
      <c r="C2326" s="58" t="s">
        <v>7725</v>
      </c>
      <c r="D2326" s="59">
        <v>1437.16</v>
      </c>
    </row>
    <row r="2327" spans="1:4" x14ac:dyDescent="0.25">
      <c r="A2327">
        <v>3429</v>
      </c>
      <c r="B2327" t="s">
        <v>10199</v>
      </c>
      <c r="C2327" t="s">
        <v>7725</v>
      </c>
      <c r="D2327" s="45">
        <v>821.11</v>
      </c>
    </row>
    <row r="2328" spans="1:4" x14ac:dyDescent="0.25">
      <c r="A2328" s="58">
        <v>11199</v>
      </c>
      <c r="B2328" s="58" t="s">
        <v>10200</v>
      </c>
      <c r="C2328" s="58" t="s">
        <v>7718</v>
      </c>
      <c r="D2328" s="59">
        <v>986.54</v>
      </c>
    </row>
    <row r="2329" spans="1:4" x14ac:dyDescent="0.25">
      <c r="A2329">
        <v>34369</v>
      </c>
      <c r="B2329" t="s">
        <v>10201</v>
      </c>
      <c r="C2329" t="s">
        <v>7718</v>
      </c>
      <c r="D2329" s="45">
        <v>711.99</v>
      </c>
    </row>
    <row r="2330" spans="1:4" x14ac:dyDescent="0.25">
      <c r="A2330" s="58">
        <v>36896</v>
      </c>
      <c r="B2330" s="58" t="s">
        <v>10202</v>
      </c>
      <c r="C2330" s="58" t="s">
        <v>7718</v>
      </c>
      <c r="D2330" s="59">
        <v>396.47</v>
      </c>
    </row>
    <row r="2331" spans="1:4" x14ac:dyDescent="0.25">
      <c r="A2331">
        <v>34367</v>
      </c>
      <c r="B2331" t="s">
        <v>10203</v>
      </c>
      <c r="C2331" t="s">
        <v>7718</v>
      </c>
      <c r="D2331" s="45">
        <v>510.99</v>
      </c>
    </row>
    <row r="2332" spans="1:4" x14ac:dyDescent="0.25">
      <c r="A2332" s="58">
        <v>36897</v>
      </c>
      <c r="B2332" s="58" t="s">
        <v>10204</v>
      </c>
      <c r="C2332" s="58" t="s">
        <v>7718</v>
      </c>
      <c r="D2332" s="59">
        <v>618.67999999999995</v>
      </c>
    </row>
    <row r="2333" spans="1:4" x14ac:dyDescent="0.25">
      <c r="A2333">
        <v>34364</v>
      </c>
      <c r="B2333" t="s">
        <v>10205</v>
      </c>
      <c r="C2333" t="s">
        <v>7718</v>
      </c>
      <c r="D2333" s="45">
        <v>671.68</v>
      </c>
    </row>
    <row r="2334" spans="1:4" x14ac:dyDescent="0.25">
      <c r="A2334" s="58">
        <v>40659</v>
      </c>
      <c r="B2334" s="58" t="s">
        <v>10206</v>
      </c>
      <c r="C2334" s="58" t="s">
        <v>7725</v>
      </c>
      <c r="D2334" s="59">
        <v>1370.82</v>
      </c>
    </row>
    <row r="2335" spans="1:4" x14ac:dyDescent="0.25">
      <c r="A2335">
        <v>40660</v>
      </c>
      <c r="B2335" t="s">
        <v>10207</v>
      </c>
      <c r="C2335" t="s">
        <v>7725</v>
      </c>
      <c r="D2335" s="45">
        <v>1737.35</v>
      </c>
    </row>
    <row r="2336" spans="1:4" x14ac:dyDescent="0.25">
      <c r="A2336" s="58">
        <v>40661</v>
      </c>
      <c r="B2336" s="58" t="s">
        <v>10208</v>
      </c>
      <c r="C2336" s="58" t="s">
        <v>7725</v>
      </c>
      <c r="D2336" s="59">
        <v>1068.17</v>
      </c>
    </row>
    <row r="2337" spans="1:4" x14ac:dyDescent="0.25">
      <c r="A2337">
        <v>3421</v>
      </c>
      <c r="B2337" t="s">
        <v>10209</v>
      </c>
      <c r="C2337" t="s">
        <v>7725</v>
      </c>
      <c r="D2337" s="45">
        <v>1076.3399999999999</v>
      </c>
    </row>
    <row r="2338" spans="1:4" x14ac:dyDescent="0.25">
      <c r="A2338" s="58">
        <v>599</v>
      </c>
      <c r="B2338" s="58" t="s">
        <v>10210</v>
      </c>
      <c r="C2338" s="58" t="s">
        <v>7725</v>
      </c>
      <c r="D2338" s="59">
        <v>723.07</v>
      </c>
    </row>
    <row r="2339" spans="1:4" x14ac:dyDescent="0.25">
      <c r="A2339">
        <v>44053</v>
      </c>
      <c r="B2339" t="s">
        <v>10211</v>
      </c>
      <c r="C2339" t="s">
        <v>7718</v>
      </c>
      <c r="D2339" s="45">
        <v>1604.89</v>
      </c>
    </row>
    <row r="2340" spans="1:4" x14ac:dyDescent="0.25">
      <c r="A2340" s="58">
        <v>3423</v>
      </c>
      <c r="B2340" s="58" t="s">
        <v>10212</v>
      </c>
      <c r="C2340" s="58" t="s">
        <v>7725</v>
      </c>
      <c r="D2340" s="59">
        <v>1517.9</v>
      </c>
    </row>
    <row r="2341" spans="1:4" x14ac:dyDescent="0.25">
      <c r="A2341">
        <v>34381</v>
      </c>
      <c r="B2341" t="s">
        <v>10213</v>
      </c>
      <c r="C2341" t="s">
        <v>7718</v>
      </c>
      <c r="D2341" s="45">
        <v>291.95999999999998</v>
      </c>
    </row>
    <row r="2342" spans="1:4" x14ac:dyDescent="0.25">
      <c r="A2342" s="58">
        <v>34797</v>
      </c>
      <c r="B2342" s="58" t="s">
        <v>10214</v>
      </c>
      <c r="C2342" s="58" t="s">
        <v>7718</v>
      </c>
      <c r="D2342" s="59">
        <v>389.08</v>
      </c>
    </row>
    <row r="2343" spans="1:4" x14ac:dyDescent="0.25">
      <c r="A2343">
        <v>44054</v>
      </c>
      <c r="B2343" t="s">
        <v>10215</v>
      </c>
      <c r="C2343" t="s">
        <v>7718</v>
      </c>
      <c r="D2343" s="45">
        <v>575.73</v>
      </c>
    </row>
    <row r="2344" spans="1:4" x14ac:dyDescent="0.25">
      <c r="A2344" s="58">
        <v>44399</v>
      </c>
      <c r="B2344" s="58" t="s">
        <v>10216</v>
      </c>
      <c r="C2344" s="58" t="s">
        <v>7718</v>
      </c>
      <c r="D2344" s="59">
        <v>786.64</v>
      </c>
    </row>
    <row r="2345" spans="1:4" x14ac:dyDescent="0.25">
      <c r="A2345">
        <v>44503</v>
      </c>
      <c r="B2345" t="s">
        <v>10217</v>
      </c>
      <c r="C2345" t="s">
        <v>7723</v>
      </c>
      <c r="D2345" s="45">
        <v>15.67</v>
      </c>
    </row>
    <row r="2346" spans="1:4" x14ac:dyDescent="0.25">
      <c r="A2346" s="58">
        <v>41077</v>
      </c>
      <c r="B2346" s="58" t="s">
        <v>10218</v>
      </c>
      <c r="C2346" s="58" t="s">
        <v>7724</v>
      </c>
      <c r="D2346" s="59">
        <v>2768.36</v>
      </c>
    </row>
    <row r="2347" spans="1:4" x14ac:dyDescent="0.25">
      <c r="A2347">
        <v>37963</v>
      </c>
      <c r="B2347" t="s">
        <v>10219</v>
      </c>
      <c r="C2347" t="s">
        <v>7718</v>
      </c>
      <c r="D2347" s="45">
        <v>4.2300000000000004</v>
      </c>
    </row>
    <row r="2348" spans="1:4" x14ac:dyDescent="0.25">
      <c r="A2348" s="58">
        <v>37964</v>
      </c>
      <c r="B2348" s="58" t="s">
        <v>10220</v>
      </c>
      <c r="C2348" s="58" t="s">
        <v>7718</v>
      </c>
      <c r="D2348" s="59">
        <v>5.66</v>
      </c>
    </row>
    <row r="2349" spans="1:4" x14ac:dyDescent="0.25">
      <c r="A2349">
        <v>37965</v>
      </c>
      <c r="B2349" t="s">
        <v>10221</v>
      </c>
      <c r="C2349" t="s">
        <v>7718</v>
      </c>
      <c r="D2349" s="45">
        <v>8.16</v>
      </c>
    </row>
    <row r="2350" spans="1:4" x14ac:dyDescent="0.25">
      <c r="A2350" s="58">
        <v>37966</v>
      </c>
      <c r="B2350" s="58" t="s">
        <v>10222</v>
      </c>
      <c r="C2350" s="58" t="s">
        <v>7718</v>
      </c>
      <c r="D2350" s="59">
        <v>14.33</v>
      </c>
    </row>
    <row r="2351" spans="1:4" x14ac:dyDescent="0.25">
      <c r="A2351">
        <v>37967</v>
      </c>
      <c r="B2351" t="s">
        <v>10223</v>
      </c>
      <c r="C2351" t="s">
        <v>7718</v>
      </c>
      <c r="D2351" s="45">
        <v>24.08</v>
      </c>
    </row>
    <row r="2352" spans="1:4" x14ac:dyDescent="0.25">
      <c r="A2352" s="58">
        <v>37968</v>
      </c>
      <c r="B2352" s="58" t="s">
        <v>10224</v>
      </c>
      <c r="C2352" s="58" t="s">
        <v>7718</v>
      </c>
      <c r="D2352" s="59">
        <v>51.13</v>
      </c>
    </row>
    <row r="2353" spans="1:4" x14ac:dyDescent="0.25">
      <c r="A2353">
        <v>37969</v>
      </c>
      <c r="B2353" t="s">
        <v>10225</v>
      </c>
      <c r="C2353" t="s">
        <v>7718</v>
      </c>
      <c r="D2353" s="45">
        <v>129.19999999999999</v>
      </c>
    </row>
    <row r="2354" spans="1:4" x14ac:dyDescent="0.25">
      <c r="A2354" s="58">
        <v>37970</v>
      </c>
      <c r="B2354" s="58" t="s">
        <v>10226</v>
      </c>
      <c r="C2354" s="58" t="s">
        <v>7718</v>
      </c>
      <c r="D2354" s="59">
        <v>186.92</v>
      </c>
    </row>
    <row r="2355" spans="1:4" x14ac:dyDescent="0.25">
      <c r="A2355">
        <v>44251</v>
      </c>
      <c r="B2355" t="s">
        <v>10227</v>
      </c>
      <c r="C2355" t="s">
        <v>7718</v>
      </c>
      <c r="D2355" s="45">
        <v>215.9</v>
      </c>
    </row>
    <row r="2356" spans="1:4" x14ac:dyDescent="0.25">
      <c r="A2356" s="58">
        <v>21118</v>
      </c>
      <c r="B2356" s="58" t="s">
        <v>10228</v>
      </c>
      <c r="C2356" s="58" t="s">
        <v>7718</v>
      </c>
      <c r="D2356" s="59">
        <v>3.36</v>
      </c>
    </row>
    <row r="2357" spans="1:4" x14ac:dyDescent="0.25">
      <c r="A2357">
        <v>37956</v>
      </c>
      <c r="B2357" t="s">
        <v>10229</v>
      </c>
      <c r="C2357" t="s">
        <v>7718</v>
      </c>
      <c r="D2357" s="45">
        <v>4.13</v>
      </c>
    </row>
    <row r="2358" spans="1:4" x14ac:dyDescent="0.25">
      <c r="A2358" s="58">
        <v>37957</v>
      </c>
      <c r="B2358" s="58" t="s">
        <v>10230</v>
      </c>
      <c r="C2358" s="58" t="s">
        <v>7718</v>
      </c>
      <c r="D2358" s="59">
        <v>8.7899999999999991</v>
      </c>
    </row>
    <row r="2359" spans="1:4" x14ac:dyDescent="0.25">
      <c r="A2359">
        <v>37958</v>
      </c>
      <c r="B2359" t="s">
        <v>10231</v>
      </c>
      <c r="C2359" t="s">
        <v>7718</v>
      </c>
      <c r="D2359" s="45">
        <v>15.89</v>
      </c>
    </row>
    <row r="2360" spans="1:4" x14ac:dyDescent="0.25">
      <c r="A2360" s="58">
        <v>37959</v>
      </c>
      <c r="B2360" s="58" t="s">
        <v>10232</v>
      </c>
      <c r="C2360" s="58" t="s">
        <v>7718</v>
      </c>
      <c r="D2360" s="59">
        <v>24.46</v>
      </c>
    </row>
    <row r="2361" spans="1:4" x14ac:dyDescent="0.25">
      <c r="A2361">
        <v>37960</v>
      </c>
      <c r="B2361" t="s">
        <v>10233</v>
      </c>
      <c r="C2361" t="s">
        <v>7718</v>
      </c>
      <c r="D2361" s="45">
        <v>62.51</v>
      </c>
    </row>
    <row r="2362" spans="1:4" x14ac:dyDescent="0.25">
      <c r="A2362" s="58">
        <v>37961</v>
      </c>
      <c r="B2362" s="58" t="s">
        <v>10234</v>
      </c>
      <c r="C2362" s="58" t="s">
        <v>7718</v>
      </c>
      <c r="D2362" s="59">
        <v>134.35</v>
      </c>
    </row>
    <row r="2363" spans="1:4" x14ac:dyDescent="0.25">
      <c r="A2363">
        <v>37962</v>
      </c>
      <c r="B2363" t="s">
        <v>10235</v>
      </c>
      <c r="C2363" t="s">
        <v>7718</v>
      </c>
      <c r="D2363" s="45">
        <v>154.88</v>
      </c>
    </row>
    <row r="2364" spans="1:4" x14ac:dyDescent="0.25">
      <c r="A2364" s="58">
        <v>3533</v>
      </c>
      <c r="B2364" s="58" t="s">
        <v>10236</v>
      </c>
      <c r="C2364" s="58" t="s">
        <v>7718</v>
      </c>
      <c r="D2364" s="59">
        <v>3.45</v>
      </c>
    </row>
    <row r="2365" spans="1:4" x14ac:dyDescent="0.25">
      <c r="A2365">
        <v>3538</v>
      </c>
      <c r="B2365" t="s">
        <v>10237</v>
      </c>
      <c r="C2365" t="s">
        <v>7718</v>
      </c>
      <c r="D2365" s="45">
        <v>6.52</v>
      </c>
    </row>
    <row r="2366" spans="1:4" x14ac:dyDescent="0.25">
      <c r="A2366" s="58">
        <v>3498</v>
      </c>
      <c r="B2366" s="58" t="s">
        <v>10238</v>
      </c>
      <c r="C2366" s="58" t="s">
        <v>7718</v>
      </c>
      <c r="D2366" s="59">
        <v>6.32</v>
      </c>
    </row>
    <row r="2367" spans="1:4" x14ac:dyDescent="0.25">
      <c r="A2367">
        <v>3496</v>
      </c>
      <c r="B2367" t="s">
        <v>10239</v>
      </c>
      <c r="C2367" t="s">
        <v>7718</v>
      </c>
      <c r="D2367" s="45">
        <v>4.2300000000000004</v>
      </c>
    </row>
    <row r="2368" spans="1:4" x14ac:dyDescent="0.25">
      <c r="A2368" s="58">
        <v>38429</v>
      </c>
      <c r="B2368" s="58" t="s">
        <v>10240</v>
      </c>
      <c r="C2368" s="58" t="s">
        <v>7718</v>
      </c>
      <c r="D2368" s="59">
        <v>11.44</v>
      </c>
    </row>
    <row r="2369" spans="1:4" x14ac:dyDescent="0.25">
      <c r="A2369">
        <v>38431</v>
      </c>
      <c r="B2369" t="s">
        <v>10241</v>
      </c>
      <c r="C2369" t="s">
        <v>7718</v>
      </c>
      <c r="D2369" s="45">
        <v>14.35</v>
      </c>
    </row>
    <row r="2370" spans="1:4" x14ac:dyDescent="0.25">
      <c r="A2370" s="58">
        <v>38430</v>
      </c>
      <c r="B2370" s="58" t="s">
        <v>10242</v>
      </c>
      <c r="C2370" s="58" t="s">
        <v>7718</v>
      </c>
      <c r="D2370" s="59">
        <v>22.25</v>
      </c>
    </row>
    <row r="2371" spans="1:4" x14ac:dyDescent="0.25">
      <c r="A2371">
        <v>36348</v>
      </c>
      <c r="B2371" t="s">
        <v>10243</v>
      </c>
      <c r="C2371" t="s">
        <v>7718</v>
      </c>
      <c r="D2371" s="45">
        <v>1.96</v>
      </c>
    </row>
    <row r="2372" spans="1:4" x14ac:dyDescent="0.25">
      <c r="A2372" s="58">
        <v>36349</v>
      </c>
      <c r="B2372" s="58" t="s">
        <v>10244</v>
      </c>
      <c r="C2372" s="58" t="s">
        <v>7718</v>
      </c>
      <c r="D2372" s="59">
        <v>2.7</v>
      </c>
    </row>
    <row r="2373" spans="1:4" x14ac:dyDescent="0.25">
      <c r="A2373">
        <v>38987</v>
      </c>
      <c r="B2373" t="s">
        <v>10245</v>
      </c>
      <c r="C2373" t="s">
        <v>7718</v>
      </c>
      <c r="D2373" s="45">
        <v>12.98</v>
      </c>
    </row>
    <row r="2374" spans="1:4" x14ac:dyDescent="0.25">
      <c r="A2374" s="58">
        <v>38988</v>
      </c>
      <c r="B2374" s="58" t="s">
        <v>10246</v>
      </c>
      <c r="C2374" s="58" t="s">
        <v>7718</v>
      </c>
      <c r="D2374" s="59">
        <v>21.15</v>
      </c>
    </row>
    <row r="2375" spans="1:4" x14ac:dyDescent="0.25">
      <c r="A2375">
        <v>38989</v>
      </c>
      <c r="B2375" t="s">
        <v>10247</v>
      </c>
      <c r="C2375" t="s">
        <v>7718</v>
      </c>
      <c r="D2375" s="45">
        <v>35.590000000000003</v>
      </c>
    </row>
    <row r="2376" spans="1:4" x14ac:dyDescent="0.25">
      <c r="A2376" s="58">
        <v>38990</v>
      </c>
      <c r="B2376" s="58" t="s">
        <v>10248</v>
      </c>
      <c r="C2376" s="58" t="s">
        <v>7718</v>
      </c>
      <c r="D2376" s="59">
        <v>71.12</v>
      </c>
    </row>
    <row r="2377" spans="1:4" x14ac:dyDescent="0.25">
      <c r="A2377">
        <v>38991</v>
      </c>
      <c r="B2377" t="s">
        <v>10249</v>
      </c>
      <c r="C2377" t="s">
        <v>7718</v>
      </c>
      <c r="D2377" s="45">
        <v>127.97</v>
      </c>
    </row>
    <row r="2378" spans="1:4" x14ac:dyDescent="0.25">
      <c r="A2378" s="58">
        <v>38433</v>
      </c>
      <c r="B2378" s="58" t="s">
        <v>10250</v>
      </c>
      <c r="C2378" s="58" t="s">
        <v>7718</v>
      </c>
      <c r="D2378" s="59">
        <v>6.61</v>
      </c>
    </row>
    <row r="2379" spans="1:4" x14ac:dyDescent="0.25">
      <c r="A2379">
        <v>38440</v>
      </c>
      <c r="B2379" t="s">
        <v>10251</v>
      </c>
      <c r="C2379" t="s">
        <v>7718</v>
      </c>
      <c r="D2379" s="45">
        <v>278.89999999999998</v>
      </c>
    </row>
    <row r="2380" spans="1:4" x14ac:dyDescent="0.25">
      <c r="A2380" s="58">
        <v>36359</v>
      </c>
      <c r="B2380" s="58" t="s">
        <v>10252</v>
      </c>
      <c r="C2380" s="58" t="s">
        <v>7718</v>
      </c>
      <c r="D2380" s="59">
        <v>1.74</v>
      </c>
    </row>
    <row r="2381" spans="1:4" x14ac:dyDescent="0.25">
      <c r="A2381">
        <v>36360</v>
      </c>
      <c r="B2381" t="s">
        <v>10253</v>
      </c>
      <c r="C2381" t="s">
        <v>7718</v>
      </c>
      <c r="D2381" s="45">
        <v>2.34</v>
      </c>
    </row>
    <row r="2382" spans="1:4" x14ac:dyDescent="0.25">
      <c r="A2382" s="58">
        <v>38434</v>
      </c>
      <c r="B2382" s="58" t="s">
        <v>10254</v>
      </c>
      <c r="C2382" s="58" t="s">
        <v>7718</v>
      </c>
      <c r="D2382" s="59">
        <v>3.56</v>
      </c>
    </row>
    <row r="2383" spans="1:4" x14ac:dyDescent="0.25">
      <c r="A2383">
        <v>38435</v>
      </c>
      <c r="B2383" t="s">
        <v>10255</v>
      </c>
      <c r="C2383" t="s">
        <v>7718</v>
      </c>
      <c r="D2383" s="45">
        <v>8.02</v>
      </c>
    </row>
    <row r="2384" spans="1:4" x14ac:dyDescent="0.25">
      <c r="A2384" s="58">
        <v>38436</v>
      </c>
      <c r="B2384" s="58" t="s">
        <v>10256</v>
      </c>
      <c r="C2384" s="58" t="s">
        <v>7718</v>
      </c>
      <c r="D2384" s="59">
        <v>13.3</v>
      </c>
    </row>
    <row r="2385" spans="1:4" x14ac:dyDescent="0.25">
      <c r="A2385">
        <v>38437</v>
      </c>
      <c r="B2385" t="s">
        <v>10257</v>
      </c>
      <c r="C2385" t="s">
        <v>7718</v>
      </c>
      <c r="D2385" s="45">
        <v>21.57</v>
      </c>
    </row>
    <row r="2386" spans="1:4" x14ac:dyDescent="0.25">
      <c r="A2386" s="58">
        <v>38438</v>
      </c>
      <c r="B2386" s="58" t="s">
        <v>10258</v>
      </c>
      <c r="C2386" s="58" t="s">
        <v>7718</v>
      </c>
      <c r="D2386" s="59">
        <v>62.57</v>
      </c>
    </row>
    <row r="2387" spans="1:4" x14ac:dyDescent="0.25">
      <c r="A2387">
        <v>38439</v>
      </c>
      <c r="B2387" t="s">
        <v>10259</v>
      </c>
      <c r="C2387" t="s">
        <v>7718</v>
      </c>
      <c r="D2387" s="45">
        <v>79.5</v>
      </c>
    </row>
    <row r="2388" spans="1:4" x14ac:dyDescent="0.25">
      <c r="A2388" s="58">
        <v>10836</v>
      </c>
      <c r="B2388" s="58" t="s">
        <v>10260</v>
      </c>
      <c r="C2388" s="58" t="s">
        <v>7718</v>
      </c>
      <c r="D2388" s="59">
        <v>20.420000000000002</v>
      </c>
    </row>
    <row r="2389" spans="1:4" x14ac:dyDescent="0.25">
      <c r="A2389">
        <v>10835</v>
      </c>
      <c r="B2389" t="s">
        <v>10261</v>
      </c>
      <c r="C2389" t="s">
        <v>7718</v>
      </c>
      <c r="D2389" s="45">
        <v>5.7</v>
      </c>
    </row>
    <row r="2390" spans="1:4" x14ac:dyDescent="0.25">
      <c r="A2390" s="58">
        <v>3475</v>
      </c>
      <c r="B2390" s="58" t="s">
        <v>10262</v>
      </c>
      <c r="C2390" s="58" t="s">
        <v>7718</v>
      </c>
      <c r="D2390" s="59">
        <v>6.04</v>
      </c>
    </row>
    <row r="2391" spans="1:4" x14ac:dyDescent="0.25">
      <c r="A2391">
        <v>3485</v>
      </c>
      <c r="B2391" t="s">
        <v>10263</v>
      </c>
      <c r="C2391" t="s">
        <v>7718</v>
      </c>
      <c r="D2391" s="45">
        <v>16.690000000000001</v>
      </c>
    </row>
    <row r="2392" spans="1:4" x14ac:dyDescent="0.25">
      <c r="A2392" s="58">
        <v>3534</v>
      </c>
      <c r="B2392" s="58" t="s">
        <v>10264</v>
      </c>
      <c r="C2392" s="58" t="s">
        <v>7718</v>
      </c>
      <c r="D2392" s="59">
        <v>9.57</v>
      </c>
    </row>
    <row r="2393" spans="1:4" x14ac:dyDescent="0.25">
      <c r="A2393">
        <v>3543</v>
      </c>
      <c r="B2393" t="s">
        <v>10265</v>
      </c>
      <c r="C2393" t="s">
        <v>7718</v>
      </c>
      <c r="D2393" s="45">
        <v>2.2200000000000002</v>
      </c>
    </row>
    <row r="2394" spans="1:4" x14ac:dyDescent="0.25">
      <c r="A2394" s="58">
        <v>3482</v>
      </c>
      <c r="B2394" s="58" t="s">
        <v>10266</v>
      </c>
      <c r="C2394" s="58" t="s">
        <v>7718</v>
      </c>
      <c r="D2394" s="59">
        <v>6.84</v>
      </c>
    </row>
    <row r="2395" spans="1:4" x14ac:dyDescent="0.25">
      <c r="A2395">
        <v>3505</v>
      </c>
      <c r="B2395" t="s">
        <v>10267</v>
      </c>
      <c r="C2395" t="s">
        <v>7718</v>
      </c>
      <c r="D2395" s="45">
        <v>3.3</v>
      </c>
    </row>
    <row r="2396" spans="1:4" x14ac:dyDescent="0.25">
      <c r="A2396" s="58">
        <v>3521</v>
      </c>
      <c r="B2396" s="58" t="s">
        <v>10268</v>
      </c>
      <c r="C2396" s="58" t="s">
        <v>7718</v>
      </c>
      <c r="D2396" s="59">
        <v>2.4900000000000002</v>
      </c>
    </row>
    <row r="2397" spans="1:4" x14ac:dyDescent="0.25">
      <c r="A2397">
        <v>3531</v>
      </c>
      <c r="B2397" t="s">
        <v>10269</v>
      </c>
      <c r="C2397" t="s">
        <v>7718</v>
      </c>
      <c r="D2397" s="45">
        <v>4.74</v>
      </c>
    </row>
    <row r="2398" spans="1:4" x14ac:dyDescent="0.25">
      <c r="A2398" s="58">
        <v>3522</v>
      </c>
      <c r="B2398" s="58" t="s">
        <v>10270</v>
      </c>
      <c r="C2398" s="58" t="s">
        <v>7718</v>
      </c>
      <c r="D2398" s="59">
        <v>3.06</v>
      </c>
    </row>
    <row r="2399" spans="1:4" x14ac:dyDescent="0.25">
      <c r="A2399">
        <v>3527</v>
      </c>
      <c r="B2399" t="s">
        <v>10271</v>
      </c>
      <c r="C2399" t="s">
        <v>7718</v>
      </c>
      <c r="D2399" s="45">
        <v>16.079999999999998</v>
      </c>
    </row>
    <row r="2400" spans="1:4" x14ac:dyDescent="0.25">
      <c r="A2400" s="58">
        <v>3516</v>
      </c>
      <c r="B2400" s="58" t="s">
        <v>10272</v>
      </c>
      <c r="C2400" s="58" t="s">
        <v>7718</v>
      </c>
      <c r="D2400" s="59">
        <v>2.35</v>
      </c>
    </row>
    <row r="2401" spans="1:4" x14ac:dyDescent="0.25">
      <c r="A2401">
        <v>3517</v>
      </c>
      <c r="B2401" t="s">
        <v>10273</v>
      </c>
      <c r="C2401" t="s">
        <v>7718</v>
      </c>
      <c r="D2401" s="45">
        <v>2.12</v>
      </c>
    </row>
    <row r="2402" spans="1:4" x14ac:dyDescent="0.25">
      <c r="A2402" s="58">
        <v>3515</v>
      </c>
      <c r="B2402" s="58" t="s">
        <v>10274</v>
      </c>
      <c r="C2402" s="58" t="s">
        <v>7718</v>
      </c>
      <c r="D2402" s="59">
        <v>8.1999999999999993</v>
      </c>
    </row>
    <row r="2403" spans="1:4" x14ac:dyDescent="0.25">
      <c r="A2403">
        <v>20147</v>
      </c>
      <c r="B2403" t="s">
        <v>10275</v>
      </c>
      <c r="C2403" t="s">
        <v>7718</v>
      </c>
      <c r="D2403" s="45">
        <v>6.74</v>
      </c>
    </row>
    <row r="2404" spans="1:4" x14ac:dyDescent="0.25">
      <c r="A2404" s="58">
        <v>3524</v>
      </c>
      <c r="B2404" s="58" t="s">
        <v>10276</v>
      </c>
      <c r="C2404" s="58" t="s">
        <v>7718</v>
      </c>
      <c r="D2404" s="59">
        <v>10.15</v>
      </c>
    </row>
    <row r="2405" spans="1:4" x14ac:dyDescent="0.25">
      <c r="A2405">
        <v>3532</v>
      </c>
      <c r="B2405" t="s">
        <v>10277</v>
      </c>
      <c r="C2405" t="s">
        <v>7718</v>
      </c>
      <c r="D2405" s="45">
        <v>23.46</v>
      </c>
    </row>
    <row r="2406" spans="1:4" x14ac:dyDescent="0.25">
      <c r="A2406" s="58">
        <v>3528</v>
      </c>
      <c r="B2406" s="58" t="s">
        <v>10278</v>
      </c>
      <c r="C2406" s="58" t="s">
        <v>7718</v>
      </c>
      <c r="D2406" s="59">
        <v>9.1999999999999993</v>
      </c>
    </row>
    <row r="2407" spans="1:4" x14ac:dyDescent="0.25">
      <c r="A2407">
        <v>37952</v>
      </c>
      <c r="B2407" t="s">
        <v>10279</v>
      </c>
      <c r="C2407" t="s">
        <v>7718</v>
      </c>
      <c r="D2407" s="45">
        <v>65.900000000000006</v>
      </c>
    </row>
    <row r="2408" spans="1:4" x14ac:dyDescent="0.25">
      <c r="A2408" s="58">
        <v>37951</v>
      </c>
      <c r="B2408" s="58" t="s">
        <v>10280</v>
      </c>
      <c r="C2408" s="58" t="s">
        <v>7718</v>
      </c>
      <c r="D2408" s="59">
        <v>2.48</v>
      </c>
    </row>
    <row r="2409" spans="1:4" x14ac:dyDescent="0.25">
      <c r="A2409">
        <v>3518</v>
      </c>
      <c r="B2409" t="s">
        <v>10281</v>
      </c>
      <c r="C2409" t="s">
        <v>7718</v>
      </c>
      <c r="D2409" s="45">
        <v>3.81</v>
      </c>
    </row>
    <row r="2410" spans="1:4" x14ac:dyDescent="0.25">
      <c r="A2410" s="58">
        <v>3519</v>
      </c>
      <c r="B2410" s="58" t="s">
        <v>10282</v>
      </c>
      <c r="C2410" s="58" t="s">
        <v>7718</v>
      </c>
      <c r="D2410" s="59">
        <v>7.97</v>
      </c>
    </row>
    <row r="2411" spans="1:4" x14ac:dyDescent="0.25">
      <c r="A2411">
        <v>3520</v>
      </c>
      <c r="B2411" t="s">
        <v>10283</v>
      </c>
      <c r="C2411" t="s">
        <v>7718</v>
      </c>
      <c r="D2411" s="45">
        <v>8.36</v>
      </c>
    </row>
    <row r="2412" spans="1:4" x14ac:dyDescent="0.25">
      <c r="A2412" s="58">
        <v>37950</v>
      </c>
      <c r="B2412" s="58" t="s">
        <v>10284</v>
      </c>
      <c r="C2412" s="58" t="s">
        <v>7718</v>
      </c>
      <c r="D2412" s="59">
        <v>60.67</v>
      </c>
    </row>
    <row r="2413" spans="1:4" x14ac:dyDescent="0.25">
      <c r="A2413">
        <v>37949</v>
      </c>
      <c r="B2413" t="s">
        <v>10285</v>
      </c>
      <c r="C2413" t="s">
        <v>7718</v>
      </c>
      <c r="D2413" s="45">
        <v>2.23</v>
      </c>
    </row>
    <row r="2414" spans="1:4" x14ac:dyDescent="0.25">
      <c r="A2414" s="58">
        <v>3526</v>
      </c>
      <c r="B2414" s="58" t="s">
        <v>10286</v>
      </c>
      <c r="C2414" s="58" t="s">
        <v>7718</v>
      </c>
      <c r="D2414" s="59">
        <v>3.08</v>
      </c>
    </row>
    <row r="2415" spans="1:4" x14ac:dyDescent="0.25">
      <c r="A2415">
        <v>3509</v>
      </c>
      <c r="B2415" t="s">
        <v>10287</v>
      </c>
      <c r="C2415" t="s">
        <v>7718</v>
      </c>
      <c r="D2415" s="45">
        <v>6.99</v>
      </c>
    </row>
    <row r="2416" spans="1:4" x14ac:dyDescent="0.25">
      <c r="A2416" s="58">
        <v>3530</v>
      </c>
      <c r="B2416" s="58" t="s">
        <v>10288</v>
      </c>
      <c r="C2416" s="58" t="s">
        <v>7718</v>
      </c>
      <c r="D2416" s="59">
        <v>260.45</v>
      </c>
    </row>
    <row r="2417" spans="1:4" x14ac:dyDescent="0.25">
      <c r="A2417">
        <v>3542</v>
      </c>
      <c r="B2417" t="s">
        <v>10289</v>
      </c>
      <c r="C2417" t="s">
        <v>7718</v>
      </c>
      <c r="D2417" s="45">
        <v>0.75</v>
      </c>
    </row>
    <row r="2418" spans="1:4" x14ac:dyDescent="0.25">
      <c r="A2418" s="58">
        <v>3529</v>
      </c>
      <c r="B2418" s="58" t="s">
        <v>10290</v>
      </c>
      <c r="C2418" s="58" t="s">
        <v>7718</v>
      </c>
      <c r="D2418" s="59">
        <v>0.92</v>
      </c>
    </row>
    <row r="2419" spans="1:4" x14ac:dyDescent="0.25">
      <c r="A2419">
        <v>3536</v>
      </c>
      <c r="B2419" t="s">
        <v>10291</v>
      </c>
      <c r="C2419" t="s">
        <v>7718</v>
      </c>
      <c r="D2419" s="45">
        <v>3.05</v>
      </c>
    </row>
    <row r="2420" spans="1:4" x14ac:dyDescent="0.25">
      <c r="A2420" s="58">
        <v>3535</v>
      </c>
      <c r="B2420" s="58" t="s">
        <v>10292</v>
      </c>
      <c r="C2420" s="58" t="s">
        <v>7718</v>
      </c>
      <c r="D2420" s="59">
        <v>7.43</v>
      </c>
    </row>
    <row r="2421" spans="1:4" x14ac:dyDescent="0.25">
      <c r="A2421">
        <v>3540</v>
      </c>
      <c r="B2421" t="s">
        <v>10293</v>
      </c>
      <c r="C2421" t="s">
        <v>7718</v>
      </c>
      <c r="D2421" s="45">
        <v>6.29</v>
      </c>
    </row>
    <row r="2422" spans="1:4" x14ac:dyDescent="0.25">
      <c r="A2422" s="58">
        <v>3539</v>
      </c>
      <c r="B2422" s="58" t="s">
        <v>10294</v>
      </c>
      <c r="C2422" s="58" t="s">
        <v>7718</v>
      </c>
      <c r="D2422" s="59">
        <v>36.450000000000003</v>
      </c>
    </row>
    <row r="2423" spans="1:4" x14ac:dyDescent="0.25">
      <c r="A2423">
        <v>3513</v>
      </c>
      <c r="B2423" t="s">
        <v>10295</v>
      </c>
      <c r="C2423" t="s">
        <v>7718</v>
      </c>
      <c r="D2423" s="45">
        <v>128.54</v>
      </c>
    </row>
    <row r="2424" spans="1:4" x14ac:dyDescent="0.25">
      <c r="A2424" s="58">
        <v>3510</v>
      </c>
      <c r="B2424" s="58" t="s">
        <v>10296</v>
      </c>
      <c r="C2424" s="58" t="s">
        <v>7718</v>
      </c>
      <c r="D2424" s="59">
        <v>15.87</v>
      </c>
    </row>
    <row r="2425" spans="1:4" x14ac:dyDescent="0.25">
      <c r="A2425">
        <v>38913</v>
      </c>
      <c r="B2425" t="s">
        <v>10297</v>
      </c>
      <c r="C2425" t="s">
        <v>7718</v>
      </c>
      <c r="D2425" s="45">
        <v>9.42</v>
      </c>
    </row>
    <row r="2426" spans="1:4" x14ac:dyDescent="0.25">
      <c r="A2426" s="58">
        <v>38914</v>
      </c>
      <c r="B2426" s="58" t="s">
        <v>10298</v>
      </c>
      <c r="C2426" s="58" t="s">
        <v>7718</v>
      </c>
      <c r="D2426" s="59">
        <v>11.57</v>
      </c>
    </row>
    <row r="2427" spans="1:4" x14ac:dyDescent="0.25">
      <c r="A2427">
        <v>38915</v>
      </c>
      <c r="B2427" t="s">
        <v>10299</v>
      </c>
      <c r="C2427" t="s">
        <v>7718</v>
      </c>
      <c r="D2427" s="45">
        <v>22.29</v>
      </c>
    </row>
    <row r="2428" spans="1:4" x14ac:dyDescent="0.25">
      <c r="A2428" s="58">
        <v>38916</v>
      </c>
      <c r="B2428" s="58" t="s">
        <v>10300</v>
      </c>
      <c r="C2428" s="58" t="s">
        <v>7718</v>
      </c>
      <c r="D2428" s="59">
        <v>30.85</v>
      </c>
    </row>
    <row r="2429" spans="1:4" x14ac:dyDescent="0.25">
      <c r="A2429">
        <v>39300</v>
      </c>
      <c r="B2429" t="s">
        <v>10301</v>
      </c>
      <c r="C2429" t="s">
        <v>7718</v>
      </c>
      <c r="D2429" s="45">
        <v>8.41</v>
      </c>
    </row>
    <row r="2430" spans="1:4" x14ac:dyDescent="0.25">
      <c r="A2430" s="58">
        <v>39301</v>
      </c>
      <c r="B2430" s="58" t="s">
        <v>10302</v>
      </c>
      <c r="C2430" s="58" t="s">
        <v>7718</v>
      </c>
      <c r="D2430" s="59">
        <v>11.26</v>
      </c>
    </row>
    <row r="2431" spans="1:4" x14ac:dyDescent="0.25">
      <c r="A2431">
        <v>39302</v>
      </c>
      <c r="B2431" t="s">
        <v>10303</v>
      </c>
      <c r="C2431" t="s">
        <v>7718</v>
      </c>
      <c r="D2431" s="45">
        <v>20.47</v>
      </c>
    </row>
    <row r="2432" spans="1:4" x14ac:dyDescent="0.25">
      <c r="A2432" s="58">
        <v>38923</v>
      </c>
      <c r="B2432" s="58" t="s">
        <v>10304</v>
      </c>
      <c r="C2432" s="58" t="s">
        <v>7718</v>
      </c>
      <c r="D2432" s="59">
        <v>10.08</v>
      </c>
    </row>
    <row r="2433" spans="1:4" x14ac:dyDescent="0.25">
      <c r="A2433">
        <v>38925</v>
      </c>
      <c r="B2433" t="s">
        <v>10305</v>
      </c>
      <c r="C2433" t="s">
        <v>7718</v>
      </c>
      <c r="D2433" s="45">
        <v>11.7</v>
      </c>
    </row>
    <row r="2434" spans="1:4" x14ac:dyDescent="0.25">
      <c r="A2434" s="58">
        <v>38926</v>
      </c>
      <c r="B2434" s="58" t="s">
        <v>10306</v>
      </c>
      <c r="C2434" s="58" t="s">
        <v>7718</v>
      </c>
      <c r="D2434" s="59">
        <v>13.87</v>
      </c>
    </row>
    <row r="2435" spans="1:4" x14ac:dyDescent="0.25">
      <c r="A2435">
        <v>38927</v>
      </c>
      <c r="B2435" t="s">
        <v>10307</v>
      </c>
      <c r="C2435" t="s">
        <v>7718</v>
      </c>
      <c r="D2435" s="45">
        <v>17.52</v>
      </c>
    </row>
    <row r="2436" spans="1:4" x14ac:dyDescent="0.25">
      <c r="A2436" s="58">
        <v>39304</v>
      </c>
      <c r="B2436" s="58" t="s">
        <v>10308</v>
      </c>
      <c r="C2436" s="58" t="s">
        <v>7718</v>
      </c>
      <c r="D2436" s="59">
        <v>9.9499999999999993</v>
      </c>
    </row>
    <row r="2437" spans="1:4" x14ac:dyDescent="0.25">
      <c r="A2437">
        <v>39305</v>
      </c>
      <c r="B2437" t="s">
        <v>10309</v>
      </c>
      <c r="C2437" t="s">
        <v>7718</v>
      </c>
      <c r="D2437" s="45">
        <v>10.91</v>
      </c>
    </row>
    <row r="2438" spans="1:4" x14ac:dyDescent="0.25">
      <c r="A2438" s="58">
        <v>39306</v>
      </c>
      <c r="B2438" s="58" t="s">
        <v>10310</v>
      </c>
      <c r="C2438" s="58" t="s">
        <v>7718</v>
      </c>
      <c r="D2438" s="59">
        <v>14.67</v>
      </c>
    </row>
    <row r="2439" spans="1:4" x14ac:dyDescent="0.25">
      <c r="A2439">
        <v>38928</v>
      </c>
      <c r="B2439" t="s">
        <v>10311</v>
      </c>
      <c r="C2439" t="s">
        <v>7718</v>
      </c>
      <c r="D2439" s="45">
        <v>19.39</v>
      </c>
    </row>
    <row r="2440" spans="1:4" x14ac:dyDescent="0.25">
      <c r="A2440" s="58">
        <v>38941</v>
      </c>
      <c r="B2440" s="58" t="s">
        <v>10312</v>
      </c>
      <c r="C2440" s="58" t="s">
        <v>7718</v>
      </c>
      <c r="D2440" s="59">
        <v>15.2</v>
      </c>
    </row>
    <row r="2441" spans="1:4" x14ac:dyDescent="0.25">
      <c r="A2441">
        <v>38917</v>
      </c>
      <c r="B2441" t="s">
        <v>10313</v>
      </c>
      <c r="C2441" t="s">
        <v>7718</v>
      </c>
      <c r="D2441" s="45">
        <v>10.84</v>
      </c>
    </row>
    <row r="2442" spans="1:4" x14ac:dyDescent="0.25">
      <c r="A2442" s="58">
        <v>38919</v>
      </c>
      <c r="B2442" s="58" t="s">
        <v>10314</v>
      </c>
      <c r="C2442" s="58" t="s">
        <v>7718</v>
      </c>
      <c r="D2442" s="59">
        <v>12.72</v>
      </c>
    </row>
    <row r="2443" spans="1:4" x14ac:dyDescent="0.25">
      <c r="A2443">
        <v>38922</v>
      </c>
      <c r="B2443" t="s">
        <v>10315</v>
      </c>
      <c r="C2443" t="s">
        <v>7718</v>
      </c>
      <c r="D2443" s="45">
        <v>17.07</v>
      </c>
    </row>
    <row r="2444" spans="1:4" x14ac:dyDescent="0.25">
      <c r="A2444" s="58">
        <v>20151</v>
      </c>
      <c r="B2444" s="58" t="s">
        <v>10316</v>
      </c>
      <c r="C2444" s="58" t="s">
        <v>7718</v>
      </c>
      <c r="D2444" s="59">
        <v>20.55</v>
      </c>
    </row>
    <row r="2445" spans="1:4" x14ac:dyDescent="0.25">
      <c r="A2445">
        <v>20152</v>
      </c>
      <c r="B2445" t="s">
        <v>10317</v>
      </c>
      <c r="C2445" t="s">
        <v>7718</v>
      </c>
      <c r="D2445" s="45">
        <v>74.36</v>
      </c>
    </row>
    <row r="2446" spans="1:4" x14ac:dyDescent="0.25">
      <c r="A2446" s="58">
        <v>20148</v>
      </c>
      <c r="B2446" s="58" t="s">
        <v>10318</v>
      </c>
      <c r="C2446" s="58" t="s">
        <v>7718</v>
      </c>
      <c r="D2446" s="59">
        <v>4.04</v>
      </c>
    </row>
    <row r="2447" spans="1:4" x14ac:dyDescent="0.25">
      <c r="A2447">
        <v>20149</v>
      </c>
      <c r="B2447" t="s">
        <v>10319</v>
      </c>
      <c r="C2447" t="s">
        <v>7718</v>
      </c>
      <c r="D2447" s="45">
        <v>6.75</v>
      </c>
    </row>
    <row r="2448" spans="1:4" x14ac:dyDescent="0.25">
      <c r="A2448" s="58">
        <v>20150</v>
      </c>
      <c r="B2448" s="58" t="s">
        <v>10320</v>
      </c>
      <c r="C2448" s="58" t="s">
        <v>7718</v>
      </c>
      <c r="D2448" s="59">
        <v>17.39</v>
      </c>
    </row>
    <row r="2449" spans="1:4" x14ac:dyDescent="0.25">
      <c r="A2449">
        <v>20157</v>
      </c>
      <c r="B2449" t="s">
        <v>10321</v>
      </c>
      <c r="C2449" t="s">
        <v>7718</v>
      </c>
      <c r="D2449" s="45">
        <v>19.52</v>
      </c>
    </row>
    <row r="2450" spans="1:4" x14ac:dyDescent="0.25">
      <c r="A2450" s="58">
        <v>20158</v>
      </c>
      <c r="B2450" s="58" t="s">
        <v>10322</v>
      </c>
      <c r="C2450" s="58" t="s">
        <v>7718</v>
      </c>
      <c r="D2450" s="59">
        <v>77.52</v>
      </c>
    </row>
    <row r="2451" spans="1:4" x14ac:dyDescent="0.25">
      <c r="A2451">
        <v>20154</v>
      </c>
      <c r="B2451" t="s">
        <v>10323</v>
      </c>
      <c r="C2451" t="s">
        <v>7718</v>
      </c>
      <c r="D2451" s="45">
        <v>3.95</v>
      </c>
    </row>
    <row r="2452" spans="1:4" x14ac:dyDescent="0.25">
      <c r="A2452" s="58">
        <v>20155</v>
      </c>
      <c r="B2452" s="58" t="s">
        <v>10324</v>
      </c>
      <c r="C2452" s="58" t="s">
        <v>7718</v>
      </c>
      <c r="D2452" s="59">
        <v>6.02</v>
      </c>
    </row>
    <row r="2453" spans="1:4" x14ac:dyDescent="0.25">
      <c r="A2453">
        <v>20156</v>
      </c>
      <c r="B2453" t="s">
        <v>10325</v>
      </c>
      <c r="C2453" t="s">
        <v>7718</v>
      </c>
      <c r="D2453" s="45">
        <v>16.93</v>
      </c>
    </row>
    <row r="2454" spans="1:4" x14ac:dyDescent="0.25">
      <c r="A2454" s="58">
        <v>3499</v>
      </c>
      <c r="B2454" s="58" t="s">
        <v>10326</v>
      </c>
      <c r="C2454" s="58" t="s">
        <v>7718</v>
      </c>
      <c r="D2454" s="59">
        <v>1.43</v>
      </c>
    </row>
    <row r="2455" spans="1:4" x14ac:dyDescent="0.25">
      <c r="A2455">
        <v>3500</v>
      </c>
      <c r="B2455" t="s">
        <v>10327</v>
      </c>
      <c r="C2455" t="s">
        <v>7718</v>
      </c>
      <c r="D2455" s="45">
        <v>1.89</v>
      </c>
    </row>
    <row r="2456" spans="1:4" x14ac:dyDescent="0.25">
      <c r="A2456" s="58">
        <v>3501</v>
      </c>
      <c r="B2456" s="58" t="s">
        <v>10328</v>
      </c>
      <c r="C2456" s="58" t="s">
        <v>7718</v>
      </c>
      <c r="D2456" s="59">
        <v>5.22</v>
      </c>
    </row>
    <row r="2457" spans="1:4" x14ac:dyDescent="0.25">
      <c r="A2457">
        <v>3502</v>
      </c>
      <c r="B2457" t="s">
        <v>10329</v>
      </c>
      <c r="C2457" t="s">
        <v>7718</v>
      </c>
      <c r="D2457" s="45">
        <v>7.5</v>
      </c>
    </row>
    <row r="2458" spans="1:4" x14ac:dyDescent="0.25">
      <c r="A2458" s="58">
        <v>3503</v>
      </c>
      <c r="B2458" s="58" t="s">
        <v>10330</v>
      </c>
      <c r="C2458" s="58" t="s">
        <v>7718</v>
      </c>
      <c r="D2458" s="59">
        <v>9.43</v>
      </c>
    </row>
    <row r="2459" spans="1:4" x14ac:dyDescent="0.25">
      <c r="A2459">
        <v>3477</v>
      </c>
      <c r="B2459" t="s">
        <v>10331</v>
      </c>
      <c r="C2459" t="s">
        <v>7718</v>
      </c>
      <c r="D2459" s="45">
        <v>34.25</v>
      </c>
    </row>
    <row r="2460" spans="1:4" x14ac:dyDescent="0.25">
      <c r="A2460" s="58">
        <v>3478</v>
      </c>
      <c r="B2460" s="58" t="s">
        <v>10332</v>
      </c>
      <c r="C2460" s="58" t="s">
        <v>7718</v>
      </c>
      <c r="D2460" s="59">
        <v>82.13</v>
      </c>
    </row>
    <row r="2461" spans="1:4" x14ac:dyDescent="0.25">
      <c r="A2461">
        <v>3525</v>
      </c>
      <c r="B2461" t="s">
        <v>10333</v>
      </c>
      <c r="C2461" t="s">
        <v>7718</v>
      </c>
      <c r="D2461" s="45">
        <v>101.36</v>
      </c>
    </row>
    <row r="2462" spans="1:4" x14ac:dyDescent="0.25">
      <c r="A2462" s="58">
        <v>3511</v>
      </c>
      <c r="B2462" s="58" t="s">
        <v>10334</v>
      </c>
      <c r="C2462" s="58" t="s">
        <v>7718</v>
      </c>
      <c r="D2462" s="59">
        <v>107.51</v>
      </c>
    </row>
    <row r="2463" spans="1:4" x14ac:dyDescent="0.25">
      <c r="A2463">
        <v>12032</v>
      </c>
      <c r="B2463" t="s">
        <v>10335</v>
      </c>
      <c r="C2463" t="s">
        <v>7727</v>
      </c>
      <c r="D2463" s="45">
        <v>62.07</v>
      </c>
    </row>
    <row r="2464" spans="1:4" x14ac:dyDescent="0.25">
      <c r="A2464" s="58">
        <v>12030</v>
      </c>
      <c r="B2464" s="58" t="s">
        <v>10336</v>
      </c>
      <c r="C2464" s="58" t="s">
        <v>7727</v>
      </c>
      <c r="D2464" s="59">
        <v>58.32</v>
      </c>
    </row>
    <row r="2465" spans="1:4" x14ac:dyDescent="0.25">
      <c r="A2465">
        <v>10908</v>
      </c>
      <c r="B2465" t="s">
        <v>10337</v>
      </c>
      <c r="C2465" t="s">
        <v>7718</v>
      </c>
      <c r="D2465" s="45">
        <v>19.190000000000001</v>
      </c>
    </row>
    <row r="2466" spans="1:4" x14ac:dyDescent="0.25">
      <c r="A2466" s="58">
        <v>10909</v>
      </c>
      <c r="B2466" s="58" t="s">
        <v>10338</v>
      </c>
      <c r="C2466" s="58" t="s">
        <v>7718</v>
      </c>
      <c r="D2466" s="59">
        <v>22.32</v>
      </c>
    </row>
    <row r="2467" spans="1:4" x14ac:dyDescent="0.25">
      <c r="A2467">
        <v>3669</v>
      </c>
      <c r="B2467" t="s">
        <v>10339</v>
      </c>
      <c r="C2467" t="s">
        <v>7718</v>
      </c>
      <c r="D2467" s="45">
        <v>13.71</v>
      </c>
    </row>
    <row r="2468" spans="1:4" x14ac:dyDescent="0.25">
      <c r="A2468" s="58">
        <v>20139</v>
      </c>
      <c r="B2468" s="58" t="s">
        <v>10340</v>
      </c>
      <c r="C2468" s="58" t="s">
        <v>7718</v>
      </c>
      <c r="D2468" s="59">
        <v>117.93</v>
      </c>
    </row>
    <row r="2469" spans="1:4" x14ac:dyDescent="0.25">
      <c r="A2469">
        <v>3668</v>
      </c>
      <c r="B2469" t="s">
        <v>10341</v>
      </c>
      <c r="C2469" t="s">
        <v>7718</v>
      </c>
      <c r="D2469" s="45">
        <v>42.13</v>
      </c>
    </row>
    <row r="2470" spans="1:4" x14ac:dyDescent="0.25">
      <c r="A2470" s="58">
        <v>10911</v>
      </c>
      <c r="B2470" s="58" t="s">
        <v>10342</v>
      </c>
      <c r="C2470" s="58" t="s">
        <v>7718</v>
      </c>
      <c r="D2470" s="59">
        <v>18.47</v>
      </c>
    </row>
    <row r="2471" spans="1:4" x14ac:dyDescent="0.25">
      <c r="A2471">
        <v>3659</v>
      </c>
      <c r="B2471" t="s">
        <v>10343</v>
      </c>
      <c r="C2471" t="s">
        <v>7718</v>
      </c>
      <c r="D2471" s="45">
        <v>18.82</v>
      </c>
    </row>
    <row r="2472" spans="1:4" x14ac:dyDescent="0.25">
      <c r="A2472" s="58">
        <v>3660</v>
      </c>
      <c r="B2472" s="58" t="s">
        <v>10344</v>
      </c>
      <c r="C2472" s="58" t="s">
        <v>7718</v>
      </c>
      <c r="D2472" s="59">
        <v>24.33</v>
      </c>
    </row>
    <row r="2473" spans="1:4" x14ac:dyDescent="0.25">
      <c r="A2473">
        <v>20144</v>
      </c>
      <c r="B2473" t="s">
        <v>10345</v>
      </c>
      <c r="C2473" t="s">
        <v>7718</v>
      </c>
      <c r="D2473" s="45">
        <v>54.49</v>
      </c>
    </row>
    <row r="2474" spans="1:4" x14ac:dyDescent="0.25">
      <c r="A2474" s="58">
        <v>20143</v>
      </c>
      <c r="B2474" s="58" t="s">
        <v>10346</v>
      </c>
      <c r="C2474" s="58" t="s">
        <v>7718</v>
      </c>
      <c r="D2474" s="59">
        <v>69.709999999999994</v>
      </c>
    </row>
    <row r="2475" spans="1:4" x14ac:dyDescent="0.25">
      <c r="A2475">
        <v>20145</v>
      </c>
      <c r="B2475" t="s">
        <v>10347</v>
      </c>
      <c r="C2475" t="s">
        <v>7718</v>
      </c>
      <c r="D2475" s="45">
        <v>134.47</v>
      </c>
    </row>
    <row r="2476" spans="1:4" x14ac:dyDescent="0.25">
      <c r="A2476" s="58">
        <v>20146</v>
      </c>
      <c r="B2476" s="58" t="s">
        <v>10348</v>
      </c>
      <c r="C2476" s="58" t="s">
        <v>7718</v>
      </c>
      <c r="D2476" s="59">
        <v>183.83</v>
      </c>
    </row>
    <row r="2477" spans="1:4" x14ac:dyDescent="0.25">
      <c r="A2477">
        <v>20140</v>
      </c>
      <c r="B2477" t="s">
        <v>10349</v>
      </c>
      <c r="C2477" t="s">
        <v>7718</v>
      </c>
      <c r="D2477" s="45">
        <v>8.6199999999999992</v>
      </c>
    </row>
    <row r="2478" spans="1:4" x14ac:dyDescent="0.25">
      <c r="A2478" s="58">
        <v>20141</v>
      </c>
      <c r="B2478" s="58" t="s">
        <v>10350</v>
      </c>
      <c r="C2478" s="58" t="s">
        <v>7718</v>
      </c>
      <c r="D2478" s="59">
        <v>21.12</v>
      </c>
    </row>
    <row r="2479" spans="1:4" x14ac:dyDescent="0.25">
      <c r="A2479">
        <v>20142</v>
      </c>
      <c r="B2479" t="s">
        <v>10351</v>
      </c>
      <c r="C2479" t="s">
        <v>7718</v>
      </c>
      <c r="D2479" s="45">
        <v>37.15</v>
      </c>
    </row>
    <row r="2480" spans="1:4" x14ac:dyDescent="0.25">
      <c r="A2480" s="58">
        <v>3670</v>
      </c>
      <c r="B2480" s="58" t="s">
        <v>10352</v>
      </c>
      <c r="C2480" s="58" t="s">
        <v>7718</v>
      </c>
      <c r="D2480" s="59">
        <v>24.16</v>
      </c>
    </row>
    <row r="2481" spans="1:4" x14ac:dyDescent="0.25">
      <c r="A2481">
        <v>3666</v>
      </c>
      <c r="B2481" t="s">
        <v>10353</v>
      </c>
      <c r="C2481" t="s">
        <v>7718</v>
      </c>
      <c r="D2481" s="45">
        <v>3.8</v>
      </c>
    </row>
    <row r="2482" spans="1:4" x14ac:dyDescent="0.25">
      <c r="A2482" s="58">
        <v>3662</v>
      </c>
      <c r="B2482" s="58" t="s">
        <v>10354</v>
      </c>
      <c r="C2482" s="58" t="s">
        <v>7718</v>
      </c>
      <c r="D2482" s="59">
        <v>9.91</v>
      </c>
    </row>
    <row r="2483" spans="1:4" x14ac:dyDescent="0.25">
      <c r="A2483">
        <v>3658</v>
      </c>
      <c r="B2483" t="s">
        <v>10355</v>
      </c>
      <c r="C2483" t="s">
        <v>7718</v>
      </c>
      <c r="D2483" s="45">
        <v>18.78</v>
      </c>
    </row>
    <row r="2484" spans="1:4" x14ac:dyDescent="0.25">
      <c r="A2484" s="58">
        <v>14157</v>
      </c>
      <c r="B2484" s="58" t="s">
        <v>10356</v>
      </c>
      <c r="C2484" s="58" t="s">
        <v>7718</v>
      </c>
      <c r="D2484" s="59">
        <v>1.22</v>
      </c>
    </row>
    <row r="2485" spans="1:4" x14ac:dyDescent="0.25">
      <c r="A2485">
        <v>42696</v>
      </c>
      <c r="B2485" t="s">
        <v>10357</v>
      </c>
      <c r="C2485" t="s">
        <v>7718</v>
      </c>
      <c r="D2485" s="45">
        <v>148.96</v>
      </c>
    </row>
    <row r="2486" spans="1:4" x14ac:dyDescent="0.25">
      <c r="A2486" s="58">
        <v>39875</v>
      </c>
      <c r="B2486" s="58" t="s">
        <v>10358</v>
      </c>
      <c r="C2486" s="58" t="s">
        <v>7718</v>
      </c>
      <c r="D2486" s="59">
        <v>597.88</v>
      </c>
    </row>
    <row r="2487" spans="1:4" x14ac:dyDescent="0.25">
      <c r="A2487">
        <v>39876</v>
      </c>
      <c r="B2487" t="s">
        <v>10359</v>
      </c>
      <c r="C2487" t="s">
        <v>7718</v>
      </c>
      <c r="D2487" s="45">
        <v>748.55</v>
      </c>
    </row>
    <row r="2488" spans="1:4" x14ac:dyDescent="0.25">
      <c r="A2488" s="58">
        <v>39877</v>
      </c>
      <c r="B2488" s="58" t="s">
        <v>10360</v>
      </c>
      <c r="C2488" s="58" t="s">
        <v>7718</v>
      </c>
      <c r="D2488" s="59">
        <v>1038.21</v>
      </c>
    </row>
    <row r="2489" spans="1:4" x14ac:dyDescent="0.25">
      <c r="A2489">
        <v>39878</v>
      </c>
      <c r="B2489" t="s">
        <v>10361</v>
      </c>
      <c r="C2489" t="s">
        <v>7718</v>
      </c>
      <c r="D2489" s="45">
        <v>1371.3</v>
      </c>
    </row>
    <row r="2490" spans="1:4" x14ac:dyDescent="0.25">
      <c r="A2490" s="58">
        <v>39872</v>
      </c>
      <c r="B2490" s="58" t="s">
        <v>10362</v>
      </c>
      <c r="C2490" s="58" t="s">
        <v>7718</v>
      </c>
      <c r="D2490" s="59">
        <v>410.01</v>
      </c>
    </row>
    <row r="2491" spans="1:4" x14ac:dyDescent="0.25">
      <c r="A2491">
        <v>39873</v>
      </c>
      <c r="B2491" t="s">
        <v>10363</v>
      </c>
      <c r="C2491" t="s">
        <v>7718</v>
      </c>
      <c r="D2491" s="45">
        <v>475.59</v>
      </c>
    </row>
    <row r="2492" spans="1:4" x14ac:dyDescent="0.25">
      <c r="A2492" s="58">
        <v>39874</v>
      </c>
      <c r="B2492" s="58" t="s">
        <v>10364</v>
      </c>
      <c r="C2492" s="58" t="s">
        <v>7718</v>
      </c>
      <c r="D2492" s="59">
        <v>522.37</v>
      </c>
    </row>
    <row r="2493" spans="1:4" x14ac:dyDescent="0.25">
      <c r="A2493">
        <v>3674</v>
      </c>
      <c r="B2493" t="s">
        <v>10365</v>
      </c>
      <c r="C2493" t="s">
        <v>7719</v>
      </c>
      <c r="D2493" s="45">
        <v>86.56</v>
      </c>
    </row>
    <row r="2494" spans="1:4" x14ac:dyDescent="0.25">
      <c r="A2494" s="58">
        <v>3681</v>
      </c>
      <c r="B2494" s="58" t="s">
        <v>10366</v>
      </c>
      <c r="C2494" s="58" t="s">
        <v>7719</v>
      </c>
      <c r="D2494" s="59">
        <v>128.78</v>
      </c>
    </row>
    <row r="2495" spans="1:4" x14ac:dyDescent="0.25">
      <c r="A2495">
        <v>3676</v>
      </c>
      <c r="B2495" t="s">
        <v>10367</v>
      </c>
      <c r="C2495" t="s">
        <v>7719</v>
      </c>
      <c r="D2495" s="45">
        <v>484.67</v>
      </c>
    </row>
    <row r="2496" spans="1:4" x14ac:dyDescent="0.25">
      <c r="A2496" s="58">
        <v>3679</v>
      </c>
      <c r="B2496" s="58" t="s">
        <v>10368</v>
      </c>
      <c r="C2496" s="58" t="s">
        <v>7719</v>
      </c>
      <c r="D2496" s="59">
        <v>400.97</v>
      </c>
    </row>
    <row r="2497" spans="1:4" x14ac:dyDescent="0.25">
      <c r="A2497">
        <v>3672</v>
      </c>
      <c r="B2497" t="s">
        <v>10369</v>
      </c>
      <c r="C2497" t="s">
        <v>7719</v>
      </c>
      <c r="D2497" s="45">
        <v>1.36</v>
      </c>
    </row>
    <row r="2498" spans="1:4" x14ac:dyDescent="0.25">
      <c r="A2498" s="58">
        <v>3671</v>
      </c>
      <c r="B2498" s="58" t="s">
        <v>10370</v>
      </c>
      <c r="C2498" s="58" t="s">
        <v>7719</v>
      </c>
      <c r="D2498" s="59">
        <v>1.29</v>
      </c>
    </row>
    <row r="2499" spans="1:4" x14ac:dyDescent="0.25">
      <c r="A2499">
        <v>3673</v>
      </c>
      <c r="B2499" t="s">
        <v>10371</v>
      </c>
      <c r="C2499" t="s">
        <v>7719</v>
      </c>
      <c r="D2499" s="45">
        <v>2.02</v>
      </c>
    </row>
    <row r="2500" spans="1:4" x14ac:dyDescent="0.25">
      <c r="A2500" s="58">
        <v>38394</v>
      </c>
      <c r="B2500" s="58" t="s">
        <v>10372</v>
      </c>
      <c r="C2500" s="58" t="s">
        <v>7718</v>
      </c>
      <c r="D2500" s="59">
        <v>424.72</v>
      </c>
    </row>
    <row r="2501" spans="1:4" x14ac:dyDescent="0.25">
      <c r="A2501">
        <v>3729</v>
      </c>
      <c r="B2501" t="s">
        <v>10373</v>
      </c>
      <c r="C2501" t="s">
        <v>7718</v>
      </c>
      <c r="D2501" s="45">
        <v>174.64</v>
      </c>
    </row>
    <row r="2502" spans="1:4" x14ac:dyDescent="0.25">
      <c r="A2502" s="58">
        <v>39357</v>
      </c>
      <c r="B2502" s="58" t="s">
        <v>10374</v>
      </c>
      <c r="C2502" s="58" t="s">
        <v>7718</v>
      </c>
      <c r="D2502" s="59">
        <v>52.21</v>
      </c>
    </row>
    <row r="2503" spans="1:4" x14ac:dyDescent="0.25">
      <c r="A2503">
        <v>39358</v>
      </c>
      <c r="B2503" t="s">
        <v>10375</v>
      </c>
      <c r="C2503" t="s">
        <v>7718</v>
      </c>
      <c r="D2503" s="45">
        <v>52.21</v>
      </c>
    </row>
    <row r="2504" spans="1:4" x14ac:dyDescent="0.25">
      <c r="A2504" s="58">
        <v>39355</v>
      </c>
      <c r="B2504" s="58" t="s">
        <v>10376</v>
      </c>
      <c r="C2504" s="58" t="s">
        <v>7718</v>
      </c>
      <c r="D2504" s="59">
        <v>76.069999999999993</v>
      </c>
    </row>
    <row r="2505" spans="1:4" x14ac:dyDescent="0.25">
      <c r="A2505">
        <v>39356</v>
      </c>
      <c r="B2505" t="s">
        <v>10377</v>
      </c>
      <c r="C2505" t="s">
        <v>7718</v>
      </c>
      <c r="D2505" s="45">
        <v>72.599999999999994</v>
      </c>
    </row>
    <row r="2506" spans="1:4" x14ac:dyDescent="0.25">
      <c r="A2506" s="58">
        <v>39353</v>
      </c>
      <c r="B2506" s="58" t="s">
        <v>10378</v>
      </c>
      <c r="C2506" s="58" t="s">
        <v>7718</v>
      </c>
      <c r="D2506" s="59">
        <v>166.66</v>
      </c>
    </row>
    <row r="2507" spans="1:4" x14ac:dyDescent="0.25">
      <c r="A2507">
        <v>39354</v>
      </c>
      <c r="B2507" t="s">
        <v>10379</v>
      </c>
      <c r="C2507" t="s">
        <v>7718</v>
      </c>
      <c r="D2507" s="45">
        <v>351.63</v>
      </c>
    </row>
    <row r="2508" spans="1:4" x14ac:dyDescent="0.25">
      <c r="A2508" s="58">
        <v>39398</v>
      </c>
      <c r="B2508" s="58" t="s">
        <v>10380</v>
      </c>
      <c r="C2508" s="58" t="s">
        <v>7718</v>
      </c>
      <c r="D2508" s="59">
        <v>75.61</v>
      </c>
    </row>
    <row r="2509" spans="1:4" x14ac:dyDescent="0.25">
      <c r="A2509">
        <v>13343</v>
      </c>
      <c r="B2509" t="s">
        <v>10381</v>
      </c>
      <c r="C2509" t="s">
        <v>7718</v>
      </c>
      <c r="D2509" s="45">
        <v>51.52</v>
      </c>
    </row>
    <row r="2510" spans="1:4" x14ac:dyDescent="0.25">
      <c r="A2510" s="58">
        <v>12118</v>
      </c>
      <c r="B2510" s="58" t="s">
        <v>10382</v>
      </c>
      <c r="C2510" s="58" t="s">
        <v>7718</v>
      </c>
      <c r="D2510" s="59">
        <v>21.54</v>
      </c>
    </row>
    <row r="2511" spans="1:4" x14ac:dyDescent="0.25">
      <c r="A2511">
        <v>39482</v>
      </c>
      <c r="B2511" t="s">
        <v>10383</v>
      </c>
      <c r="C2511" t="s">
        <v>7718</v>
      </c>
      <c r="D2511" s="45">
        <v>843.32</v>
      </c>
    </row>
    <row r="2512" spans="1:4" x14ac:dyDescent="0.25">
      <c r="A2512" s="58">
        <v>39486</v>
      </c>
      <c r="B2512" s="58" t="s">
        <v>10384</v>
      </c>
      <c r="C2512" s="58" t="s">
        <v>7718</v>
      </c>
      <c r="D2512" s="59">
        <v>688.27</v>
      </c>
    </row>
    <row r="2513" spans="1:4" x14ac:dyDescent="0.25">
      <c r="A2513">
        <v>39484</v>
      </c>
      <c r="B2513" t="s">
        <v>10385</v>
      </c>
      <c r="C2513" t="s">
        <v>7718</v>
      </c>
      <c r="D2513" s="45">
        <v>843.32</v>
      </c>
    </row>
    <row r="2514" spans="1:4" x14ac:dyDescent="0.25">
      <c r="A2514" s="58">
        <v>39488</v>
      </c>
      <c r="B2514" s="58" t="s">
        <v>10386</v>
      </c>
      <c r="C2514" s="58" t="s">
        <v>7718</v>
      </c>
      <c r="D2514" s="59">
        <v>699.54</v>
      </c>
    </row>
    <row r="2515" spans="1:4" x14ac:dyDescent="0.25">
      <c r="A2515">
        <v>39485</v>
      </c>
      <c r="B2515" t="s">
        <v>10387</v>
      </c>
      <c r="C2515" t="s">
        <v>7718</v>
      </c>
      <c r="D2515" s="45">
        <v>843.32</v>
      </c>
    </row>
    <row r="2516" spans="1:4" x14ac:dyDescent="0.25">
      <c r="A2516" s="58">
        <v>39489</v>
      </c>
      <c r="B2516" s="58" t="s">
        <v>10388</v>
      </c>
      <c r="C2516" s="58" t="s">
        <v>7718</v>
      </c>
      <c r="D2516" s="59">
        <v>711.4</v>
      </c>
    </row>
    <row r="2517" spans="1:4" x14ac:dyDescent="0.25">
      <c r="A2517">
        <v>39490</v>
      </c>
      <c r="B2517" t="s">
        <v>10389</v>
      </c>
      <c r="C2517" t="s">
        <v>7718</v>
      </c>
      <c r="D2517" s="45">
        <v>1060.07</v>
      </c>
    </row>
    <row r="2518" spans="1:4" x14ac:dyDescent="0.25">
      <c r="A2518" s="58">
        <v>39494</v>
      </c>
      <c r="B2518" s="58" t="s">
        <v>10390</v>
      </c>
      <c r="C2518" s="58" t="s">
        <v>7718</v>
      </c>
      <c r="D2518" s="59">
        <v>761.22</v>
      </c>
    </row>
    <row r="2519" spans="1:4" x14ac:dyDescent="0.25">
      <c r="A2519">
        <v>39495</v>
      </c>
      <c r="B2519" t="s">
        <v>10391</v>
      </c>
      <c r="C2519" t="s">
        <v>7718</v>
      </c>
      <c r="D2519" s="45">
        <v>857.8</v>
      </c>
    </row>
    <row r="2520" spans="1:4" x14ac:dyDescent="0.25">
      <c r="A2520" s="58">
        <v>39496</v>
      </c>
      <c r="B2520" s="58" t="s">
        <v>10392</v>
      </c>
      <c r="C2520" s="58" t="s">
        <v>7718</v>
      </c>
      <c r="D2520" s="59">
        <v>943.57</v>
      </c>
    </row>
    <row r="2521" spans="1:4" x14ac:dyDescent="0.25">
      <c r="A2521">
        <v>39492</v>
      </c>
      <c r="B2521" t="s">
        <v>10393</v>
      </c>
      <c r="C2521" t="s">
        <v>7718</v>
      </c>
      <c r="D2521" s="45">
        <v>1092.4000000000001</v>
      </c>
    </row>
    <row r="2522" spans="1:4" x14ac:dyDescent="0.25">
      <c r="A2522" s="58">
        <v>39497</v>
      </c>
      <c r="B2522" s="58" t="s">
        <v>10394</v>
      </c>
      <c r="C2522" s="58" t="s">
        <v>7718</v>
      </c>
      <c r="D2522" s="59">
        <v>986.72</v>
      </c>
    </row>
    <row r="2523" spans="1:4" x14ac:dyDescent="0.25">
      <c r="A2523">
        <v>39493</v>
      </c>
      <c r="B2523" t="s">
        <v>10395</v>
      </c>
      <c r="C2523" t="s">
        <v>7718</v>
      </c>
      <c r="D2523" s="45">
        <v>1171.7</v>
      </c>
    </row>
    <row r="2524" spans="1:4" x14ac:dyDescent="0.25">
      <c r="A2524" s="58">
        <v>39500</v>
      </c>
      <c r="B2524" s="58" t="s">
        <v>10396</v>
      </c>
      <c r="C2524" s="58" t="s">
        <v>7718</v>
      </c>
      <c r="D2524" s="59">
        <v>1278.42</v>
      </c>
    </row>
    <row r="2525" spans="1:4" x14ac:dyDescent="0.25">
      <c r="A2525">
        <v>39498</v>
      </c>
      <c r="B2525" t="s">
        <v>10397</v>
      </c>
      <c r="C2525" t="s">
        <v>7718</v>
      </c>
      <c r="D2525" s="45">
        <v>1576.72</v>
      </c>
    </row>
    <row r="2526" spans="1:4" x14ac:dyDescent="0.25">
      <c r="A2526" s="58">
        <v>43628</v>
      </c>
      <c r="B2526" s="58" t="s">
        <v>10398</v>
      </c>
      <c r="C2526" s="58" t="s">
        <v>7718</v>
      </c>
      <c r="D2526" s="59">
        <v>1242.79</v>
      </c>
    </row>
    <row r="2527" spans="1:4" x14ac:dyDescent="0.25">
      <c r="A2527">
        <v>39501</v>
      </c>
      <c r="B2527" t="s">
        <v>10399</v>
      </c>
      <c r="C2527" t="s">
        <v>7718</v>
      </c>
      <c r="D2527" s="45">
        <v>1313.05</v>
      </c>
    </row>
    <row r="2528" spans="1:4" x14ac:dyDescent="0.25">
      <c r="A2528" s="58">
        <v>39499</v>
      </c>
      <c r="B2528" s="58" t="s">
        <v>10400</v>
      </c>
      <c r="C2528" s="58" t="s">
        <v>7718</v>
      </c>
      <c r="D2528" s="59">
        <v>1599.11</v>
      </c>
    </row>
    <row r="2529" spans="1:4" x14ac:dyDescent="0.25">
      <c r="A2529">
        <v>43621</v>
      </c>
      <c r="B2529" t="s">
        <v>10401</v>
      </c>
      <c r="C2529" t="s">
        <v>7718</v>
      </c>
      <c r="D2529" s="45">
        <v>1320.47</v>
      </c>
    </row>
    <row r="2530" spans="1:4" x14ac:dyDescent="0.25">
      <c r="A2530" s="58">
        <v>3733</v>
      </c>
      <c r="B2530" s="58" t="s">
        <v>10402</v>
      </c>
      <c r="C2530" s="58" t="s">
        <v>7725</v>
      </c>
      <c r="D2530" s="59">
        <v>78.53</v>
      </c>
    </row>
    <row r="2531" spans="1:4" x14ac:dyDescent="0.25">
      <c r="A2531">
        <v>3731</v>
      </c>
      <c r="B2531" t="s">
        <v>10403</v>
      </c>
      <c r="C2531" t="s">
        <v>7725</v>
      </c>
      <c r="D2531" s="45">
        <v>72.900000000000006</v>
      </c>
    </row>
    <row r="2532" spans="1:4" x14ac:dyDescent="0.25">
      <c r="A2532" s="58">
        <v>38137</v>
      </c>
      <c r="B2532" s="58" t="s">
        <v>10404</v>
      </c>
      <c r="C2532" s="58" t="s">
        <v>7725</v>
      </c>
      <c r="D2532" s="59">
        <v>73.33</v>
      </c>
    </row>
    <row r="2533" spans="1:4" x14ac:dyDescent="0.25">
      <c r="A2533">
        <v>38135</v>
      </c>
      <c r="B2533" t="s">
        <v>10405</v>
      </c>
      <c r="C2533" t="s">
        <v>7725</v>
      </c>
      <c r="D2533" s="45">
        <v>92.95</v>
      </c>
    </row>
    <row r="2534" spans="1:4" x14ac:dyDescent="0.25">
      <c r="A2534" s="58">
        <v>38138</v>
      </c>
      <c r="B2534" s="58" t="s">
        <v>10406</v>
      </c>
      <c r="C2534" s="58" t="s">
        <v>7725</v>
      </c>
      <c r="D2534" s="59">
        <v>72.010000000000005</v>
      </c>
    </row>
    <row r="2535" spans="1:4" x14ac:dyDescent="0.25">
      <c r="A2535">
        <v>3736</v>
      </c>
      <c r="B2535" t="s">
        <v>10407</v>
      </c>
      <c r="C2535" t="s">
        <v>7725</v>
      </c>
      <c r="D2535" s="45">
        <v>71.52</v>
      </c>
    </row>
    <row r="2536" spans="1:4" x14ac:dyDescent="0.25">
      <c r="A2536" s="58">
        <v>3741</v>
      </c>
      <c r="B2536" s="58" t="s">
        <v>10408</v>
      </c>
      <c r="C2536" s="58" t="s">
        <v>7725</v>
      </c>
      <c r="D2536" s="59">
        <v>74.55</v>
      </c>
    </row>
    <row r="2537" spans="1:4" x14ac:dyDescent="0.25">
      <c r="A2537">
        <v>3745</v>
      </c>
      <c r="B2537" t="s">
        <v>10409</v>
      </c>
      <c r="C2537" t="s">
        <v>7725</v>
      </c>
      <c r="D2537" s="45">
        <v>80.39</v>
      </c>
    </row>
    <row r="2538" spans="1:4" x14ac:dyDescent="0.25">
      <c r="A2538" s="58">
        <v>3743</v>
      </c>
      <c r="B2538" s="58" t="s">
        <v>10410</v>
      </c>
      <c r="C2538" s="58" t="s">
        <v>7725</v>
      </c>
      <c r="D2538" s="59">
        <v>74.290000000000006</v>
      </c>
    </row>
    <row r="2539" spans="1:4" x14ac:dyDescent="0.25">
      <c r="A2539">
        <v>3744</v>
      </c>
      <c r="B2539" t="s">
        <v>10411</v>
      </c>
      <c r="C2539" t="s">
        <v>7725</v>
      </c>
      <c r="D2539" s="45">
        <v>81.77</v>
      </c>
    </row>
    <row r="2540" spans="1:4" x14ac:dyDescent="0.25">
      <c r="A2540" s="58">
        <v>3739</v>
      </c>
      <c r="B2540" s="58" t="s">
        <v>10412</v>
      </c>
      <c r="C2540" s="58" t="s">
        <v>7725</v>
      </c>
      <c r="D2540" s="59">
        <v>85.93</v>
      </c>
    </row>
    <row r="2541" spans="1:4" x14ac:dyDescent="0.25">
      <c r="A2541">
        <v>3737</v>
      </c>
      <c r="B2541" t="s">
        <v>10413</v>
      </c>
      <c r="C2541" t="s">
        <v>7725</v>
      </c>
      <c r="D2541" s="45">
        <v>90.09</v>
      </c>
    </row>
    <row r="2542" spans="1:4" x14ac:dyDescent="0.25">
      <c r="A2542" s="58">
        <v>3738</v>
      </c>
      <c r="B2542" s="58" t="s">
        <v>10414</v>
      </c>
      <c r="C2542" s="58" t="s">
        <v>7725</v>
      </c>
      <c r="D2542" s="59">
        <v>103.95</v>
      </c>
    </row>
    <row r="2543" spans="1:4" x14ac:dyDescent="0.25">
      <c r="A2543">
        <v>3747</v>
      </c>
      <c r="B2543" t="s">
        <v>10415</v>
      </c>
      <c r="C2543" t="s">
        <v>7725</v>
      </c>
      <c r="D2543" s="45">
        <v>81.77</v>
      </c>
    </row>
    <row r="2544" spans="1:4" x14ac:dyDescent="0.25">
      <c r="A2544" s="58">
        <v>11649</v>
      </c>
      <c r="B2544" s="58" t="s">
        <v>10416</v>
      </c>
      <c r="C2544" s="58" t="s">
        <v>7718</v>
      </c>
      <c r="D2544" s="59">
        <v>593.22</v>
      </c>
    </row>
    <row r="2545" spans="1:4" x14ac:dyDescent="0.25">
      <c r="A2545">
        <v>11650</v>
      </c>
      <c r="B2545" t="s">
        <v>10417</v>
      </c>
      <c r="C2545" t="s">
        <v>7718</v>
      </c>
      <c r="D2545" s="45">
        <v>1011.12</v>
      </c>
    </row>
    <row r="2546" spans="1:4" x14ac:dyDescent="0.25">
      <c r="A2546" s="58">
        <v>3742</v>
      </c>
      <c r="B2546" s="58" t="s">
        <v>10418</v>
      </c>
      <c r="C2546" s="58" t="s">
        <v>7725</v>
      </c>
      <c r="D2546" s="59">
        <v>107.83</v>
      </c>
    </row>
    <row r="2547" spans="1:4" x14ac:dyDescent="0.25">
      <c r="A2547">
        <v>3746</v>
      </c>
      <c r="B2547" t="s">
        <v>10419</v>
      </c>
      <c r="C2547" t="s">
        <v>7725</v>
      </c>
      <c r="D2547" s="45">
        <v>125.9</v>
      </c>
    </row>
    <row r="2548" spans="1:4" x14ac:dyDescent="0.25">
      <c r="A2548" s="58">
        <v>21106</v>
      </c>
      <c r="B2548" s="58" t="s">
        <v>10420</v>
      </c>
      <c r="C2548" s="58" t="s">
        <v>7720</v>
      </c>
      <c r="D2548" s="59">
        <v>34.590000000000003</v>
      </c>
    </row>
    <row r="2549" spans="1:4" x14ac:dyDescent="0.25">
      <c r="A2549">
        <v>3755</v>
      </c>
      <c r="B2549" t="s">
        <v>10421</v>
      </c>
      <c r="C2549" t="s">
        <v>7718</v>
      </c>
      <c r="D2549" s="45">
        <v>17.55</v>
      </c>
    </row>
    <row r="2550" spans="1:4" x14ac:dyDescent="0.25">
      <c r="A2550" s="58">
        <v>3750</v>
      </c>
      <c r="B2550" s="58" t="s">
        <v>10422</v>
      </c>
      <c r="C2550" s="58" t="s">
        <v>7718</v>
      </c>
      <c r="D2550" s="59">
        <v>23.6</v>
      </c>
    </row>
    <row r="2551" spans="1:4" x14ac:dyDescent="0.25">
      <c r="A2551">
        <v>3756</v>
      </c>
      <c r="B2551" t="s">
        <v>10423</v>
      </c>
      <c r="C2551" t="s">
        <v>7718</v>
      </c>
      <c r="D2551" s="45">
        <v>44.1</v>
      </c>
    </row>
    <row r="2552" spans="1:4" x14ac:dyDescent="0.25">
      <c r="A2552" s="58">
        <v>39377</v>
      </c>
      <c r="B2552" s="58" t="s">
        <v>10424</v>
      </c>
      <c r="C2552" s="58" t="s">
        <v>7718</v>
      </c>
      <c r="D2552" s="59">
        <v>130.63999999999999</v>
      </c>
    </row>
    <row r="2553" spans="1:4" x14ac:dyDescent="0.25">
      <c r="A2553">
        <v>38191</v>
      </c>
      <c r="B2553" t="s">
        <v>10425</v>
      </c>
      <c r="C2553" t="s">
        <v>7718</v>
      </c>
      <c r="D2553" s="45">
        <v>9.7200000000000006</v>
      </c>
    </row>
    <row r="2554" spans="1:4" x14ac:dyDescent="0.25">
      <c r="A2554" s="58">
        <v>39381</v>
      </c>
      <c r="B2554" s="58" t="s">
        <v>10426</v>
      </c>
      <c r="C2554" s="58" t="s">
        <v>7718</v>
      </c>
      <c r="D2554" s="59">
        <v>9.07</v>
      </c>
    </row>
    <row r="2555" spans="1:4" x14ac:dyDescent="0.25">
      <c r="A2555">
        <v>38780</v>
      </c>
      <c r="B2555" t="s">
        <v>10427</v>
      </c>
      <c r="C2555" t="s">
        <v>7718</v>
      </c>
      <c r="D2555" s="45">
        <v>11.1</v>
      </c>
    </row>
    <row r="2556" spans="1:4" x14ac:dyDescent="0.25">
      <c r="A2556" s="58">
        <v>38781</v>
      </c>
      <c r="B2556" s="58" t="s">
        <v>10428</v>
      </c>
      <c r="C2556" s="58" t="s">
        <v>7718</v>
      </c>
      <c r="D2556" s="59">
        <v>37.47</v>
      </c>
    </row>
    <row r="2557" spans="1:4" x14ac:dyDescent="0.25">
      <c r="A2557">
        <v>38192</v>
      </c>
      <c r="B2557" t="s">
        <v>10429</v>
      </c>
      <c r="C2557" t="s">
        <v>7718</v>
      </c>
      <c r="D2557" s="45">
        <v>67.8</v>
      </c>
    </row>
    <row r="2558" spans="1:4" x14ac:dyDescent="0.25">
      <c r="A2558" s="58">
        <v>3753</v>
      </c>
      <c r="B2558" s="58" t="s">
        <v>10430</v>
      </c>
      <c r="C2558" s="58" t="s">
        <v>7718</v>
      </c>
      <c r="D2558" s="59">
        <v>5.93</v>
      </c>
    </row>
    <row r="2559" spans="1:4" x14ac:dyDescent="0.25">
      <c r="A2559">
        <v>38782</v>
      </c>
      <c r="B2559" t="s">
        <v>10431</v>
      </c>
      <c r="C2559" t="s">
        <v>7718</v>
      </c>
      <c r="D2559" s="45">
        <v>7.72</v>
      </c>
    </row>
    <row r="2560" spans="1:4" x14ac:dyDescent="0.25">
      <c r="A2560" s="58">
        <v>38778</v>
      </c>
      <c r="B2560" s="58" t="s">
        <v>10432</v>
      </c>
      <c r="C2560" s="58" t="s">
        <v>7718</v>
      </c>
      <c r="D2560" s="59">
        <v>5.8</v>
      </c>
    </row>
    <row r="2561" spans="1:4" x14ac:dyDescent="0.25">
      <c r="A2561">
        <v>38779</v>
      </c>
      <c r="B2561" t="s">
        <v>10433</v>
      </c>
      <c r="C2561" t="s">
        <v>7718</v>
      </c>
      <c r="D2561" s="45">
        <v>6.15</v>
      </c>
    </row>
    <row r="2562" spans="1:4" x14ac:dyDescent="0.25">
      <c r="A2562" s="58">
        <v>39388</v>
      </c>
      <c r="B2562" s="58" t="s">
        <v>10434</v>
      </c>
      <c r="C2562" s="58" t="s">
        <v>7718</v>
      </c>
      <c r="D2562" s="59">
        <v>7.31</v>
      </c>
    </row>
    <row r="2563" spans="1:4" x14ac:dyDescent="0.25">
      <c r="A2563">
        <v>39387</v>
      </c>
      <c r="B2563" t="s">
        <v>10435</v>
      </c>
      <c r="C2563" t="s">
        <v>7718</v>
      </c>
      <c r="D2563" s="45">
        <v>11.4</v>
      </c>
    </row>
    <row r="2564" spans="1:4" x14ac:dyDescent="0.25">
      <c r="A2564" s="58">
        <v>39386</v>
      </c>
      <c r="B2564" s="58" t="s">
        <v>10436</v>
      </c>
      <c r="C2564" s="58" t="s">
        <v>7718</v>
      </c>
      <c r="D2564" s="59">
        <v>7.95</v>
      </c>
    </row>
    <row r="2565" spans="1:4" x14ac:dyDescent="0.25">
      <c r="A2565">
        <v>38194</v>
      </c>
      <c r="B2565" t="s">
        <v>10437</v>
      </c>
      <c r="C2565" t="s">
        <v>7718</v>
      </c>
      <c r="D2565" s="45">
        <v>5.95</v>
      </c>
    </row>
    <row r="2566" spans="1:4" x14ac:dyDescent="0.25">
      <c r="A2566" s="58">
        <v>38193</v>
      </c>
      <c r="B2566" s="58" t="s">
        <v>10438</v>
      </c>
      <c r="C2566" s="58" t="s">
        <v>7718</v>
      </c>
      <c r="D2566" s="59">
        <v>5.17</v>
      </c>
    </row>
    <row r="2567" spans="1:4" x14ac:dyDescent="0.25">
      <c r="A2567">
        <v>12216</v>
      </c>
      <c r="B2567" t="s">
        <v>10439</v>
      </c>
      <c r="C2567" t="s">
        <v>7718</v>
      </c>
      <c r="D2567" s="45">
        <v>33.909999999999997</v>
      </c>
    </row>
    <row r="2568" spans="1:4" x14ac:dyDescent="0.25">
      <c r="A2568" s="58">
        <v>3757</v>
      </c>
      <c r="B2568" s="58" t="s">
        <v>10440</v>
      </c>
      <c r="C2568" s="58" t="s">
        <v>7718</v>
      </c>
      <c r="D2568" s="59">
        <v>39.200000000000003</v>
      </c>
    </row>
    <row r="2569" spans="1:4" x14ac:dyDescent="0.25">
      <c r="A2569">
        <v>3758</v>
      </c>
      <c r="B2569" t="s">
        <v>10441</v>
      </c>
      <c r="C2569" t="s">
        <v>7718</v>
      </c>
      <c r="D2569" s="45">
        <v>45.71</v>
      </c>
    </row>
    <row r="2570" spans="1:4" x14ac:dyDescent="0.25">
      <c r="A2570" s="58">
        <v>12214</v>
      </c>
      <c r="B2570" s="58" t="s">
        <v>10442</v>
      </c>
      <c r="C2570" s="58" t="s">
        <v>7718</v>
      </c>
      <c r="D2570" s="59">
        <v>15.65</v>
      </c>
    </row>
    <row r="2571" spans="1:4" x14ac:dyDescent="0.25">
      <c r="A2571">
        <v>3749</v>
      </c>
      <c r="B2571" t="s">
        <v>10443</v>
      </c>
      <c r="C2571" t="s">
        <v>7718</v>
      </c>
      <c r="D2571" s="45">
        <v>27.9</v>
      </c>
    </row>
    <row r="2572" spans="1:4" x14ac:dyDescent="0.25">
      <c r="A2572" s="58">
        <v>3751</v>
      </c>
      <c r="B2572" s="58" t="s">
        <v>10444</v>
      </c>
      <c r="C2572" s="58" t="s">
        <v>7718</v>
      </c>
      <c r="D2572" s="59">
        <v>38.07</v>
      </c>
    </row>
    <row r="2573" spans="1:4" x14ac:dyDescent="0.25">
      <c r="A2573">
        <v>39376</v>
      </c>
      <c r="B2573" t="s">
        <v>10445</v>
      </c>
      <c r="C2573" t="s">
        <v>7718</v>
      </c>
      <c r="D2573" s="45">
        <v>32.1</v>
      </c>
    </row>
    <row r="2574" spans="1:4" x14ac:dyDescent="0.25">
      <c r="A2574" s="58">
        <v>3752</v>
      </c>
      <c r="B2574" s="58" t="s">
        <v>10446</v>
      </c>
      <c r="C2574" s="58" t="s">
        <v>7718</v>
      </c>
      <c r="D2574" s="59">
        <v>62.81</v>
      </c>
    </row>
    <row r="2575" spans="1:4" x14ac:dyDescent="0.25">
      <c r="A2575">
        <v>746</v>
      </c>
      <c r="B2575" t="s">
        <v>10447</v>
      </c>
      <c r="C2575" t="s">
        <v>7718</v>
      </c>
      <c r="D2575" s="45">
        <v>2775</v>
      </c>
    </row>
    <row r="2576" spans="1:4" x14ac:dyDescent="0.25">
      <c r="A2576" s="58">
        <v>20269</v>
      </c>
      <c r="B2576" s="58" t="s">
        <v>10448</v>
      </c>
      <c r="C2576" s="58" t="s">
        <v>7718</v>
      </c>
      <c r="D2576" s="59">
        <v>96.44</v>
      </c>
    </row>
    <row r="2577" spans="1:4" x14ac:dyDescent="0.25">
      <c r="A2577">
        <v>20270</v>
      </c>
      <c r="B2577" t="s">
        <v>10449</v>
      </c>
      <c r="C2577" t="s">
        <v>7718</v>
      </c>
      <c r="D2577" s="45">
        <v>106.57</v>
      </c>
    </row>
    <row r="2578" spans="1:4" x14ac:dyDescent="0.25">
      <c r="A2578" s="58">
        <v>11696</v>
      </c>
      <c r="B2578" s="58" t="s">
        <v>10450</v>
      </c>
      <c r="C2578" s="58" t="s">
        <v>7718</v>
      </c>
      <c r="D2578" s="59">
        <v>170.59</v>
      </c>
    </row>
    <row r="2579" spans="1:4" x14ac:dyDescent="0.25">
      <c r="A2579">
        <v>10427</v>
      </c>
      <c r="B2579" t="s">
        <v>10451</v>
      </c>
      <c r="C2579" t="s">
        <v>7718</v>
      </c>
      <c r="D2579" s="45">
        <v>477.38</v>
      </c>
    </row>
    <row r="2580" spans="1:4" x14ac:dyDescent="0.25">
      <c r="A2580" s="58">
        <v>10428</v>
      </c>
      <c r="B2580" s="58" t="s">
        <v>10452</v>
      </c>
      <c r="C2580" s="58" t="s">
        <v>7718</v>
      </c>
      <c r="D2580" s="59">
        <v>491.85</v>
      </c>
    </row>
    <row r="2581" spans="1:4" x14ac:dyDescent="0.25">
      <c r="A2581">
        <v>36521</v>
      </c>
      <c r="B2581" t="s">
        <v>10453</v>
      </c>
      <c r="C2581" t="s">
        <v>7718</v>
      </c>
      <c r="D2581" s="45">
        <v>153.46</v>
      </c>
    </row>
    <row r="2582" spans="1:4" x14ac:dyDescent="0.25">
      <c r="A2582" s="58">
        <v>36794</v>
      </c>
      <c r="B2582" s="58" t="s">
        <v>10454</v>
      </c>
      <c r="C2582" s="58" t="s">
        <v>7718</v>
      </c>
      <c r="D2582" s="59">
        <v>163.37</v>
      </c>
    </row>
    <row r="2583" spans="1:4" x14ac:dyDescent="0.25">
      <c r="A2583">
        <v>10426</v>
      </c>
      <c r="B2583" t="s">
        <v>10455</v>
      </c>
      <c r="C2583" t="s">
        <v>7718</v>
      </c>
      <c r="D2583" s="45">
        <v>182.94</v>
      </c>
    </row>
    <row r="2584" spans="1:4" x14ac:dyDescent="0.25">
      <c r="A2584" s="58">
        <v>10425</v>
      </c>
      <c r="B2584" s="58" t="s">
        <v>10456</v>
      </c>
      <c r="C2584" s="58" t="s">
        <v>7718</v>
      </c>
      <c r="D2584" s="59">
        <v>92.81</v>
      </c>
    </row>
    <row r="2585" spans="1:4" x14ac:dyDescent="0.25">
      <c r="A2585">
        <v>10431</v>
      </c>
      <c r="B2585" t="s">
        <v>10457</v>
      </c>
      <c r="C2585" t="s">
        <v>7718</v>
      </c>
      <c r="D2585" s="45">
        <v>317.75</v>
      </c>
    </row>
    <row r="2586" spans="1:4" x14ac:dyDescent="0.25">
      <c r="A2586" s="58">
        <v>10429</v>
      </c>
      <c r="B2586" s="58" t="s">
        <v>10458</v>
      </c>
      <c r="C2586" s="58" t="s">
        <v>7718</v>
      </c>
      <c r="D2586" s="59">
        <v>156.75</v>
      </c>
    </row>
    <row r="2587" spans="1:4" x14ac:dyDescent="0.25">
      <c r="A2587">
        <v>2354</v>
      </c>
      <c r="B2587" t="s">
        <v>10459</v>
      </c>
      <c r="C2587" t="s">
        <v>7723</v>
      </c>
      <c r="D2587" s="45">
        <v>14.94</v>
      </c>
    </row>
    <row r="2588" spans="1:4" x14ac:dyDescent="0.25">
      <c r="A2588" s="58">
        <v>40932</v>
      </c>
      <c r="B2588" s="58" t="s">
        <v>10460</v>
      </c>
      <c r="C2588" s="58" t="s">
        <v>7724</v>
      </c>
      <c r="D2588" s="59">
        <v>2637.58</v>
      </c>
    </row>
    <row r="2589" spans="1:4" x14ac:dyDescent="0.25">
      <c r="A2589">
        <v>10853</v>
      </c>
      <c r="B2589" t="s">
        <v>10461</v>
      </c>
      <c r="C2589" t="s">
        <v>7718</v>
      </c>
      <c r="D2589" s="45">
        <v>113.82</v>
      </c>
    </row>
    <row r="2590" spans="1:4" x14ac:dyDescent="0.25">
      <c r="A2590" s="58">
        <v>5093</v>
      </c>
      <c r="B2590" s="58" t="s">
        <v>10462</v>
      </c>
      <c r="C2590" s="58" t="s">
        <v>7726</v>
      </c>
      <c r="D2590" s="59">
        <v>19.73</v>
      </c>
    </row>
    <row r="2591" spans="1:4" x14ac:dyDescent="0.25">
      <c r="A2591">
        <v>44331</v>
      </c>
      <c r="B2591" t="s">
        <v>10463</v>
      </c>
      <c r="C2591" t="s">
        <v>7721</v>
      </c>
      <c r="D2591" s="45">
        <v>51.71</v>
      </c>
    </row>
    <row r="2592" spans="1:4" x14ac:dyDescent="0.25">
      <c r="A2592" s="58">
        <v>37768</v>
      </c>
      <c r="B2592" s="58" t="s">
        <v>10464</v>
      </c>
      <c r="C2592" s="58" t="s">
        <v>7718</v>
      </c>
      <c r="D2592" s="59">
        <v>235000</v>
      </c>
    </row>
    <row r="2593" spans="1:4" x14ac:dyDescent="0.25">
      <c r="A2593">
        <v>37773</v>
      </c>
      <c r="B2593" t="s">
        <v>10465</v>
      </c>
      <c r="C2593" t="s">
        <v>7718</v>
      </c>
      <c r="D2593" s="45">
        <v>199554.62</v>
      </c>
    </row>
    <row r="2594" spans="1:4" x14ac:dyDescent="0.25">
      <c r="A2594" s="58">
        <v>37769</v>
      </c>
      <c r="B2594" s="58" t="s">
        <v>10466</v>
      </c>
      <c r="C2594" s="58" t="s">
        <v>7718</v>
      </c>
      <c r="D2594" s="59">
        <v>334079.57</v>
      </c>
    </row>
    <row r="2595" spans="1:4" x14ac:dyDescent="0.25">
      <c r="A2595">
        <v>37770</v>
      </c>
      <c r="B2595" t="s">
        <v>10467</v>
      </c>
      <c r="C2595" t="s">
        <v>7718</v>
      </c>
      <c r="D2595" s="45">
        <v>566986.32999999996</v>
      </c>
    </row>
    <row r="2596" spans="1:4" x14ac:dyDescent="0.25">
      <c r="A2596" s="58">
        <v>38382</v>
      </c>
      <c r="B2596" s="58" t="s">
        <v>10468</v>
      </c>
      <c r="C2596" s="58" t="s">
        <v>7718</v>
      </c>
      <c r="D2596" s="59">
        <v>15.45</v>
      </c>
    </row>
    <row r="2597" spans="1:4" x14ac:dyDescent="0.25">
      <c r="A2597">
        <v>38383</v>
      </c>
      <c r="B2597" t="s">
        <v>10469</v>
      </c>
      <c r="C2597" t="s">
        <v>7718</v>
      </c>
      <c r="D2597" s="45">
        <v>2.89</v>
      </c>
    </row>
    <row r="2598" spans="1:4" x14ac:dyDescent="0.25">
      <c r="A2598" s="58">
        <v>3768</v>
      </c>
      <c r="B2598" s="58" t="s">
        <v>10470</v>
      </c>
      <c r="C2598" s="58" t="s">
        <v>7718</v>
      </c>
      <c r="D2598" s="59">
        <v>4.4400000000000004</v>
      </c>
    </row>
    <row r="2599" spans="1:4" x14ac:dyDescent="0.25">
      <c r="A2599">
        <v>3767</v>
      </c>
      <c r="B2599" t="s">
        <v>10471</v>
      </c>
      <c r="C2599" t="s">
        <v>7718</v>
      </c>
      <c r="D2599" s="45">
        <v>1.48</v>
      </c>
    </row>
    <row r="2600" spans="1:4" x14ac:dyDescent="0.25">
      <c r="A2600" s="58">
        <v>13192</v>
      </c>
      <c r="B2600" s="58" t="s">
        <v>10472</v>
      </c>
      <c r="C2600" s="58" t="s">
        <v>7718</v>
      </c>
      <c r="D2600" s="59">
        <v>6524.99</v>
      </c>
    </row>
    <row r="2601" spans="1:4" x14ac:dyDescent="0.25">
      <c r="A2601">
        <v>38413</v>
      </c>
      <c r="B2601" t="s">
        <v>10473</v>
      </c>
      <c r="C2601" t="s">
        <v>7718</v>
      </c>
      <c r="D2601" s="45">
        <v>1079.1400000000001</v>
      </c>
    </row>
    <row r="2602" spans="1:4" x14ac:dyDescent="0.25">
      <c r="A2602" s="58">
        <v>42440</v>
      </c>
      <c r="B2602" s="58" t="s">
        <v>10474</v>
      </c>
      <c r="C2602" s="58" t="s">
        <v>7718</v>
      </c>
      <c r="D2602" s="59">
        <v>1235.9100000000001</v>
      </c>
    </row>
    <row r="2603" spans="1:4" x14ac:dyDescent="0.25">
      <c r="A2603">
        <v>20193</v>
      </c>
      <c r="B2603" t="s">
        <v>10475</v>
      </c>
      <c r="C2603" t="s">
        <v>7734</v>
      </c>
      <c r="D2603" s="45">
        <v>27</v>
      </c>
    </row>
    <row r="2604" spans="1:4" x14ac:dyDescent="0.25">
      <c r="A2604" s="58">
        <v>10527</v>
      </c>
      <c r="B2604" s="58" t="s">
        <v>10476</v>
      </c>
      <c r="C2604" s="58" t="s">
        <v>7735</v>
      </c>
      <c r="D2604" s="59">
        <v>36</v>
      </c>
    </row>
    <row r="2605" spans="1:4" x14ac:dyDescent="0.25">
      <c r="A2605">
        <v>41805</v>
      </c>
      <c r="B2605" t="s">
        <v>10477</v>
      </c>
      <c r="C2605" t="s">
        <v>7724</v>
      </c>
      <c r="D2605" s="45">
        <v>1035</v>
      </c>
    </row>
    <row r="2606" spans="1:4" x14ac:dyDescent="0.25">
      <c r="A2606" s="58">
        <v>40271</v>
      </c>
      <c r="B2606" s="58" t="s">
        <v>10478</v>
      </c>
      <c r="C2606" s="58" t="s">
        <v>7736</v>
      </c>
      <c r="D2606" s="59">
        <v>27.55</v>
      </c>
    </row>
    <row r="2607" spans="1:4" x14ac:dyDescent="0.25">
      <c r="A2607">
        <v>40287</v>
      </c>
      <c r="B2607" t="s">
        <v>10479</v>
      </c>
      <c r="C2607" t="s">
        <v>7724</v>
      </c>
      <c r="D2607" s="45">
        <v>10.61</v>
      </c>
    </row>
    <row r="2608" spans="1:4" x14ac:dyDescent="0.25">
      <c r="A2608" s="58">
        <v>4084</v>
      </c>
      <c r="B2608" s="58" t="s">
        <v>10480</v>
      </c>
      <c r="C2608" s="58" t="s">
        <v>7723</v>
      </c>
      <c r="D2608" s="59">
        <v>2.81</v>
      </c>
    </row>
    <row r="2609" spans="1:4" x14ac:dyDescent="0.25">
      <c r="A2609">
        <v>743</v>
      </c>
      <c r="B2609" t="s">
        <v>10481</v>
      </c>
      <c r="C2609" t="s">
        <v>7723</v>
      </c>
      <c r="D2609" s="45">
        <v>2.81</v>
      </c>
    </row>
    <row r="2610" spans="1:4" x14ac:dyDescent="0.25">
      <c r="A2610" s="58">
        <v>40293</v>
      </c>
      <c r="B2610" s="58" t="s">
        <v>10482</v>
      </c>
      <c r="C2610" s="58" t="s">
        <v>7723</v>
      </c>
      <c r="D2610" s="59">
        <v>3.37</v>
      </c>
    </row>
    <row r="2611" spans="1:4" x14ac:dyDescent="0.25">
      <c r="A2611">
        <v>40294</v>
      </c>
      <c r="B2611" t="s">
        <v>10483</v>
      </c>
      <c r="C2611" t="s">
        <v>7723</v>
      </c>
      <c r="D2611" s="45">
        <v>2.81</v>
      </c>
    </row>
    <row r="2612" spans="1:4" x14ac:dyDescent="0.25">
      <c r="A2612" s="58">
        <v>4085</v>
      </c>
      <c r="B2612" s="58" t="s">
        <v>10484</v>
      </c>
      <c r="C2612" s="58" t="s">
        <v>7723</v>
      </c>
      <c r="D2612" s="59">
        <v>3.93</v>
      </c>
    </row>
    <row r="2613" spans="1:4" x14ac:dyDescent="0.25">
      <c r="A2613">
        <v>10779</v>
      </c>
      <c r="B2613" t="s">
        <v>10485</v>
      </c>
      <c r="C2613" t="s">
        <v>7724</v>
      </c>
      <c r="D2613" s="45">
        <v>1118.75</v>
      </c>
    </row>
    <row r="2614" spans="1:4" x14ac:dyDescent="0.25">
      <c r="A2614" s="58">
        <v>10777</v>
      </c>
      <c r="B2614" s="58" t="s">
        <v>10486</v>
      </c>
      <c r="C2614" s="58" t="s">
        <v>7724</v>
      </c>
      <c r="D2614" s="59">
        <v>1016.19</v>
      </c>
    </row>
    <row r="2615" spans="1:4" x14ac:dyDescent="0.25">
      <c r="A2615">
        <v>10775</v>
      </c>
      <c r="B2615" t="s">
        <v>10487</v>
      </c>
      <c r="C2615" t="s">
        <v>7724</v>
      </c>
      <c r="D2615" s="45">
        <v>895</v>
      </c>
    </row>
    <row r="2616" spans="1:4" x14ac:dyDescent="0.25">
      <c r="A2616" s="58">
        <v>10776</v>
      </c>
      <c r="B2616" s="58" t="s">
        <v>10488</v>
      </c>
      <c r="C2616" s="58" t="s">
        <v>7724</v>
      </c>
      <c r="D2616" s="59">
        <v>699.21</v>
      </c>
    </row>
    <row r="2617" spans="1:4" x14ac:dyDescent="0.25">
      <c r="A2617">
        <v>10778</v>
      </c>
      <c r="B2617" t="s">
        <v>10489</v>
      </c>
      <c r="C2617" t="s">
        <v>7724</v>
      </c>
      <c r="D2617" s="45">
        <v>1118.75</v>
      </c>
    </row>
    <row r="2618" spans="1:4" x14ac:dyDescent="0.25">
      <c r="A2618" s="58">
        <v>40339</v>
      </c>
      <c r="B2618" s="58" t="s">
        <v>10490</v>
      </c>
      <c r="C2618" s="58" t="s">
        <v>7736</v>
      </c>
      <c r="D2618" s="59">
        <v>9.66</v>
      </c>
    </row>
    <row r="2619" spans="1:4" x14ac:dyDescent="0.25">
      <c r="A2619">
        <v>10749</v>
      </c>
      <c r="B2619" t="s">
        <v>10491</v>
      </c>
      <c r="C2619" t="s">
        <v>7736</v>
      </c>
      <c r="D2619" s="45">
        <v>31.95</v>
      </c>
    </row>
    <row r="2620" spans="1:4" x14ac:dyDescent="0.25">
      <c r="A2620" s="58">
        <v>40290</v>
      </c>
      <c r="B2620" s="58" t="s">
        <v>10492</v>
      </c>
      <c r="C2620" s="58" t="s">
        <v>7736</v>
      </c>
      <c r="D2620" s="59">
        <v>17.28</v>
      </c>
    </row>
    <row r="2621" spans="1:4" x14ac:dyDescent="0.25">
      <c r="A2621">
        <v>3346</v>
      </c>
      <c r="B2621" t="s">
        <v>10493</v>
      </c>
      <c r="C2621" t="s">
        <v>7723</v>
      </c>
      <c r="D2621" s="45">
        <v>18.36</v>
      </c>
    </row>
    <row r="2622" spans="1:4" x14ac:dyDescent="0.25">
      <c r="A2622" s="58">
        <v>3348</v>
      </c>
      <c r="B2622" s="58" t="s">
        <v>10494</v>
      </c>
      <c r="C2622" s="58" t="s">
        <v>7723</v>
      </c>
      <c r="D2622" s="59">
        <v>21.96</v>
      </c>
    </row>
    <row r="2623" spans="1:4" x14ac:dyDescent="0.25">
      <c r="A2623">
        <v>39833</v>
      </c>
      <c r="B2623" t="s">
        <v>10495</v>
      </c>
      <c r="C2623" t="s">
        <v>7723</v>
      </c>
      <c r="D2623" s="45">
        <v>30.08</v>
      </c>
    </row>
    <row r="2624" spans="1:4" x14ac:dyDescent="0.25">
      <c r="A2624" s="58">
        <v>7252</v>
      </c>
      <c r="B2624" s="58" t="s">
        <v>10496</v>
      </c>
      <c r="C2624" s="58" t="s">
        <v>7723</v>
      </c>
      <c r="D2624" s="59">
        <v>2.25</v>
      </c>
    </row>
    <row r="2625" spans="1:4" x14ac:dyDescent="0.25">
      <c r="A2625">
        <v>7247</v>
      </c>
      <c r="B2625" t="s">
        <v>10497</v>
      </c>
      <c r="C2625" t="s">
        <v>7723</v>
      </c>
      <c r="D2625" s="45">
        <v>2.25</v>
      </c>
    </row>
    <row r="2626" spans="1:4" x14ac:dyDescent="0.25">
      <c r="A2626" s="58">
        <v>40291</v>
      </c>
      <c r="B2626" s="58" t="s">
        <v>10498</v>
      </c>
      <c r="C2626" s="58" t="s">
        <v>7736</v>
      </c>
      <c r="D2626" s="59">
        <v>900</v>
      </c>
    </row>
    <row r="2627" spans="1:4" x14ac:dyDescent="0.25">
      <c r="A2627">
        <v>40275</v>
      </c>
      <c r="B2627" t="s">
        <v>10499</v>
      </c>
      <c r="C2627" t="s">
        <v>7736</v>
      </c>
      <c r="D2627" s="45">
        <v>28.8</v>
      </c>
    </row>
    <row r="2628" spans="1:4" x14ac:dyDescent="0.25">
      <c r="A2628" s="58">
        <v>42408</v>
      </c>
      <c r="B2628" s="58" t="s">
        <v>10500</v>
      </c>
      <c r="C2628" s="58" t="s">
        <v>7725</v>
      </c>
      <c r="D2628" s="59">
        <v>2.2200000000000002</v>
      </c>
    </row>
    <row r="2629" spans="1:4" x14ac:dyDescent="0.25">
      <c r="A2629">
        <v>3777</v>
      </c>
      <c r="B2629" t="s">
        <v>10501</v>
      </c>
      <c r="C2629" t="s">
        <v>7725</v>
      </c>
      <c r="D2629" s="45">
        <v>1.6</v>
      </c>
    </row>
    <row r="2630" spans="1:4" x14ac:dyDescent="0.25">
      <c r="A2630" s="58">
        <v>3798</v>
      </c>
      <c r="B2630" s="58" t="s">
        <v>10502</v>
      </c>
      <c r="C2630" s="58" t="s">
        <v>7718</v>
      </c>
      <c r="D2630" s="59">
        <v>92.1</v>
      </c>
    </row>
    <row r="2631" spans="1:4" x14ac:dyDescent="0.25">
      <c r="A2631">
        <v>38769</v>
      </c>
      <c r="B2631" t="s">
        <v>10503</v>
      </c>
      <c r="C2631" t="s">
        <v>7718</v>
      </c>
      <c r="D2631" s="45">
        <v>71.930000000000007</v>
      </c>
    </row>
    <row r="2632" spans="1:4" x14ac:dyDescent="0.25">
      <c r="A2632" s="58">
        <v>39510</v>
      </c>
      <c r="B2632" s="58" t="s">
        <v>10504</v>
      </c>
      <c r="C2632" s="58" t="s">
        <v>7718</v>
      </c>
      <c r="D2632" s="59">
        <v>291.10000000000002</v>
      </c>
    </row>
    <row r="2633" spans="1:4" x14ac:dyDescent="0.25">
      <c r="A2633">
        <v>38776</v>
      </c>
      <c r="B2633" t="s">
        <v>10505</v>
      </c>
      <c r="C2633" t="s">
        <v>7718</v>
      </c>
      <c r="D2633" s="45">
        <v>308.94</v>
      </c>
    </row>
    <row r="2634" spans="1:4" x14ac:dyDescent="0.25">
      <c r="A2634" s="58">
        <v>38774</v>
      </c>
      <c r="B2634" s="58" t="s">
        <v>10506</v>
      </c>
      <c r="C2634" s="58" t="s">
        <v>7718</v>
      </c>
      <c r="D2634" s="59">
        <v>14.94</v>
      </c>
    </row>
    <row r="2635" spans="1:4" x14ac:dyDescent="0.25">
      <c r="A2635">
        <v>42247</v>
      </c>
      <c r="B2635" t="s">
        <v>10507</v>
      </c>
      <c r="C2635" t="s">
        <v>7718</v>
      </c>
      <c r="D2635" s="45">
        <v>510.2</v>
      </c>
    </row>
    <row r="2636" spans="1:4" x14ac:dyDescent="0.25">
      <c r="A2636" s="58">
        <v>42248</v>
      </c>
      <c r="B2636" s="58" t="s">
        <v>10508</v>
      </c>
      <c r="C2636" s="58" t="s">
        <v>7718</v>
      </c>
      <c r="D2636" s="59">
        <v>592.64</v>
      </c>
    </row>
    <row r="2637" spans="1:4" x14ac:dyDescent="0.25">
      <c r="A2637">
        <v>42249</v>
      </c>
      <c r="B2637" t="s">
        <v>10509</v>
      </c>
      <c r="C2637" t="s">
        <v>7718</v>
      </c>
      <c r="D2637" s="45">
        <v>981.8</v>
      </c>
    </row>
    <row r="2638" spans="1:4" x14ac:dyDescent="0.25">
      <c r="A2638" s="58">
        <v>42244</v>
      </c>
      <c r="B2638" s="58" t="s">
        <v>10510</v>
      </c>
      <c r="C2638" s="58" t="s">
        <v>7718</v>
      </c>
      <c r="D2638" s="59">
        <v>153.33000000000001</v>
      </c>
    </row>
    <row r="2639" spans="1:4" x14ac:dyDescent="0.25">
      <c r="A2639">
        <v>42245</v>
      </c>
      <c r="B2639" t="s">
        <v>10511</v>
      </c>
      <c r="C2639" t="s">
        <v>7718</v>
      </c>
      <c r="D2639" s="45">
        <v>282.93</v>
      </c>
    </row>
    <row r="2640" spans="1:4" x14ac:dyDescent="0.25">
      <c r="A2640" s="58">
        <v>42246</v>
      </c>
      <c r="B2640" s="58" t="s">
        <v>10512</v>
      </c>
      <c r="C2640" s="58" t="s">
        <v>7718</v>
      </c>
      <c r="D2640" s="59">
        <v>313.2</v>
      </c>
    </row>
    <row r="2641" spans="1:4" x14ac:dyDescent="0.25">
      <c r="A2641">
        <v>42243</v>
      </c>
      <c r="B2641" t="s">
        <v>10513</v>
      </c>
      <c r="C2641" t="s">
        <v>7718</v>
      </c>
      <c r="D2641" s="45">
        <v>377.66</v>
      </c>
    </row>
    <row r="2642" spans="1:4" x14ac:dyDescent="0.25">
      <c r="A2642" s="58">
        <v>38889</v>
      </c>
      <c r="B2642" s="58" t="s">
        <v>10514</v>
      </c>
      <c r="C2642" s="58" t="s">
        <v>7718</v>
      </c>
      <c r="D2642" s="59">
        <v>55.13</v>
      </c>
    </row>
    <row r="2643" spans="1:4" x14ac:dyDescent="0.25">
      <c r="A2643">
        <v>38784</v>
      </c>
      <c r="B2643" t="s">
        <v>10515</v>
      </c>
      <c r="C2643" t="s">
        <v>7718</v>
      </c>
      <c r="D2643" s="45">
        <v>73.75</v>
      </c>
    </row>
    <row r="2644" spans="1:4" x14ac:dyDescent="0.25">
      <c r="A2644" s="58">
        <v>3788</v>
      </c>
      <c r="B2644" s="58" t="s">
        <v>10516</v>
      </c>
      <c r="C2644" s="58" t="s">
        <v>7718</v>
      </c>
      <c r="D2644" s="59">
        <v>76.86</v>
      </c>
    </row>
    <row r="2645" spans="1:4" x14ac:dyDescent="0.25">
      <c r="A2645">
        <v>12230</v>
      </c>
      <c r="B2645" t="s">
        <v>10517</v>
      </c>
      <c r="C2645" t="s">
        <v>7718</v>
      </c>
      <c r="D2645" s="45">
        <v>19.77</v>
      </c>
    </row>
    <row r="2646" spans="1:4" x14ac:dyDescent="0.25">
      <c r="A2646" s="58">
        <v>3780</v>
      </c>
      <c r="B2646" s="58" t="s">
        <v>10518</v>
      </c>
      <c r="C2646" s="58" t="s">
        <v>7718</v>
      </c>
      <c r="D2646" s="59">
        <v>113.4</v>
      </c>
    </row>
    <row r="2647" spans="1:4" x14ac:dyDescent="0.25">
      <c r="A2647">
        <v>12231</v>
      </c>
      <c r="B2647" t="s">
        <v>10519</v>
      </c>
      <c r="C2647" t="s">
        <v>7718</v>
      </c>
      <c r="D2647" s="45">
        <v>32.880000000000003</v>
      </c>
    </row>
    <row r="2648" spans="1:4" x14ac:dyDescent="0.25">
      <c r="A2648" s="58">
        <v>3811</v>
      </c>
      <c r="B2648" s="58" t="s">
        <v>10520</v>
      </c>
      <c r="C2648" s="58" t="s">
        <v>7718</v>
      </c>
      <c r="D2648" s="59">
        <v>106.52</v>
      </c>
    </row>
    <row r="2649" spans="1:4" x14ac:dyDescent="0.25">
      <c r="A2649">
        <v>12232</v>
      </c>
      <c r="B2649" t="s">
        <v>10521</v>
      </c>
      <c r="C2649" t="s">
        <v>7718</v>
      </c>
      <c r="D2649" s="45">
        <v>34.44</v>
      </c>
    </row>
    <row r="2650" spans="1:4" x14ac:dyDescent="0.25">
      <c r="A2650" s="58">
        <v>3799</v>
      </c>
      <c r="B2650" s="58" t="s">
        <v>10522</v>
      </c>
      <c r="C2650" s="58" t="s">
        <v>7718</v>
      </c>
      <c r="D2650" s="59">
        <v>150.63999999999999</v>
      </c>
    </row>
    <row r="2651" spans="1:4" x14ac:dyDescent="0.25">
      <c r="A2651">
        <v>12239</v>
      </c>
      <c r="B2651" t="s">
        <v>10523</v>
      </c>
      <c r="C2651" t="s">
        <v>7718</v>
      </c>
      <c r="D2651" s="45">
        <v>45.09</v>
      </c>
    </row>
    <row r="2652" spans="1:4" x14ac:dyDescent="0.25">
      <c r="A2652" s="58">
        <v>38773</v>
      </c>
      <c r="B2652" s="58" t="s">
        <v>10524</v>
      </c>
      <c r="C2652" s="58" t="s">
        <v>7718</v>
      </c>
      <c r="D2652" s="59">
        <v>7.23</v>
      </c>
    </row>
    <row r="2653" spans="1:4" x14ac:dyDescent="0.25">
      <c r="A2653">
        <v>12271</v>
      </c>
      <c r="B2653" t="s">
        <v>10525</v>
      </c>
      <c r="C2653" t="s">
        <v>7718</v>
      </c>
      <c r="D2653" s="45">
        <v>403.34</v>
      </c>
    </row>
    <row r="2654" spans="1:4" x14ac:dyDescent="0.25">
      <c r="A2654" s="58">
        <v>13382</v>
      </c>
      <c r="B2654" s="58" t="s">
        <v>10526</v>
      </c>
      <c r="C2654" s="58" t="s">
        <v>7718</v>
      </c>
      <c r="D2654" s="59">
        <v>429.79</v>
      </c>
    </row>
    <row r="2655" spans="1:4" x14ac:dyDescent="0.25">
      <c r="A2655">
        <v>38785</v>
      </c>
      <c r="B2655" t="s">
        <v>10527</v>
      </c>
      <c r="C2655" t="s">
        <v>7718</v>
      </c>
      <c r="D2655" s="45">
        <v>190.96</v>
      </c>
    </row>
    <row r="2656" spans="1:4" x14ac:dyDescent="0.25">
      <c r="A2656" s="58">
        <v>38786</v>
      </c>
      <c r="B2656" s="58" t="s">
        <v>10528</v>
      </c>
      <c r="C2656" s="58" t="s">
        <v>7718</v>
      </c>
      <c r="D2656" s="59">
        <v>235.22</v>
      </c>
    </row>
    <row r="2657" spans="1:4" x14ac:dyDescent="0.25">
      <c r="A2657">
        <v>39385</v>
      </c>
      <c r="B2657" t="s">
        <v>10529</v>
      </c>
      <c r="C2657" t="s">
        <v>7718</v>
      </c>
      <c r="D2657" s="45">
        <v>13.67</v>
      </c>
    </row>
    <row r="2658" spans="1:4" x14ac:dyDescent="0.25">
      <c r="A2658" s="58">
        <v>39389</v>
      </c>
      <c r="B2658" s="58" t="s">
        <v>10530</v>
      </c>
      <c r="C2658" s="58" t="s">
        <v>7718</v>
      </c>
      <c r="D2658" s="59">
        <v>14.83</v>
      </c>
    </row>
    <row r="2659" spans="1:4" x14ac:dyDescent="0.25">
      <c r="A2659">
        <v>39390</v>
      </c>
      <c r="B2659" t="s">
        <v>10531</v>
      </c>
      <c r="C2659" t="s">
        <v>7718</v>
      </c>
      <c r="D2659" s="45">
        <v>31.09</v>
      </c>
    </row>
    <row r="2660" spans="1:4" x14ac:dyDescent="0.25">
      <c r="A2660" s="58">
        <v>39391</v>
      </c>
      <c r="B2660" s="58" t="s">
        <v>10532</v>
      </c>
      <c r="C2660" s="58" t="s">
        <v>7718</v>
      </c>
      <c r="D2660" s="59">
        <v>34.909999999999997</v>
      </c>
    </row>
    <row r="2661" spans="1:4" x14ac:dyDescent="0.25">
      <c r="A2661">
        <v>3803</v>
      </c>
      <c r="B2661" t="s">
        <v>10533</v>
      </c>
      <c r="C2661" t="s">
        <v>7718</v>
      </c>
      <c r="D2661" s="45">
        <v>68.2</v>
      </c>
    </row>
    <row r="2662" spans="1:4" x14ac:dyDescent="0.25">
      <c r="A2662" s="58">
        <v>38770</v>
      </c>
      <c r="B2662" s="58" t="s">
        <v>10534</v>
      </c>
      <c r="C2662" s="58" t="s">
        <v>7718</v>
      </c>
      <c r="D2662" s="59">
        <v>78.97</v>
      </c>
    </row>
    <row r="2663" spans="1:4" x14ac:dyDescent="0.25">
      <c r="A2663">
        <v>12267</v>
      </c>
      <c r="B2663" t="s">
        <v>10535</v>
      </c>
      <c r="C2663" t="s">
        <v>7718</v>
      </c>
      <c r="D2663" s="45">
        <v>231.42</v>
      </c>
    </row>
    <row r="2664" spans="1:4" x14ac:dyDescent="0.25">
      <c r="A2664" s="58">
        <v>43265</v>
      </c>
      <c r="B2664" s="58" t="s">
        <v>10536</v>
      </c>
      <c r="C2664" s="58" t="s">
        <v>7718</v>
      </c>
      <c r="D2664" s="59">
        <v>42.75</v>
      </c>
    </row>
    <row r="2665" spans="1:4" x14ac:dyDescent="0.25">
      <c r="A2665">
        <v>12266</v>
      </c>
      <c r="B2665" t="s">
        <v>10537</v>
      </c>
      <c r="C2665" t="s">
        <v>7718</v>
      </c>
      <c r="D2665" s="45">
        <v>118.45</v>
      </c>
    </row>
    <row r="2666" spans="1:4" x14ac:dyDescent="0.25">
      <c r="A2666" s="58">
        <v>39378</v>
      </c>
      <c r="B2666" s="58" t="s">
        <v>10538</v>
      </c>
      <c r="C2666" s="58" t="s">
        <v>7718</v>
      </c>
      <c r="D2666" s="59">
        <v>83.98</v>
      </c>
    </row>
    <row r="2667" spans="1:4" x14ac:dyDescent="0.25">
      <c r="A2667">
        <v>43543</v>
      </c>
      <c r="B2667" t="s">
        <v>10539</v>
      </c>
      <c r="C2667" t="s">
        <v>7718</v>
      </c>
      <c r="D2667" s="45">
        <v>174.96</v>
      </c>
    </row>
    <row r="2668" spans="1:4" x14ac:dyDescent="0.25">
      <c r="A2668" s="58">
        <v>38775</v>
      </c>
      <c r="B2668" s="58" t="s">
        <v>10540</v>
      </c>
      <c r="C2668" s="58" t="s">
        <v>7718</v>
      </c>
      <c r="D2668" s="59">
        <v>89.03</v>
      </c>
    </row>
    <row r="2669" spans="1:4" x14ac:dyDescent="0.25">
      <c r="A2669">
        <v>44252</v>
      </c>
      <c r="B2669" t="s">
        <v>10541</v>
      </c>
      <c r="C2669" t="s">
        <v>7718</v>
      </c>
      <c r="D2669" s="45">
        <v>176.7</v>
      </c>
    </row>
    <row r="2670" spans="1:4" x14ac:dyDescent="0.25">
      <c r="A2670" s="58">
        <v>21119</v>
      </c>
      <c r="B2670" s="58" t="s">
        <v>10542</v>
      </c>
      <c r="C2670" s="58" t="s">
        <v>7718</v>
      </c>
      <c r="D2670" s="59">
        <v>1.77</v>
      </c>
    </row>
    <row r="2671" spans="1:4" x14ac:dyDescent="0.25">
      <c r="A2671">
        <v>37974</v>
      </c>
      <c r="B2671" t="s">
        <v>10543</v>
      </c>
      <c r="C2671" t="s">
        <v>7718</v>
      </c>
      <c r="D2671" s="45">
        <v>2.29</v>
      </c>
    </row>
    <row r="2672" spans="1:4" x14ac:dyDescent="0.25">
      <c r="A2672" s="58">
        <v>37975</v>
      </c>
      <c r="B2672" s="58" t="s">
        <v>10544</v>
      </c>
      <c r="C2672" s="58" t="s">
        <v>7718</v>
      </c>
      <c r="D2672" s="59">
        <v>5.0999999999999996</v>
      </c>
    </row>
    <row r="2673" spans="1:4" x14ac:dyDescent="0.25">
      <c r="A2673">
        <v>37976</v>
      </c>
      <c r="B2673" t="s">
        <v>10545</v>
      </c>
      <c r="C2673" t="s">
        <v>7718</v>
      </c>
      <c r="D2673" s="45">
        <v>11.36</v>
      </c>
    </row>
    <row r="2674" spans="1:4" x14ac:dyDescent="0.25">
      <c r="A2674" s="58">
        <v>37977</v>
      </c>
      <c r="B2674" s="58" t="s">
        <v>10546</v>
      </c>
      <c r="C2674" s="58" t="s">
        <v>7718</v>
      </c>
      <c r="D2674" s="59">
        <v>15.72</v>
      </c>
    </row>
    <row r="2675" spans="1:4" x14ac:dyDescent="0.25">
      <c r="A2675">
        <v>37978</v>
      </c>
      <c r="B2675" t="s">
        <v>10547</v>
      </c>
      <c r="C2675" t="s">
        <v>7718</v>
      </c>
      <c r="D2675" s="45">
        <v>31.17</v>
      </c>
    </row>
    <row r="2676" spans="1:4" x14ac:dyDescent="0.25">
      <c r="A2676" s="58">
        <v>37979</v>
      </c>
      <c r="B2676" s="58" t="s">
        <v>10548</v>
      </c>
      <c r="C2676" s="58" t="s">
        <v>7718</v>
      </c>
      <c r="D2676" s="59">
        <v>132.29</v>
      </c>
    </row>
    <row r="2677" spans="1:4" x14ac:dyDescent="0.25">
      <c r="A2677">
        <v>37980</v>
      </c>
      <c r="B2677" t="s">
        <v>10549</v>
      </c>
      <c r="C2677" t="s">
        <v>7718</v>
      </c>
      <c r="D2677" s="45">
        <v>151.96</v>
      </c>
    </row>
    <row r="2678" spans="1:4" x14ac:dyDescent="0.25">
      <c r="A2678" s="58">
        <v>36147</v>
      </c>
      <c r="B2678" s="58" t="s">
        <v>10550</v>
      </c>
      <c r="C2678" s="58" t="s">
        <v>7726</v>
      </c>
      <c r="D2678" s="59">
        <v>455.94</v>
      </c>
    </row>
    <row r="2679" spans="1:4" x14ac:dyDescent="0.25">
      <c r="A2679">
        <v>12731</v>
      </c>
      <c r="B2679" t="s">
        <v>10551</v>
      </c>
      <c r="C2679" t="s">
        <v>7718</v>
      </c>
      <c r="D2679" s="45">
        <v>341.21</v>
      </c>
    </row>
    <row r="2680" spans="1:4" x14ac:dyDescent="0.25">
      <c r="A2680" s="58">
        <v>12723</v>
      </c>
      <c r="B2680" s="58" t="s">
        <v>10552</v>
      </c>
      <c r="C2680" s="58" t="s">
        <v>7718</v>
      </c>
      <c r="D2680" s="59">
        <v>2.64</v>
      </c>
    </row>
    <row r="2681" spans="1:4" x14ac:dyDescent="0.25">
      <c r="A2681">
        <v>12724</v>
      </c>
      <c r="B2681" t="s">
        <v>10553</v>
      </c>
      <c r="C2681" t="s">
        <v>7718</v>
      </c>
      <c r="D2681" s="45">
        <v>5.08</v>
      </c>
    </row>
    <row r="2682" spans="1:4" x14ac:dyDescent="0.25">
      <c r="A2682" s="58">
        <v>12725</v>
      </c>
      <c r="B2682" s="58" t="s">
        <v>10554</v>
      </c>
      <c r="C2682" s="58" t="s">
        <v>7718</v>
      </c>
      <c r="D2682" s="59">
        <v>10.199999999999999</v>
      </c>
    </row>
    <row r="2683" spans="1:4" x14ac:dyDescent="0.25">
      <c r="A2683">
        <v>12726</v>
      </c>
      <c r="B2683" t="s">
        <v>10555</v>
      </c>
      <c r="C2683" t="s">
        <v>7718</v>
      </c>
      <c r="D2683" s="45">
        <v>22.51</v>
      </c>
    </row>
    <row r="2684" spans="1:4" x14ac:dyDescent="0.25">
      <c r="A2684" s="58">
        <v>12727</v>
      </c>
      <c r="B2684" s="58" t="s">
        <v>10556</v>
      </c>
      <c r="C2684" s="58" t="s">
        <v>7718</v>
      </c>
      <c r="D2684" s="59">
        <v>28.55</v>
      </c>
    </row>
    <row r="2685" spans="1:4" x14ac:dyDescent="0.25">
      <c r="A2685">
        <v>12728</v>
      </c>
      <c r="B2685" t="s">
        <v>10557</v>
      </c>
      <c r="C2685" t="s">
        <v>7718</v>
      </c>
      <c r="D2685" s="45">
        <v>46.63</v>
      </c>
    </row>
    <row r="2686" spans="1:4" x14ac:dyDescent="0.25">
      <c r="A2686" s="58">
        <v>12729</v>
      </c>
      <c r="B2686" s="58" t="s">
        <v>10558</v>
      </c>
      <c r="C2686" s="58" t="s">
        <v>7718</v>
      </c>
      <c r="D2686" s="59">
        <v>152.83000000000001</v>
      </c>
    </row>
    <row r="2687" spans="1:4" x14ac:dyDescent="0.25">
      <c r="A2687">
        <v>12730</v>
      </c>
      <c r="B2687" t="s">
        <v>10559</v>
      </c>
      <c r="C2687" t="s">
        <v>7718</v>
      </c>
      <c r="D2687" s="45">
        <v>233.99</v>
      </c>
    </row>
    <row r="2688" spans="1:4" x14ac:dyDescent="0.25">
      <c r="A2688" s="58">
        <v>3840</v>
      </c>
      <c r="B2688" s="58" t="s">
        <v>10560</v>
      </c>
      <c r="C2688" s="58" t="s">
        <v>7718</v>
      </c>
      <c r="D2688" s="59">
        <v>43.01</v>
      </c>
    </row>
    <row r="2689" spans="1:4" x14ac:dyDescent="0.25">
      <c r="A2689">
        <v>3838</v>
      </c>
      <c r="B2689" t="s">
        <v>10561</v>
      </c>
      <c r="C2689" t="s">
        <v>7718</v>
      </c>
      <c r="D2689" s="45">
        <v>94.93</v>
      </c>
    </row>
    <row r="2690" spans="1:4" x14ac:dyDescent="0.25">
      <c r="A2690" s="58">
        <v>3844</v>
      </c>
      <c r="B2690" s="58" t="s">
        <v>10562</v>
      </c>
      <c r="C2690" s="58" t="s">
        <v>7718</v>
      </c>
      <c r="D2690" s="59">
        <v>169.34</v>
      </c>
    </row>
    <row r="2691" spans="1:4" x14ac:dyDescent="0.25">
      <c r="A2691">
        <v>3839</v>
      </c>
      <c r="B2691" t="s">
        <v>10563</v>
      </c>
      <c r="C2691" t="s">
        <v>7718</v>
      </c>
      <c r="D2691" s="45">
        <v>308.44</v>
      </c>
    </row>
    <row r="2692" spans="1:4" x14ac:dyDescent="0.25">
      <c r="A2692" s="58">
        <v>3843</v>
      </c>
      <c r="B2692" s="58" t="s">
        <v>10564</v>
      </c>
      <c r="C2692" s="58" t="s">
        <v>7718</v>
      </c>
      <c r="D2692" s="59">
        <v>423.34</v>
      </c>
    </row>
    <row r="2693" spans="1:4" x14ac:dyDescent="0.25">
      <c r="A2693">
        <v>3900</v>
      </c>
      <c r="B2693" t="s">
        <v>10565</v>
      </c>
      <c r="C2693" t="s">
        <v>7718</v>
      </c>
      <c r="D2693" s="45">
        <v>58.72</v>
      </c>
    </row>
    <row r="2694" spans="1:4" x14ac:dyDescent="0.25">
      <c r="A2694" s="58">
        <v>3846</v>
      </c>
      <c r="B2694" s="58" t="s">
        <v>10566</v>
      </c>
      <c r="C2694" s="58" t="s">
        <v>7718</v>
      </c>
      <c r="D2694" s="59">
        <v>17.64</v>
      </c>
    </row>
    <row r="2695" spans="1:4" x14ac:dyDescent="0.25">
      <c r="A2695">
        <v>3886</v>
      </c>
      <c r="B2695" t="s">
        <v>10567</v>
      </c>
      <c r="C2695" t="s">
        <v>7718</v>
      </c>
      <c r="D2695" s="45">
        <v>23.42</v>
      </c>
    </row>
    <row r="2696" spans="1:4" x14ac:dyDescent="0.25">
      <c r="A2696" s="58">
        <v>3854</v>
      </c>
      <c r="B2696" s="58" t="s">
        <v>10568</v>
      </c>
      <c r="C2696" s="58" t="s">
        <v>7718</v>
      </c>
      <c r="D2696" s="59">
        <v>13.35</v>
      </c>
    </row>
    <row r="2697" spans="1:4" x14ac:dyDescent="0.25">
      <c r="A2697">
        <v>3873</v>
      </c>
      <c r="B2697" t="s">
        <v>10569</v>
      </c>
      <c r="C2697" t="s">
        <v>7718</v>
      </c>
      <c r="D2697" s="45">
        <v>15.54</v>
      </c>
    </row>
    <row r="2698" spans="1:4" x14ac:dyDescent="0.25">
      <c r="A2698" s="58">
        <v>38021</v>
      </c>
      <c r="B2698" s="58" t="s">
        <v>10570</v>
      </c>
      <c r="C2698" s="58" t="s">
        <v>7718</v>
      </c>
      <c r="D2698" s="59">
        <v>27.59</v>
      </c>
    </row>
    <row r="2699" spans="1:4" x14ac:dyDescent="0.25">
      <c r="A2699">
        <v>43838</v>
      </c>
      <c r="B2699" t="s">
        <v>10571</v>
      </c>
      <c r="C2699" t="s">
        <v>7718</v>
      </c>
      <c r="D2699" s="45">
        <v>35.67</v>
      </c>
    </row>
    <row r="2700" spans="1:4" x14ac:dyDescent="0.25">
      <c r="A2700" s="58">
        <v>3847</v>
      </c>
      <c r="B2700" s="58" t="s">
        <v>10572</v>
      </c>
      <c r="C2700" s="58" t="s">
        <v>7718</v>
      </c>
      <c r="D2700" s="59">
        <v>35.97</v>
      </c>
    </row>
    <row r="2701" spans="1:4" x14ac:dyDescent="0.25">
      <c r="A2701">
        <v>38022</v>
      </c>
      <c r="B2701" t="s">
        <v>10573</v>
      </c>
      <c r="C2701" t="s">
        <v>7718</v>
      </c>
      <c r="D2701" s="45">
        <v>49.43</v>
      </c>
    </row>
    <row r="2702" spans="1:4" x14ac:dyDescent="0.25">
      <c r="A2702" s="58">
        <v>3830</v>
      </c>
      <c r="B2702" s="58" t="s">
        <v>10574</v>
      </c>
      <c r="C2702" s="58" t="s">
        <v>7718</v>
      </c>
      <c r="D2702" s="59">
        <v>198.82</v>
      </c>
    </row>
    <row r="2703" spans="1:4" x14ac:dyDescent="0.25">
      <c r="A2703">
        <v>37981</v>
      </c>
      <c r="B2703" t="s">
        <v>10575</v>
      </c>
      <c r="C2703" t="s">
        <v>7718</v>
      </c>
      <c r="D2703" s="45">
        <v>6.62</v>
      </c>
    </row>
    <row r="2704" spans="1:4" x14ac:dyDescent="0.25">
      <c r="A2704" s="58">
        <v>37982</v>
      </c>
      <c r="B2704" s="58" t="s">
        <v>10576</v>
      </c>
      <c r="C2704" s="58" t="s">
        <v>7718</v>
      </c>
      <c r="D2704" s="59">
        <v>9.6</v>
      </c>
    </row>
    <row r="2705" spans="1:4" x14ac:dyDescent="0.25">
      <c r="A2705">
        <v>37983</v>
      </c>
      <c r="B2705" t="s">
        <v>10577</v>
      </c>
      <c r="C2705" t="s">
        <v>7718</v>
      </c>
      <c r="D2705" s="45">
        <v>14.2</v>
      </c>
    </row>
    <row r="2706" spans="1:4" x14ac:dyDescent="0.25">
      <c r="A2706" s="58">
        <v>37984</v>
      </c>
      <c r="B2706" s="58" t="s">
        <v>10578</v>
      </c>
      <c r="C2706" s="58" t="s">
        <v>7718</v>
      </c>
      <c r="D2706" s="59">
        <v>19.940000000000001</v>
      </c>
    </row>
    <row r="2707" spans="1:4" x14ac:dyDescent="0.25">
      <c r="A2707">
        <v>37985</v>
      </c>
      <c r="B2707" t="s">
        <v>10579</v>
      </c>
      <c r="C2707" t="s">
        <v>7718</v>
      </c>
      <c r="D2707" s="45">
        <v>28.34</v>
      </c>
    </row>
    <row r="2708" spans="1:4" x14ac:dyDescent="0.25">
      <c r="A2708" s="58">
        <v>3826</v>
      </c>
      <c r="B2708" s="58" t="s">
        <v>10580</v>
      </c>
      <c r="C2708" s="58" t="s">
        <v>7718</v>
      </c>
      <c r="D2708" s="59">
        <v>42.68</v>
      </c>
    </row>
    <row r="2709" spans="1:4" x14ac:dyDescent="0.25">
      <c r="A2709">
        <v>3825</v>
      </c>
      <c r="B2709" t="s">
        <v>10581</v>
      </c>
      <c r="C2709" t="s">
        <v>7718</v>
      </c>
      <c r="D2709" s="45">
        <v>12.27</v>
      </c>
    </row>
    <row r="2710" spans="1:4" x14ac:dyDescent="0.25">
      <c r="A2710" s="58">
        <v>3827</v>
      </c>
      <c r="B2710" s="58" t="s">
        <v>10582</v>
      </c>
      <c r="C2710" s="58" t="s">
        <v>7718</v>
      </c>
      <c r="D2710" s="59">
        <v>26.82</v>
      </c>
    </row>
    <row r="2711" spans="1:4" x14ac:dyDescent="0.25">
      <c r="A2711">
        <v>20165</v>
      </c>
      <c r="B2711" t="s">
        <v>10583</v>
      </c>
      <c r="C2711" t="s">
        <v>7718</v>
      </c>
      <c r="D2711" s="45">
        <v>24.64</v>
      </c>
    </row>
    <row r="2712" spans="1:4" x14ac:dyDescent="0.25">
      <c r="A2712" s="58">
        <v>20166</v>
      </c>
      <c r="B2712" s="58" t="s">
        <v>10584</v>
      </c>
      <c r="C2712" s="58" t="s">
        <v>7718</v>
      </c>
      <c r="D2712" s="59">
        <v>75.27</v>
      </c>
    </row>
    <row r="2713" spans="1:4" x14ac:dyDescent="0.25">
      <c r="A2713">
        <v>20164</v>
      </c>
      <c r="B2713" t="s">
        <v>10585</v>
      </c>
      <c r="C2713" t="s">
        <v>7718</v>
      </c>
      <c r="D2713" s="45">
        <v>11.84</v>
      </c>
    </row>
    <row r="2714" spans="1:4" x14ac:dyDescent="0.25">
      <c r="A2714" s="58">
        <v>3893</v>
      </c>
      <c r="B2714" s="58" t="s">
        <v>10586</v>
      </c>
      <c r="C2714" s="58" t="s">
        <v>7718</v>
      </c>
      <c r="D2714" s="59">
        <v>18.559999999999999</v>
      </c>
    </row>
    <row r="2715" spans="1:4" x14ac:dyDescent="0.25">
      <c r="A2715">
        <v>3848</v>
      </c>
      <c r="B2715" t="s">
        <v>10587</v>
      </c>
      <c r="C2715" t="s">
        <v>7718</v>
      </c>
      <c r="D2715" s="45">
        <v>11.32</v>
      </c>
    </row>
    <row r="2716" spans="1:4" x14ac:dyDescent="0.25">
      <c r="A2716" s="58">
        <v>3895</v>
      </c>
      <c r="B2716" s="58" t="s">
        <v>10588</v>
      </c>
      <c r="C2716" s="58" t="s">
        <v>7718</v>
      </c>
      <c r="D2716" s="59">
        <v>12.57</v>
      </c>
    </row>
    <row r="2717" spans="1:4" x14ac:dyDescent="0.25">
      <c r="A2717">
        <v>12404</v>
      </c>
      <c r="B2717" t="s">
        <v>10589</v>
      </c>
      <c r="C2717" t="s">
        <v>7718</v>
      </c>
      <c r="D2717" s="45">
        <v>12.43</v>
      </c>
    </row>
    <row r="2718" spans="1:4" x14ac:dyDescent="0.25">
      <c r="A2718" s="58">
        <v>3939</v>
      </c>
      <c r="B2718" s="58" t="s">
        <v>10590</v>
      </c>
      <c r="C2718" s="58" t="s">
        <v>7718</v>
      </c>
      <c r="D2718" s="59">
        <v>25.6</v>
      </c>
    </row>
    <row r="2719" spans="1:4" x14ac:dyDescent="0.25">
      <c r="A2719">
        <v>3911</v>
      </c>
      <c r="B2719" t="s">
        <v>10591</v>
      </c>
      <c r="C2719" t="s">
        <v>7718</v>
      </c>
      <c r="D2719" s="45">
        <v>20.92</v>
      </c>
    </row>
    <row r="2720" spans="1:4" x14ac:dyDescent="0.25">
      <c r="A2720" s="58">
        <v>3908</v>
      </c>
      <c r="B2720" s="58" t="s">
        <v>10592</v>
      </c>
      <c r="C2720" s="58" t="s">
        <v>7718</v>
      </c>
      <c r="D2720" s="59">
        <v>6.76</v>
      </c>
    </row>
    <row r="2721" spans="1:4" x14ac:dyDescent="0.25">
      <c r="A2721">
        <v>3910</v>
      </c>
      <c r="B2721" t="s">
        <v>10593</v>
      </c>
      <c r="C2721" t="s">
        <v>7718</v>
      </c>
      <c r="D2721" s="45">
        <v>14.96</v>
      </c>
    </row>
    <row r="2722" spans="1:4" x14ac:dyDescent="0.25">
      <c r="A2722" s="58">
        <v>3913</v>
      </c>
      <c r="B2722" s="58" t="s">
        <v>10594</v>
      </c>
      <c r="C2722" s="58" t="s">
        <v>7718</v>
      </c>
      <c r="D2722" s="59">
        <v>71.53</v>
      </c>
    </row>
    <row r="2723" spans="1:4" x14ac:dyDescent="0.25">
      <c r="A2723">
        <v>3912</v>
      </c>
      <c r="B2723" t="s">
        <v>10595</v>
      </c>
      <c r="C2723" t="s">
        <v>7718</v>
      </c>
      <c r="D2723" s="45">
        <v>39.21</v>
      </c>
    </row>
    <row r="2724" spans="1:4" x14ac:dyDescent="0.25">
      <c r="A2724" s="58">
        <v>3909</v>
      </c>
      <c r="B2724" s="58" t="s">
        <v>10596</v>
      </c>
      <c r="C2724" s="58" t="s">
        <v>7718</v>
      </c>
      <c r="D2724" s="59">
        <v>9.1999999999999993</v>
      </c>
    </row>
    <row r="2725" spans="1:4" x14ac:dyDescent="0.25">
      <c r="A2725">
        <v>3914</v>
      </c>
      <c r="B2725" t="s">
        <v>10597</v>
      </c>
      <c r="C2725" t="s">
        <v>7718</v>
      </c>
      <c r="D2725" s="45">
        <v>107.91</v>
      </c>
    </row>
    <row r="2726" spans="1:4" x14ac:dyDescent="0.25">
      <c r="A2726" s="58">
        <v>3915</v>
      </c>
      <c r="B2726" s="58" t="s">
        <v>10598</v>
      </c>
      <c r="C2726" s="58" t="s">
        <v>7718</v>
      </c>
      <c r="D2726" s="59">
        <v>170.17</v>
      </c>
    </row>
    <row r="2727" spans="1:4" x14ac:dyDescent="0.25">
      <c r="A2727">
        <v>3916</v>
      </c>
      <c r="B2727" t="s">
        <v>10599</v>
      </c>
      <c r="C2727" t="s">
        <v>7718</v>
      </c>
      <c r="D2727" s="45">
        <v>310.02</v>
      </c>
    </row>
    <row r="2728" spans="1:4" x14ac:dyDescent="0.25">
      <c r="A2728" s="58">
        <v>3917</v>
      </c>
      <c r="B2728" s="58" t="s">
        <v>10600</v>
      </c>
      <c r="C2728" s="58" t="s">
        <v>7718</v>
      </c>
      <c r="D2728" s="59">
        <v>511.33</v>
      </c>
    </row>
    <row r="2729" spans="1:4" x14ac:dyDescent="0.25">
      <c r="A2729">
        <v>1904</v>
      </c>
      <c r="B2729" t="s">
        <v>10601</v>
      </c>
      <c r="C2729" t="s">
        <v>7718</v>
      </c>
      <c r="D2729" s="45">
        <v>0.98</v>
      </c>
    </row>
    <row r="2730" spans="1:4" x14ac:dyDescent="0.25">
      <c r="A2730" s="58">
        <v>1899</v>
      </c>
      <c r="B2730" s="58" t="s">
        <v>10602</v>
      </c>
      <c r="C2730" s="58" t="s">
        <v>7718</v>
      </c>
      <c r="D2730" s="59">
        <v>1.1100000000000001</v>
      </c>
    </row>
    <row r="2731" spans="1:4" x14ac:dyDescent="0.25">
      <c r="A2731">
        <v>1900</v>
      </c>
      <c r="B2731" t="s">
        <v>10603</v>
      </c>
      <c r="C2731" t="s">
        <v>7718</v>
      </c>
      <c r="D2731" s="45">
        <v>1.81</v>
      </c>
    </row>
    <row r="2732" spans="1:4" x14ac:dyDescent="0.25">
      <c r="A2732" s="58">
        <v>12407</v>
      </c>
      <c r="B2732" s="58" t="s">
        <v>10604</v>
      </c>
      <c r="C2732" s="58" t="s">
        <v>7718</v>
      </c>
      <c r="D2732" s="59">
        <v>38.71</v>
      </c>
    </row>
    <row r="2733" spans="1:4" x14ac:dyDescent="0.25">
      <c r="A2733">
        <v>12408</v>
      </c>
      <c r="B2733" t="s">
        <v>10605</v>
      </c>
      <c r="C2733" t="s">
        <v>7718</v>
      </c>
      <c r="D2733" s="45">
        <v>21.85</v>
      </c>
    </row>
    <row r="2734" spans="1:4" x14ac:dyDescent="0.25">
      <c r="A2734" s="58">
        <v>12409</v>
      </c>
      <c r="B2734" s="58" t="s">
        <v>10606</v>
      </c>
      <c r="C2734" s="58" t="s">
        <v>7718</v>
      </c>
      <c r="D2734" s="59">
        <v>21.85</v>
      </c>
    </row>
    <row r="2735" spans="1:4" x14ac:dyDescent="0.25">
      <c r="A2735">
        <v>12410</v>
      </c>
      <c r="B2735" t="s">
        <v>10607</v>
      </c>
      <c r="C2735" t="s">
        <v>7718</v>
      </c>
      <c r="D2735" s="45">
        <v>15.05</v>
      </c>
    </row>
    <row r="2736" spans="1:4" x14ac:dyDescent="0.25">
      <c r="A2736" s="58">
        <v>3936</v>
      </c>
      <c r="B2736" s="58" t="s">
        <v>10608</v>
      </c>
      <c r="C2736" s="58" t="s">
        <v>7718</v>
      </c>
      <c r="D2736" s="59">
        <v>27.2</v>
      </c>
    </row>
    <row r="2737" spans="1:4" x14ac:dyDescent="0.25">
      <c r="A2737">
        <v>3922</v>
      </c>
      <c r="B2737" t="s">
        <v>10609</v>
      </c>
      <c r="C2737" t="s">
        <v>7718</v>
      </c>
      <c r="D2737" s="45">
        <v>25.02</v>
      </c>
    </row>
    <row r="2738" spans="1:4" x14ac:dyDescent="0.25">
      <c r="A2738" s="58">
        <v>3924</v>
      </c>
      <c r="B2738" s="58" t="s">
        <v>10610</v>
      </c>
      <c r="C2738" s="58" t="s">
        <v>7718</v>
      </c>
      <c r="D2738" s="59">
        <v>27.2</v>
      </c>
    </row>
    <row r="2739" spans="1:4" x14ac:dyDescent="0.25">
      <c r="A2739">
        <v>3923</v>
      </c>
      <c r="B2739" t="s">
        <v>10611</v>
      </c>
      <c r="C2739" t="s">
        <v>7718</v>
      </c>
      <c r="D2739" s="45">
        <v>27.2</v>
      </c>
    </row>
    <row r="2740" spans="1:4" x14ac:dyDescent="0.25">
      <c r="A2740" s="58">
        <v>3937</v>
      </c>
      <c r="B2740" s="58" t="s">
        <v>10612</v>
      </c>
      <c r="C2740" s="58" t="s">
        <v>7718</v>
      </c>
      <c r="D2740" s="59">
        <v>22.44</v>
      </c>
    </row>
    <row r="2741" spans="1:4" x14ac:dyDescent="0.25">
      <c r="A2741">
        <v>3921</v>
      </c>
      <c r="B2741" t="s">
        <v>10613</v>
      </c>
      <c r="C2741" t="s">
        <v>7718</v>
      </c>
      <c r="D2741" s="45">
        <v>22.45</v>
      </c>
    </row>
    <row r="2742" spans="1:4" x14ac:dyDescent="0.25">
      <c r="A2742" s="58">
        <v>3920</v>
      </c>
      <c r="B2742" s="58" t="s">
        <v>10614</v>
      </c>
      <c r="C2742" s="58" t="s">
        <v>7718</v>
      </c>
      <c r="D2742" s="59">
        <v>22.44</v>
      </c>
    </row>
    <row r="2743" spans="1:4" x14ac:dyDescent="0.25">
      <c r="A2743">
        <v>3938</v>
      </c>
      <c r="B2743" t="s">
        <v>10615</v>
      </c>
      <c r="C2743" t="s">
        <v>7718</v>
      </c>
      <c r="D2743" s="45">
        <v>14.79</v>
      </c>
    </row>
    <row r="2744" spans="1:4" x14ac:dyDescent="0.25">
      <c r="A2744" s="58">
        <v>3919</v>
      </c>
      <c r="B2744" s="58" t="s">
        <v>10616</v>
      </c>
      <c r="C2744" s="58" t="s">
        <v>7718</v>
      </c>
      <c r="D2744" s="59">
        <v>15.08</v>
      </c>
    </row>
    <row r="2745" spans="1:4" x14ac:dyDescent="0.25">
      <c r="A2745">
        <v>3927</v>
      </c>
      <c r="B2745" t="s">
        <v>10617</v>
      </c>
      <c r="C2745" t="s">
        <v>7718</v>
      </c>
      <c r="D2745" s="45">
        <v>76.38</v>
      </c>
    </row>
    <row r="2746" spans="1:4" x14ac:dyDescent="0.25">
      <c r="A2746" s="58">
        <v>3928</v>
      </c>
      <c r="B2746" s="58" t="s">
        <v>10618</v>
      </c>
      <c r="C2746" s="58" t="s">
        <v>7718</v>
      </c>
      <c r="D2746" s="59">
        <v>76.38</v>
      </c>
    </row>
    <row r="2747" spans="1:4" x14ac:dyDescent="0.25">
      <c r="A2747">
        <v>3926</v>
      </c>
      <c r="B2747" t="s">
        <v>10619</v>
      </c>
      <c r="C2747" t="s">
        <v>7718</v>
      </c>
      <c r="D2747" s="45">
        <v>43.54</v>
      </c>
    </row>
    <row r="2748" spans="1:4" x14ac:dyDescent="0.25">
      <c r="A2748" s="58">
        <v>3935</v>
      </c>
      <c r="B2748" s="58" t="s">
        <v>10620</v>
      </c>
      <c r="C2748" s="58" t="s">
        <v>7718</v>
      </c>
      <c r="D2748" s="59">
        <v>43.54</v>
      </c>
    </row>
    <row r="2749" spans="1:4" x14ac:dyDescent="0.25">
      <c r="A2749">
        <v>3925</v>
      </c>
      <c r="B2749" t="s">
        <v>10621</v>
      </c>
      <c r="C2749" t="s">
        <v>7718</v>
      </c>
      <c r="D2749" s="45">
        <v>43.54</v>
      </c>
    </row>
    <row r="2750" spans="1:4" x14ac:dyDescent="0.25">
      <c r="A2750" s="58">
        <v>12406</v>
      </c>
      <c r="B2750" s="58" t="s">
        <v>10622</v>
      </c>
      <c r="C2750" s="58" t="s">
        <v>7718</v>
      </c>
      <c r="D2750" s="59">
        <v>10.69</v>
      </c>
    </row>
    <row r="2751" spans="1:4" x14ac:dyDescent="0.25">
      <c r="A2751">
        <v>3929</v>
      </c>
      <c r="B2751" t="s">
        <v>10623</v>
      </c>
      <c r="C2751" t="s">
        <v>7718</v>
      </c>
      <c r="D2751" s="45">
        <v>116.37</v>
      </c>
    </row>
    <row r="2752" spans="1:4" x14ac:dyDescent="0.25">
      <c r="A2752" s="58">
        <v>3931</v>
      </c>
      <c r="B2752" s="58" t="s">
        <v>10624</v>
      </c>
      <c r="C2752" s="58" t="s">
        <v>7718</v>
      </c>
      <c r="D2752" s="59">
        <v>116.37</v>
      </c>
    </row>
    <row r="2753" spans="1:4" x14ac:dyDescent="0.25">
      <c r="A2753">
        <v>3930</v>
      </c>
      <c r="B2753" t="s">
        <v>10625</v>
      </c>
      <c r="C2753" t="s">
        <v>7718</v>
      </c>
      <c r="D2753" s="45">
        <v>116.37</v>
      </c>
    </row>
    <row r="2754" spans="1:4" x14ac:dyDescent="0.25">
      <c r="A2754" s="58">
        <v>3932</v>
      </c>
      <c r="B2754" s="58" t="s">
        <v>10626</v>
      </c>
      <c r="C2754" s="58" t="s">
        <v>7718</v>
      </c>
      <c r="D2754" s="59">
        <v>200.94</v>
      </c>
    </row>
    <row r="2755" spans="1:4" x14ac:dyDescent="0.25">
      <c r="A2755">
        <v>3933</v>
      </c>
      <c r="B2755" t="s">
        <v>10627</v>
      </c>
      <c r="C2755" t="s">
        <v>7718</v>
      </c>
      <c r="D2755" s="45">
        <v>200.94</v>
      </c>
    </row>
    <row r="2756" spans="1:4" x14ac:dyDescent="0.25">
      <c r="A2756" s="58">
        <v>3934</v>
      </c>
      <c r="B2756" s="58" t="s">
        <v>10628</v>
      </c>
      <c r="C2756" s="58" t="s">
        <v>7718</v>
      </c>
      <c r="D2756" s="59">
        <v>200.94</v>
      </c>
    </row>
    <row r="2757" spans="1:4" x14ac:dyDescent="0.25">
      <c r="A2757">
        <v>40355</v>
      </c>
      <c r="B2757" t="s">
        <v>10629</v>
      </c>
      <c r="C2757" t="s">
        <v>7718</v>
      </c>
      <c r="D2757" s="45">
        <v>12.72</v>
      </c>
    </row>
    <row r="2758" spans="1:4" x14ac:dyDescent="0.25">
      <c r="A2758" s="58">
        <v>40364</v>
      </c>
      <c r="B2758" s="58" t="s">
        <v>10630</v>
      </c>
      <c r="C2758" s="58" t="s">
        <v>7718</v>
      </c>
      <c r="D2758" s="59">
        <v>59.6</v>
      </c>
    </row>
    <row r="2759" spans="1:4" x14ac:dyDescent="0.25">
      <c r="A2759">
        <v>40361</v>
      </c>
      <c r="B2759" t="s">
        <v>10631</v>
      </c>
      <c r="C2759" t="s">
        <v>7718</v>
      </c>
      <c r="D2759" s="45">
        <v>46.6</v>
      </c>
    </row>
    <row r="2760" spans="1:4" x14ac:dyDescent="0.25">
      <c r="A2760" s="58">
        <v>40358</v>
      </c>
      <c r="B2760" s="58" t="s">
        <v>10632</v>
      </c>
      <c r="C2760" s="58" t="s">
        <v>7718</v>
      </c>
      <c r="D2760" s="59">
        <v>17.760000000000002</v>
      </c>
    </row>
    <row r="2761" spans="1:4" x14ac:dyDescent="0.25">
      <c r="A2761">
        <v>40370</v>
      </c>
      <c r="B2761" t="s">
        <v>10633</v>
      </c>
      <c r="C2761" t="s">
        <v>7718</v>
      </c>
      <c r="D2761" s="45">
        <v>189.1</v>
      </c>
    </row>
    <row r="2762" spans="1:4" x14ac:dyDescent="0.25">
      <c r="A2762" s="58">
        <v>40367</v>
      </c>
      <c r="B2762" s="58" t="s">
        <v>10634</v>
      </c>
      <c r="C2762" s="58" t="s">
        <v>7718</v>
      </c>
      <c r="D2762" s="59">
        <v>93.99</v>
      </c>
    </row>
    <row r="2763" spans="1:4" x14ac:dyDescent="0.25">
      <c r="A2763">
        <v>40373</v>
      </c>
      <c r="B2763" t="s">
        <v>10635</v>
      </c>
      <c r="C2763" t="s">
        <v>7718</v>
      </c>
      <c r="D2763" s="45">
        <v>255.72</v>
      </c>
    </row>
    <row r="2764" spans="1:4" x14ac:dyDescent="0.25">
      <c r="A2764" s="58">
        <v>3907</v>
      </c>
      <c r="B2764" s="58" t="s">
        <v>10636</v>
      </c>
      <c r="C2764" s="58" t="s">
        <v>7718</v>
      </c>
      <c r="D2764" s="59">
        <v>6.76</v>
      </c>
    </row>
    <row r="2765" spans="1:4" x14ac:dyDescent="0.25">
      <c r="A2765">
        <v>3889</v>
      </c>
      <c r="B2765" t="s">
        <v>10637</v>
      </c>
      <c r="C2765" t="s">
        <v>7718</v>
      </c>
      <c r="D2765" s="45">
        <v>4.8099999999999996</v>
      </c>
    </row>
    <row r="2766" spans="1:4" x14ac:dyDescent="0.25">
      <c r="A2766" s="58">
        <v>3868</v>
      </c>
      <c r="B2766" s="58" t="s">
        <v>10638</v>
      </c>
      <c r="C2766" s="58" t="s">
        <v>7718</v>
      </c>
      <c r="D2766" s="59">
        <v>1.77</v>
      </c>
    </row>
    <row r="2767" spans="1:4" x14ac:dyDescent="0.25">
      <c r="A2767">
        <v>3869</v>
      </c>
      <c r="B2767" t="s">
        <v>10639</v>
      </c>
      <c r="C2767" t="s">
        <v>7718</v>
      </c>
      <c r="D2767" s="45">
        <v>3.91</v>
      </c>
    </row>
    <row r="2768" spans="1:4" x14ac:dyDescent="0.25">
      <c r="A2768" s="58">
        <v>3872</v>
      </c>
      <c r="B2768" s="58" t="s">
        <v>10640</v>
      </c>
      <c r="C2768" s="58" t="s">
        <v>7718</v>
      </c>
      <c r="D2768" s="59">
        <v>6.67</v>
      </c>
    </row>
    <row r="2769" spans="1:4" x14ac:dyDescent="0.25">
      <c r="A2769">
        <v>3850</v>
      </c>
      <c r="B2769" t="s">
        <v>10641</v>
      </c>
      <c r="C2769" t="s">
        <v>7718</v>
      </c>
      <c r="D2769" s="45">
        <v>15.4</v>
      </c>
    </row>
    <row r="2770" spans="1:4" x14ac:dyDescent="0.25">
      <c r="A2770" s="58">
        <v>38023</v>
      </c>
      <c r="B2770" s="58" t="s">
        <v>10642</v>
      </c>
      <c r="C2770" s="58" t="s">
        <v>7718</v>
      </c>
      <c r="D2770" s="59">
        <v>7.84</v>
      </c>
    </row>
    <row r="2771" spans="1:4" x14ac:dyDescent="0.25">
      <c r="A2771">
        <v>37986</v>
      </c>
      <c r="B2771" t="s">
        <v>10643</v>
      </c>
      <c r="C2771" t="s">
        <v>7718</v>
      </c>
      <c r="D2771" s="45">
        <v>2.2599999999999998</v>
      </c>
    </row>
    <row r="2772" spans="1:4" x14ac:dyDescent="0.25">
      <c r="A2772" s="58">
        <v>37987</v>
      </c>
      <c r="B2772" s="58" t="s">
        <v>10644</v>
      </c>
      <c r="C2772" s="58" t="s">
        <v>7718</v>
      </c>
      <c r="D2772" s="59">
        <v>112.72</v>
      </c>
    </row>
    <row r="2773" spans="1:4" x14ac:dyDescent="0.25">
      <c r="A2773">
        <v>37988</v>
      </c>
      <c r="B2773" t="s">
        <v>10645</v>
      </c>
      <c r="C2773" t="s">
        <v>7718</v>
      </c>
      <c r="D2773" s="45">
        <v>179.12</v>
      </c>
    </row>
    <row r="2774" spans="1:4" x14ac:dyDescent="0.25">
      <c r="A2774" s="58">
        <v>21120</v>
      </c>
      <c r="B2774" s="58" t="s">
        <v>10646</v>
      </c>
      <c r="C2774" s="58" t="s">
        <v>7718</v>
      </c>
      <c r="D2774" s="59">
        <v>11.53</v>
      </c>
    </row>
    <row r="2775" spans="1:4" x14ac:dyDescent="0.25">
      <c r="A2775">
        <v>39318</v>
      </c>
      <c r="B2775" t="s">
        <v>10647</v>
      </c>
      <c r="C2775" t="s">
        <v>7718</v>
      </c>
      <c r="D2775" s="45">
        <v>10.72</v>
      </c>
    </row>
    <row r="2776" spans="1:4" x14ac:dyDescent="0.25">
      <c r="A2776" s="58">
        <v>40366</v>
      </c>
      <c r="B2776" s="58" t="s">
        <v>10648</v>
      </c>
      <c r="C2776" s="58" t="s">
        <v>7718</v>
      </c>
      <c r="D2776" s="59">
        <v>46.49</v>
      </c>
    </row>
    <row r="2777" spans="1:4" x14ac:dyDescent="0.25">
      <c r="A2777">
        <v>40363</v>
      </c>
      <c r="B2777" t="s">
        <v>10649</v>
      </c>
      <c r="C2777" t="s">
        <v>7718</v>
      </c>
      <c r="D2777" s="45">
        <v>36.36</v>
      </c>
    </row>
    <row r="2778" spans="1:4" x14ac:dyDescent="0.25">
      <c r="A2778" s="58">
        <v>40354</v>
      </c>
      <c r="B2778" s="58" t="s">
        <v>10650</v>
      </c>
      <c r="C2778" s="58" t="s">
        <v>7718</v>
      </c>
      <c r="D2778" s="59">
        <v>15.83</v>
      </c>
    </row>
    <row r="2779" spans="1:4" x14ac:dyDescent="0.25">
      <c r="A2779">
        <v>40360</v>
      </c>
      <c r="B2779" t="s">
        <v>10651</v>
      </c>
      <c r="C2779" t="s">
        <v>7718</v>
      </c>
      <c r="D2779" s="45">
        <v>23.84</v>
      </c>
    </row>
    <row r="2780" spans="1:4" x14ac:dyDescent="0.25">
      <c r="A2780" s="58">
        <v>40372</v>
      </c>
      <c r="B2780" s="58" t="s">
        <v>10652</v>
      </c>
      <c r="C2780" s="58" t="s">
        <v>7718</v>
      </c>
      <c r="D2780" s="59">
        <v>147.19999999999999</v>
      </c>
    </row>
    <row r="2781" spans="1:4" x14ac:dyDescent="0.25">
      <c r="A2781">
        <v>40369</v>
      </c>
      <c r="B2781" t="s">
        <v>10653</v>
      </c>
      <c r="C2781" t="s">
        <v>7718</v>
      </c>
      <c r="D2781" s="45">
        <v>73.260000000000005</v>
      </c>
    </row>
    <row r="2782" spans="1:4" x14ac:dyDescent="0.25">
      <c r="A2782" s="58">
        <v>40357</v>
      </c>
      <c r="B2782" s="58" t="s">
        <v>10654</v>
      </c>
      <c r="C2782" s="58" t="s">
        <v>7718</v>
      </c>
      <c r="D2782" s="59">
        <v>17.760000000000002</v>
      </c>
    </row>
    <row r="2783" spans="1:4" x14ac:dyDescent="0.25">
      <c r="A2783">
        <v>40375</v>
      </c>
      <c r="B2783" t="s">
        <v>10655</v>
      </c>
      <c r="C2783" t="s">
        <v>7718</v>
      </c>
      <c r="D2783" s="45">
        <v>199.28</v>
      </c>
    </row>
    <row r="2784" spans="1:4" x14ac:dyDescent="0.25">
      <c r="A2784" s="58">
        <v>1893</v>
      </c>
      <c r="B2784" s="58" t="s">
        <v>10656</v>
      </c>
      <c r="C2784" s="58" t="s">
        <v>7718</v>
      </c>
      <c r="D2784" s="59">
        <v>3.72</v>
      </c>
    </row>
    <row r="2785" spans="1:4" x14ac:dyDescent="0.25">
      <c r="A2785">
        <v>1902</v>
      </c>
      <c r="B2785" t="s">
        <v>10657</v>
      </c>
      <c r="C2785" t="s">
        <v>7718</v>
      </c>
      <c r="D2785" s="45">
        <v>2.7</v>
      </c>
    </row>
    <row r="2786" spans="1:4" x14ac:dyDescent="0.25">
      <c r="A2786" s="58">
        <v>1901</v>
      </c>
      <c r="B2786" s="58" t="s">
        <v>10658</v>
      </c>
      <c r="C2786" s="58" t="s">
        <v>7718</v>
      </c>
      <c r="D2786" s="59">
        <v>0.84</v>
      </c>
    </row>
    <row r="2787" spans="1:4" x14ac:dyDescent="0.25">
      <c r="A2787">
        <v>1892</v>
      </c>
      <c r="B2787" t="s">
        <v>10659</v>
      </c>
      <c r="C2787" t="s">
        <v>7718</v>
      </c>
      <c r="D2787" s="45">
        <v>1.74</v>
      </c>
    </row>
    <row r="2788" spans="1:4" x14ac:dyDescent="0.25">
      <c r="A2788" s="58">
        <v>1907</v>
      </c>
      <c r="B2788" s="58" t="s">
        <v>10660</v>
      </c>
      <c r="C2788" s="58" t="s">
        <v>7718</v>
      </c>
      <c r="D2788" s="59">
        <v>11.96</v>
      </c>
    </row>
    <row r="2789" spans="1:4" x14ac:dyDescent="0.25">
      <c r="A2789">
        <v>1894</v>
      </c>
      <c r="B2789" t="s">
        <v>10661</v>
      </c>
      <c r="C2789" t="s">
        <v>7718</v>
      </c>
      <c r="D2789" s="45">
        <v>5.38</v>
      </c>
    </row>
    <row r="2790" spans="1:4" x14ac:dyDescent="0.25">
      <c r="A2790" s="58">
        <v>1891</v>
      </c>
      <c r="B2790" s="58" t="s">
        <v>10662</v>
      </c>
      <c r="C2790" s="58" t="s">
        <v>7718</v>
      </c>
      <c r="D2790" s="59">
        <v>1.25</v>
      </c>
    </row>
    <row r="2791" spans="1:4" x14ac:dyDescent="0.25">
      <c r="A2791">
        <v>1896</v>
      </c>
      <c r="B2791" t="s">
        <v>10663</v>
      </c>
      <c r="C2791" t="s">
        <v>7718</v>
      </c>
      <c r="D2791" s="45">
        <v>16.059999999999999</v>
      </c>
    </row>
    <row r="2792" spans="1:4" x14ac:dyDescent="0.25">
      <c r="A2792" s="58">
        <v>1895</v>
      </c>
      <c r="B2792" s="58" t="s">
        <v>10664</v>
      </c>
      <c r="C2792" s="58" t="s">
        <v>7718</v>
      </c>
      <c r="D2792" s="59">
        <v>28.23</v>
      </c>
    </row>
    <row r="2793" spans="1:4" x14ac:dyDescent="0.25">
      <c r="A2793">
        <v>2641</v>
      </c>
      <c r="B2793" t="s">
        <v>10665</v>
      </c>
      <c r="C2793" t="s">
        <v>7718</v>
      </c>
      <c r="D2793" s="45">
        <v>28.62</v>
      </c>
    </row>
    <row r="2794" spans="1:4" x14ac:dyDescent="0.25">
      <c r="A2794" s="58">
        <v>2636</v>
      </c>
      <c r="B2794" s="58" t="s">
        <v>10666</v>
      </c>
      <c r="C2794" s="58" t="s">
        <v>7718</v>
      </c>
      <c r="D2794" s="59">
        <v>1.84</v>
      </c>
    </row>
    <row r="2795" spans="1:4" x14ac:dyDescent="0.25">
      <c r="A2795">
        <v>2637</v>
      </c>
      <c r="B2795" t="s">
        <v>10667</v>
      </c>
      <c r="C2795" t="s">
        <v>7718</v>
      </c>
      <c r="D2795" s="45">
        <v>1.96</v>
      </c>
    </row>
    <row r="2796" spans="1:4" x14ac:dyDescent="0.25">
      <c r="A2796" s="58">
        <v>2638</v>
      </c>
      <c r="B2796" s="58" t="s">
        <v>10668</v>
      </c>
      <c r="C2796" s="58" t="s">
        <v>7718</v>
      </c>
      <c r="D2796" s="59">
        <v>2.2799999999999998</v>
      </c>
    </row>
    <row r="2797" spans="1:4" x14ac:dyDescent="0.25">
      <c r="A2797">
        <v>2639</v>
      </c>
      <c r="B2797" t="s">
        <v>10669</v>
      </c>
      <c r="C2797" t="s">
        <v>7718</v>
      </c>
      <c r="D2797" s="45">
        <v>4.04</v>
      </c>
    </row>
    <row r="2798" spans="1:4" x14ac:dyDescent="0.25">
      <c r="A2798" s="58">
        <v>2644</v>
      </c>
      <c r="B2798" s="58" t="s">
        <v>10670</v>
      </c>
      <c r="C2798" s="58" t="s">
        <v>7718</v>
      </c>
      <c r="D2798" s="59">
        <v>5.85</v>
      </c>
    </row>
    <row r="2799" spans="1:4" x14ac:dyDescent="0.25">
      <c r="A2799">
        <v>2643</v>
      </c>
      <c r="B2799" t="s">
        <v>10671</v>
      </c>
      <c r="C2799" t="s">
        <v>7718</v>
      </c>
      <c r="D2799" s="45">
        <v>8.16</v>
      </c>
    </row>
    <row r="2800" spans="1:4" x14ac:dyDescent="0.25">
      <c r="A2800" s="58">
        <v>2640</v>
      </c>
      <c r="B2800" s="58" t="s">
        <v>10672</v>
      </c>
      <c r="C2800" s="58" t="s">
        <v>7718</v>
      </c>
      <c r="D2800" s="59">
        <v>11.91</v>
      </c>
    </row>
    <row r="2801" spans="1:4" x14ac:dyDescent="0.25">
      <c r="A2801">
        <v>2642</v>
      </c>
      <c r="B2801" t="s">
        <v>10673</v>
      </c>
      <c r="C2801" t="s">
        <v>7718</v>
      </c>
      <c r="D2801" s="45">
        <v>18.14</v>
      </c>
    </row>
    <row r="2802" spans="1:4" x14ac:dyDescent="0.25">
      <c r="A2802" s="58">
        <v>39855</v>
      </c>
      <c r="B2802" s="58" t="s">
        <v>10674</v>
      </c>
      <c r="C2802" s="58" t="s">
        <v>7718</v>
      </c>
      <c r="D2802" s="59">
        <v>2.67</v>
      </c>
    </row>
    <row r="2803" spans="1:4" x14ac:dyDescent="0.25">
      <c r="A2803">
        <v>39856</v>
      </c>
      <c r="B2803" t="s">
        <v>10675</v>
      </c>
      <c r="C2803" t="s">
        <v>7718</v>
      </c>
      <c r="D2803" s="45">
        <v>6.3</v>
      </c>
    </row>
    <row r="2804" spans="1:4" x14ac:dyDescent="0.25">
      <c r="A2804" s="58">
        <v>39857</v>
      </c>
      <c r="B2804" s="58" t="s">
        <v>10676</v>
      </c>
      <c r="C2804" s="58" t="s">
        <v>7718</v>
      </c>
      <c r="D2804" s="59">
        <v>10.199999999999999</v>
      </c>
    </row>
    <row r="2805" spans="1:4" x14ac:dyDescent="0.25">
      <c r="A2805">
        <v>39858</v>
      </c>
      <c r="B2805" t="s">
        <v>10677</v>
      </c>
      <c r="C2805" t="s">
        <v>7718</v>
      </c>
      <c r="D2805" s="45">
        <v>22.63</v>
      </c>
    </row>
    <row r="2806" spans="1:4" x14ac:dyDescent="0.25">
      <c r="A2806" s="58">
        <v>39859</v>
      </c>
      <c r="B2806" s="58" t="s">
        <v>10678</v>
      </c>
      <c r="C2806" s="58" t="s">
        <v>7718</v>
      </c>
      <c r="D2806" s="59">
        <v>34.880000000000003</v>
      </c>
    </row>
    <row r="2807" spans="1:4" x14ac:dyDescent="0.25">
      <c r="A2807">
        <v>39860</v>
      </c>
      <c r="B2807" t="s">
        <v>10679</v>
      </c>
      <c r="C2807" t="s">
        <v>7718</v>
      </c>
      <c r="D2807" s="45">
        <v>53.53</v>
      </c>
    </row>
    <row r="2808" spans="1:4" x14ac:dyDescent="0.25">
      <c r="A2808" s="58">
        <v>39861</v>
      </c>
      <c r="B2808" s="58" t="s">
        <v>10680</v>
      </c>
      <c r="C2808" s="58" t="s">
        <v>7718</v>
      </c>
      <c r="D2808" s="59">
        <v>152.83000000000001</v>
      </c>
    </row>
    <row r="2809" spans="1:4" x14ac:dyDescent="0.25">
      <c r="A2809">
        <v>3867</v>
      </c>
      <c r="B2809" t="s">
        <v>10681</v>
      </c>
      <c r="C2809" t="s">
        <v>7718</v>
      </c>
      <c r="D2809" s="45">
        <v>93.78</v>
      </c>
    </row>
    <row r="2810" spans="1:4" x14ac:dyDescent="0.25">
      <c r="A2810" s="58">
        <v>3861</v>
      </c>
      <c r="B2810" s="58" t="s">
        <v>10682</v>
      </c>
      <c r="C2810" s="58" t="s">
        <v>7718</v>
      </c>
      <c r="D2810" s="59">
        <v>0.97</v>
      </c>
    </row>
    <row r="2811" spans="1:4" x14ac:dyDescent="0.25">
      <c r="A2811">
        <v>3904</v>
      </c>
      <c r="B2811" t="s">
        <v>10683</v>
      </c>
      <c r="C2811" t="s">
        <v>7718</v>
      </c>
      <c r="D2811" s="45">
        <v>1.03</v>
      </c>
    </row>
    <row r="2812" spans="1:4" x14ac:dyDescent="0.25">
      <c r="A2812" s="58">
        <v>3903</v>
      </c>
      <c r="B2812" s="58" t="s">
        <v>10684</v>
      </c>
      <c r="C2812" s="58" t="s">
        <v>7718</v>
      </c>
      <c r="D2812" s="59">
        <v>2.52</v>
      </c>
    </row>
    <row r="2813" spans="1:4" x14ac:dyDescent="0.25">
      <c r="A2813">
        <v>3862</v>
      </c>
      <c r="B2813" t="s">
        <v>10685</v>
      </c>
      <c r="C2813" t="s">
        <v>7718</v>
      </c>
      <c r="D2813" s="45">
        <v>5.36</v>
      </c>
    </row>
    <row r="2814" spans="1:4" x14ac:dyDescent="0.25">
      <c r="A2814" s="58">
        <v>3863</v>
      </c>
      <c r="B2814" s="58" t="s">
        <v>10686</v>
      </c>
      <c r="C2814" s="58" t="s">
        <v>7718</v>
      </c>
      <c r="D2814" s="59">
        <v>5.49</v>
      </c>
    </row>
    <row r="2815" spans="1:4" x14ac:dyDescent="0.25">
      <c r="A2815">
        <v>3864</v>
      </c>
      <c r="B2815" t="s">
        <v>10687</v>
      </c>
      <c r="C2815" t="s">
        <v>7718</v>
      </c>
      <c r="D2815" s="45">
        <v>16.82</v>
      </c>
    </row>
    <row r="2816" spans="1:4" x14ac:dyDescent="0.25">
      <c r="A2816" s="58">
        <v>3865</v>
      </c>
      <c r="B2816" s="58" t="s">
        <v>10688</v>
      </c>
      <c r="C2816" s="58" t="s">
        <v>7718</v>
      </c>
      <c r="D2816" s="59">
        <v>24.6</v>
      </c>
    </row>
    <row r="2817" spans="1:4" x14ac:dyDescent="0.25">
      <c r="A2817">
        <v>3866</v>
      </c>
      <c r="B2817" t="s">
        <v>10689</v>
      </c>
      <c r="C2817" t="s">
        <v>7718</v>
      </c>
      <c r="D2817" s="45">
        <v>55.23</v>
      </c>
    </row>
    <row r="2818" spans="1:4" x14ac:dyDescent="0.25">
      <c r="A2818" s="58">
        <v>3878</v>
      </c>
      <c r="B2818" s="58" t="s">
        <v>10690</v>
      </c>
      <c r="C2818" s="58" t="s">
        <v>7718</v>
      </c>
      <c r="D2818" s="59">
        <v>15.06</v>
      </c>
    </row>
    <row r="2819" spans="1:4" x14ac:dyDescent="0.25">
      <c r="A2819">
        <v>3883</v>
      </c>
      <c r="B2819" t="s">
        <v>10691</v>
      </c>
      <c r="C2819" t="s">
        <v>7718</v>
      </c>
      <c r="D2819" s="45">
        <v>1.93</v>
      </c>
    </row>
    <row r="2820" spans="1:4" x14ac:dyDescent="0.25">
      <c r="A2820" s="58">
        <v>3876</v>
      </c>
      <c r="B2820" s="58" t="s">
        <v>10692</v>
      </c>
      <c r="C2820" s="58" t="s">
        <v>7718</v>
      </c>
      <c r="D2820" s="59">
        <v>5.99</v>
      </c>
    </row>
    <row r="2821" spans="1:4" x14ac:dyDescent="0.25">
      <c r="A2821">
        <v>3884</v>
      </c>
      <c r="B2821" t="s">
        <v>10693</v>
      </c>
      <c r="C2821" t="s">
        <v>7718</v>
      </c>
      <c r="D2821" s="45">
        <v>3.05</v>
      </c>
    </row>
    <row r="2822" spans="1:4" x14ac:dyDescent="0.25">
      <c r="A2822" s="58">
        <v>12892</v>
      </c>
      <c r="B2822" s="58" t="s">
        <v>10694</v>
      </c>
      <c r="C2822" s="58" t="s">
        <v>7726</v>
      </c>
      <c r="D2822" s="59">
        <v>15.85</v>
      </c>
    </row>
    <row r="2823" spans="1:4" x14ac:dyDescent="0.25">
      <c r="A2823">
        <v>38447</v>
      </c>
      <c r="B2823" t="s">
        <v>10695</v>
      </c>
      <c r="C2823" t="s">
        <v>7718</v>
      </c>
      <c r="D2823" s="45">
        <v>81.650000000000006</v>
      </c>
    </row>
    <row r="2824" spans="1:4" x14ac:dyDescent="0.25">
      <c r="A2824" s="58">
        <v>36320</v>
      </c>
      <c r="B2824" s="58" t="s">
        <v>10696</v>
      </c>
      <c r="C2824" s="58" t="s">
        <v>7718</v>
      </c>
      <c r="D2824" s="59">
        <v>2.19</v>
      </c>
    </row>
    <row r="2825" spans="1:4" x14ac:dyDescent="0.25">
      <c r="A2825">
        <v>36324</v>
      </c>
      <c r="B2825" t="s">
        <v>10697</v>
      </c>
      <c r="C2825" t="s">
        <v>7718</v>
      </c>
      <c r="D2825" s="45">
        <v>2</v>
      </c>
    </row>
    <row r="2826" spans="1:4" x14ac:dyDescent="0.25">
      <c r="A2826" s="58">
        <v>38441</v>
      </c>
      <c r="B2826" s="58" t="s">
        <v>10698</v>
      </c>
      <c r="C2826" s="58" t="s">
        <v>7718</v>
      </c>
      <c r="D2826" s="59">
        <v>3.59</v>
      </c>
    </row>
    <row r="2827" spans="1:4" x14ac:dyDescent="0.25">
      <c r="A2827">
        <v>38442</v>
      </c>
      <c r="B2827" t="s">
        <v>10699</v>
      </c>
      <c r="C2827" t="s">
        <v>7718</v>
      </c>
      <c r="D2827" s="45">
        <v>10.199999999999999</v>
      </c>
    </row>
    <row r="2828" spans="1:4" x14ac:dyDescent="0.25">
      <c r="A2828" s="58">
        <v>38443</v>
      </c>
      <c r="B2828" s="58" t="s">
        <v>10700</v>
      </c>
      <c r="C2828" s="58" t="s">
        <v>7718</v>
      </c>
      <c r="D2828" s="59">
        <v>12.38</v>
      </c>
    </row>
    <row r="2829" spans="1:4" x14ac:dyDescent="0.25">
      <c r="A2829">
        <v>38444</v>
      </c>
      <c r="B2829" t="s">
        <v>10701</v>
      </c>
      <c r="C2829" t="s">
        <v>7718</v>
      </c>
      <c r="D2829" s="45">
        <v>20.79</v>
      </c>
    </row>
    <row r="2830" spans="1:4" x14ac:dyDescent="0.25">
      <c r="A2830" s="58">
        <v>38445</v>
      </c>
      <c r="B2830" s="58" t="s">
        <v>10702</v>
      </c>
      <c r="C2830" s="58" t="s">
        <v>7718</v>
      </c>
      <c r="D2830" s="59">
        <v>38.54</v>
      </c>
    </row>
    <row r="2831" spans="1:4" x14ac:dyDescent="0.25">
      <c r="A2831">
        <v>38446</v>
      </c>
      <c r="B2831" t="s">
        <v>10703</v>
      </c>
      <c r="C2831" t="s">
        <v>7718</v>
      </c>
      <c r="D2831" s="45">
        <v>63.08</v>
      </c>
    </row>
    <row r="2832" spans="1:4" x14ac:dyDescent="0.25">
      <c r="A2832" s="58">
        <v>3837</v>
      </c>
      <c r="B2832" s="58" t="s">
        <v>10704</v>
      </c>
      <c r="C2832" s="58" t="s">
        <v>7718</v>
      </c>
      <c r="D2832" s="59">
        <v>37.049999999999997</v>
      </c>
    </row>
    <row r="2833" spans="1:4" x14ac:dyDescent="0.25">
      <c r="A2833">
        <v>3845</v>
      </c>
      <c r="B2833" t="s">
        <v>10705</v>
      </c>
      <c r="C2833" t="s">
        <v>7718</v>
      </c>
      <c r="D2833" s="45">
        <v>13.53</v>
      </c>
    </row>
    <row r="2834" spans="1:4" x14ac:dyDescent="0.25">
      <c r="A2834" s="58">
        <v>11045</v>
      </c>
      <c r="B2834" s="58" t="s">
        <v>10706</v>
      </c>
      <c r="C2834" s="58" t="s">
        <v>7718</v>
      </c>
      <c r="D2834" s="59">
        <v>26.11</v>
      </c>
    </row>
    <row r="2835" spans="1:4" x14ac:dyDescent="0.25">
      <c r="A2835">
        <v>20170</v>
      </c>
      <c r="B2835" t="s">
        <v>10707</v>
      </c>
      <c r="C2835" t="s">
        <v>7718</v>
      </c>
      <c r="D2835" s="45">
        <v>13.65</v>
      </c>
    </row>
    <row r="2836" spans="1:4" x14ac:dyDescent="0.25">
      <c r="A2836" s="58">
        <v>20171</v>
      </c>
      <c r="B2836" s="58" t="s">
        <v>10708</v>
      </c>
      <c r="C2836" s="58" t="s">
        <v>7718</v>
      </c>
      <c r="D2836" s="59">
        <v>39.369999999999997</v>
      </c>
    </row>
    <row r="2837" spans="1:4" x14ac:dyDescent="0.25">
      <c r="A2837">
        <v>20167</v>
      </c>
      <c r="B2837" t="s">
        <v>10709</v>
      </c>
      <c r="C2837" t="s">
        <v>7718</v>
      </c>
      <c r="D2837" s="45">
        <v>4.95</v>
      </c>
    </row>
    <row r="2838" spans="1:4" x14ac:dyDescent="0.25">
      <c r="A2838" s="58">
        <v>20168</v>
      </c>
      <c r="B2838" s="58" t="s">
        <v>10710</v>
      </c>
      <c r="C2838" s="58" t="s">
        <v>7718</v>
      </c>
      <c r="D2838" s="59">
        <v>10.19</v>
      </c>
    </row>
    <row r="2839" spans="1:4" x14ac:dyDescent="0.25">
      <c r="A2839">
        <v>20169</v>
      </c>
      <c r="B2839" t="s">
        <v>10711</v>
      </c>
      <c r="C2839" t="s">
        <v>7718</v>
      </c>
      <c r="D2839" s="45">
        <v>11.89</v>
      </c>
    </row>
    <row r="2840" spans="1:4" x14ac:dyDescent="0.25">
      <c r="A2840" s="58">
        <v>3899</v>
      </c>
      <c r="B2840" s="58" t="s">
        <v>10712</v>
      </c>
      <c r="C2840" s="58" t="s">
        <v>7718</v>
      </c>
      <c r="D2840" s="59">
        <v>6.59</v>
      </c>
    </row>
    <row r="2841" spans="1:4" x14ac:dyDescent="0.25">
      <c r="A2841">
        <v>38676</v>
      </c>
      <c r="B2841" t="s">
        <v>10713</v>
      </c>
      <c r="C2841" t="s">
        <v>7718</v>
      </c>
      <c r="D2841" s="45">
        <v>32.99</v>
      </c>
    </row>
    <row r="2842" spans="1:4" x14ac:dyDescent="0.25">
      <c r="A2842" s="58">
        <v>3897</v>
      </c>
      <c r="B2842" s="58" t="s">
        <v>10714</v>
      </c>
      <c r="C2842" s="58" t="s">
        <v>7718</v>
      </c>
      <c r="D2842" s="59">
        <v>1.61</v>
      </c>
    </row>
    <row r="2843" spans="1:4" x14ac:dyDescent="0.25">
      <c r="A2843">
        <v>3875</v>
      </c>
      <c r="B2843" t="s">
        <v>10715</v>
      </c>
      <c r="C2843" t="s">
        <v>7718</v>
      </c>
      <c r="D2843" s="45">
        <v>3.32</v>
      </c>
    </row>
    <row r="2844" spans="1:4" x14ac:dyDescent="0.25">
      <c r="A2844" s="58">
        <v>3898</v>
      </c>
      <c r="B2844" s="58" t="s">
        <v>10716</v>
      </c>
      <c r="C2844" s="58" t="s">
        <v>7718</v>
      </c>
      <c r="D2844" s="59">
        <v>6.75</v>
      </c>
    </row>
    <row r="2845" spans="1:4" x14ac:dyDescent="0.25">
      <c r="A2845">
        <v>3855</v>
      </c>
      <c r="B2845" t="s">
        <v>10717</v>
      </c>
      <c r="C2845" t="s">
        <v>7718</v>
      </c>
      <c r="D2845" s="45">
        <v>6.5</v>
      </c>
    </row>
    <row r="2846" spans="1:4" x14ac:dyDescent="0.25">
      <c r="A2846" s="58">
        <v>3874</v>
      </c>
      <c r="B2846" s="58" t="s">
        <v>10718</v>
      </c>
      <c r="C2846" s="58" t="s">
        <v>7718</v>
      </c>
      <c r="D2846" s="59">
        <v>7.54</v>
      </c>
    </row>
    <row r="2847" spans="1:4" x14ac:dyDescent="0.25">
      <c r="A2847">
        <v>3870</v>
      </c>
      <c r="B2847" t="s">
        <v>10719</v>
      </c>
      <c r="C2847" t="s">
        <v>7718</v>
      </c>
      <c r="D2847" s="45">
        <v>8.27</v>
      </c>
    </row>
    <row r="2848" spans="1:4" x14ac:dyDescent="0.25">
      <c r="A2848" s="58">
        <v>38678</v>
      </c>
      <c r="B2848" s="58" t="s">
        <v>10720</v>
      </c>
      <c r="C2848" s="58" t="s">
        <v>7718</v>
      </c>
      <c r="D2848" s="59">
        <v>21.88</v>
      </c>
    </row>
    <row r="2849" spans="1:4" x14ac:dyDescent="0.25">
      <c r="A2849">
        <v>3859</v>
      </c>
      <c r="B2849" t="s">
        <v>10721</v>
      </c>
      <c r="C2849" t="s">
        <v>7718</v>
      </c>
      <c r="D2849" s="45">
        <v>1.67</v>
      </c>
    </row>
    <row r="2850" spans="1:4" x14ac:dyDescent="0.25">
      <c r="A2850" s="58">
        <v>3856</v>
      </c>
      <c r="B2850" s="58" t="s">
        <v>10722</v>
      </c>
      <c r="C2850" s="58" t="s">
        <v>7718</v>
      </c>
      <c r="D2850" s="59">
        <v>2.31</v>
      </c>
    </row>
    <row r="2851" spans="1:4" x14ac:dyDescent="0.25">
      <c r="A2851">
        <v>3906</v>
      </c>
      <c r="B2851" t="s">
        <v>10723</v>
      </c>
      <c r="C2851" t="s">
        <v>7718</v>
      </c>
      <c r="D2851" s="45">
        <v>1.91</v>
      </c>
    </row>
    <row r="2852" spans="1:4" x14ac:dyDescent="0.25">
      <c r="A2852" s="58">
        <v>3860</v>
      </c>
      <c r="B2852" s="58" t="s">
        <v>10724</v>
      </c>
      <c r="C2852" s="58" t="s">
        <v>7718</v>
      </c>
      <c r="D2852" s="59">
        <v>5.67</v>
      </c>
    </row>
    <row r="2853" spans="1:4" x14ac:dyDescent="0.25">
      <c r="A2853">
        <v>3905</v>
      </c>
      <c r="B2853" t="s">
        <v>10725</v>
      </c>
      <c r="C2853" t="s">
        <v>7718</v>
      </c>
      <c r="D2853" s="45">
        <v>13</v>
      </c>
    </row>
    <row r="2854" spans="1:4" x14ac:dyDescent="0.25">
      <c r="A2854" s="58">
        <v>3871</v>
      </c>
      <c r="B2854" s="58" t="s">
        <v>10726</v>
      </c>
      <c r="C2854" s="58" t="s">
        <v>7718</v>
      </c>
      <c r="D2854" s="59">
        <v>23.01</v>
      </c>
    </row>
    <row r="2855" spans="1:4" x14ac:dyDescent="0.25">
      <c r="A2855">
        <v>39292</v>
      </c>
      <c r="B2855" t="s">
        <v>10727</v>
      </c>
      <c r="C2855" t="s">
        <v>7718</v>
      </c>
      <c r="D2855" s="45">
        <v>7.58</v>
      </c>
    </row>
    <row r="2856" spans="1:4" x14ac:dyDescent="0.25">
      <c r="A2856" s="58">
        <v>39293</v>
      </c>
      <c r="B2856" s="58" t="s">
        <v>10728</v>
      </c>
      <c r="C2856" s="58" t="s">
        <v>7718</v>
      </c>
      <c r="D2856" s="59">
        <v>11.78</v>
      </c>
    </row>
    <row r="2857" spans="1:4" x14ac:dyDescent="0.25">
      <c r="A2857">
        <v>39294</v>
      </c>
      <c r="B2857" t="s">
        <v>10729</v>
      </c>
      <c r="C2857" t="s">
        <v>7718</v>
      </c>
      <c r="D2857" s="45">
        <v>12.59</v>
      </c>
    </row>
    <row r="2858" spans="1:4" x14ac:dyDescent="0.25">
      <c r="A2858" s="58">
        <v>39295</v>
      </c>
      <c r="B2858" s="58" t="s">
        <v>10730</v>
      </c>
      <c r="C2858" s="58" t="s">
        <v>7718</v>
      </c>
      <c r="D2858" s="59">
        <v>17.32</v>
      </c>
    </row>
    <row r="2859" spans="1:4" x14ac:dyDescent="0.25">
      <c r="A2859">
        <v>39312</v>
      </c>
      <c r="B2859" t="s">
        <v>10731</v>
      </c>
      <c r="C2859" t="s">
        <v>7718</v>
      </c>
      <c r="D2859" s="45">
        <v>11.62</v>
      </c>
    </row>
    <row r="2860" spans="1:4" x14ac:dyDescent="0.25">
      <c r="A2860" s="58">
        <v>39313</v>
      </c>
      <c r="B2860" s="58" t="s">
        <v>10732</v>
      </c>
      <c r="C2860" s="58" t="s">
        <v>7718</v>
      </c>
      <c r="D2860" s="59">
        <v>15.61</v>
      </c>
    </row>
    <row r="2861" spans="1:4" x14ac:dyDescent="0.25">
      <c r="A2861">
        <v>39314</v>
      </c>
      <c r="B2861" t="s">
        <v>10733</v>
      </c>
      <c r="C2861" t="s">
        <v>7718</v>
      </c>
      <c r="D2861" s="45">
        <v>22.97</v>
      </c>
    </row>
    <row r="2862" spans="1:4" x14ac:dyDescent="0.25">
      <c r="A2862" s="58">
        <v>39296</v>
      </c>
      <c r="B2862" s="58" t="s">
        <v>10734</v>
      </c>
      <c r="C2862" s="58" t="s">
        <v>7718</v>
      </c>
      <c r="D2862" s="59">
        <v>6.91</v>
      </c>
    </row>
    <row r="2863" spans="1:4" x14ac:dyDescent="0.25">
      <c r="A2863">
        <v>39297</v>
      </c>
      <c r="B2863" t="s">
        <v>10735</v>
      </c>
      <c r="C2863" t="s">
        <v>7718</v>
      </c>
      <c r="D2863" s="45">
        <v>9.3699999999999992</v>
      </c>
    </row>
    <row r="2864" spans="1:4" x14ac:dyDescent="0.25">
      <c r="A2864" s="58">
        <v>39298</v>
      </c>
      <c r="B2864" s="58" t="s">
        <v>10736</v>
      </c>
      <c r="C2864" s="58" t="s">
        <v>7718</v>
      </c>
      <c r="D2864" s="59">
        <v>17.989999999999998</v>
      </c>
    </row>
    <row r="2865" spans="1:4" x14ac:dyDescent="0.25">
      <c r="A2865">
        <v>39299</v>
      </c>
      <c r="B2865" t="s">
        <v>10737</v>
      </c>
      <c r="C2865" t="s">
        <v>7718</v>
      </c>
      <c r="D2865" s="45">
        <v>21.32</v>
      </c>
    </row>
    <row r="2866" spans="1:4" x14ac:dyDescent="0.25">
      <c r="A2866" s="58">
        <v>39308</v>
      </c>
      <c r="B2866" s="58" t="s">
        <v>10738</v>
      </c>
      <c r="C2866" s="58" t="s">
        <v>7718</v>
      </c>
      <c r="D2866" s="59">
        <v>5.76</v>
      </c>
    </row>
    <row r="2867" spans="1:4" x14ac:dyDescent="0.25">
      <c r="A2867">
        <v>39309</v>
      </c>
      <c r="B2867" t="s">
        <v>10739</v>
      </c>
      <c r="C2867" t="s">
        <v>7718</v>
      </c>
      <c r="D2867" s="45">
        <v>6.57</v>
      </c>
    </row>
    <row r="2868" spans="1:4" x14ac:dyDescent="0.25">
      <c r="A2868" s="58">
        <v>39310</v>
      </c>
      <c r="B2868" s="58" t="s">
        <v>10740</v>
      </c>
      <c r="C2868" s="58" t="s">
        <v>7718</v>
      </c>
      <c r="D2868" s="59">
        <v>12.27</v>
      </c>
    </row>
    <row r="2869" spans="1:4" x14ac:dyDescent="0.25">
      <c r="A2869">
        <v>39311</v>
      </c>
      <c r="B2869" t="s">
        <v>10741</v>
      </c>
      <c r="C2869" t="s">
        <v>7718</v>
      </c>
      <c r="D2869" s="45">
        <v>17.37</v>
      </c>
    </row>
    <row r="2870" spans="1:4" x14ac:dyDescent="0.25">
      <c r="A2870" s="58">
        <v>37429</v>
      </c>
      <c r="B2870" s="58" t="s">
        <v>10742</v>
      </c>
      <c r="C2870" s="58" t="s">
        <v>7718</v>
      </c>
      <c r="D2870" s="59">
        <v>2794.13</v>
      </c>
    </row>
    <row r="2871" spans="1:4" x14ac:dyDescent="0.25">
      <c r="A2871">
        <v>37426</v>
      </c>
      <c r="B2871" t="s">
        <v>10743</v>
      </c>
      <c r="C2871" t="s">
        <v>7718</v>
      </c>
      <c r="D2871" s="45">
        <v>26.88</v>
      </c>
    </row>
    <row r="2872" spans="1:4" x14ac:dyDescent="0.25">
      <c r="A2872" s="58">
        <v>37427</v>
      </c>
      <c r="B2872" s="58" t="s">
        <v>10744</v>
      </c>
      <c r="C2872" s="58" t="s">
        <v>7718</v>
      </c>
      <c r="D2872" s="59">
        <v>64.11</v>
      </c>
    </row>
    <row r="2873" spans="1:4" x14ac:dyDescent="0.25">
      <c r="A2873">
        <v>37424</v>
      </c>
      <c r="B2873" t="s">
        <v>10745</v>
      </c>
      <c r="C2873" t="s">
        <v>7718</v>
      </c>
      <c r="D2873" s="45">
        <v>12.35</v>
      </c>
    </row>
    <row r="2874" spans="1:4" x14ac:dyDescent="0.25">
      <c r="A2874" s="58">
        <v>37428</v>
      </c>
      <c r="B2874" s="58" t="s">
        <v>10746</v>
      </c>
      <c r="C2874" s="58" t="s">
        <v>7718</v>
      </c>
      <c r="D2874" s="59">
        <v>220.95</v>
      </c>
    </row>
    <row r="2875" spans="1:4" x14ac:dyDescent="0.25">
      <c r="A2875">
        <v>37425</v>
      </c>
      <c r="B2875" t="s">
        <v>10747</v>
      </c>
      <c r="C2875" t="s">
        <v>7718</v>
      </c>
      <c r="D2875" s="45">
        <v>13.31</v>
      </c>
    </row>
    <row r="2876" spans="1:4" x14ac:dyDescent="0.25">
      <c r="A2876" s="58">
        <v>11519</v>
      </c>
      <c r="B2876" s="58" t="s">
        <v>10748</v>
      </c>
      <c r="C2876" s="58" t="s">
        <v>7726</v>
      </c>
      <c r="D2876" s="59">
        <v>57.54</v>
      </c>
    </row>
    <row r="2877" spans="1:4" x14ac:dyDescent="0.25">
      <c r="A2877">
        <v>11520</v>
      </c>
      <c r="B2877" t="s">
        <v>10749</v>
      </c>
      <c r="C2877" t="s">
        <v>7726</v>
      </c>
      <c r="D2877" s="45">
        <v>26.6</v>
      </c>
    </row>
    <row r="2878" spans="1:4" x14ac:dyDescent="0.25">
      <c r="A2878" s="58">
        <v>11518</v>
      </c>
      <c r="B2878" s="58" t="s">
        <v>10750</v>
      </c>
      <c r="C2878" s="58" t="s">
        <v>7726</v>
      </c>
      <c r="D2878" s="59">
        <v>96.73</v>
      </c>
    </row>
    <row r="2879" spans="1:4" x14ac:dyDescent="0.25">
      <c r="A2879">
        <v>38473</v>
      </c>
      <c r="B2879" t="s">
        <v>10751</v>
      </c>
      <c r="C2879" t="s">
        <v>7718</v>
      </c>
      <c r="D2879" s="45">
        <v>137.24</v>
      </c>
    </row>
    <row r="2880" spans="1:4" x14ac:dyDescent="0.25">
      <c r="A2880" s="58">
        <v>4244</v>
      </c>
      <c r="B2880" s="58" t="s">
        <v>10752</v>
      </c>
      <c r="C2880" s="58" t="s">
        <v>7723</v>
      </c>
      <c r="D2880" s="59">
        <v>18.260000000000002</v>
      </c>
    </row>
    <row r="2881" spans="1:4" x14ac:dyDescent="0.25">
      <c r="A2881">
        <v>40977</v>
      </c>
      <c r="B2881" t="s">
        <v>10753</v>
      </c>
      <c r="C2881" t="s">
        <v>7724</v>
      </c>
      <c r="D2881" s="45">
        <v>3224.26</v>
      </c>
    </row>
    <row r="2882" spans="1:4" x14ac:dyDescent="0.25">
      <c r="A2882" s="58">
        <v>4115</v>
      </c>
      <c r="B2882" s="58" t="s">
        <v>10754</v>
      </c>
      <c r="C2882" s="58" t="s">
        <v>7719</v>
      </c>
      <c r="D2882" s="59">
        <v>32.590000000000003</v>
      </c>
    </row>
    <row r="2883" spans="1:4" x14ac:dyDescent="0.25">
      <c r="A2883">
        <v>4119</v>
      </c>
      <c r="B2883" t="s">
        <v>10755</v>
      </c>
      <c r="C2883" t="s">
        <v>7719</v>
      </c>
      <c r="D2883" s="45">
        <v>65.819999999999993</v>
      </c>
    </row>
    <row r="2884" spans="1:4" x14ac:dyDescent="0.25">
      <c r="A2884" s="58">
        <v>2794</v>
      </c>
      <c r="B2884" s="58" t="s">
        <v>10756</v>
      </c>
      <c r="C2884" s="58" t="s">
        <v>7719</v>
      </c>
      <c r="D2884" s="59">
        <v>174.62</v>
      </c>
    </row>
    <row r="2885" spans="1:4" x14ac:dyDescent="0.25">
      <c r="A2885">
        <v>2788</v>
      </c>
      <c r="B2885" t="s">
        <v>10757</v>
      </c>
      <c r="C2885" t="s">
        <v>7719</v>
      </c>
      <c r="D2885" s="45">
        <v>254.38</v>
      </c>
    </row>
    <row r="2886" spans="1:4" x14ac:dyDescent="0.25">
      <c r="A2886" s="58">
        <v>4006</v>
      </c>
      <c r="B2886" s="58" t="s">
        <v>10758</v>
      </c>
      <c r="C2886" s="58" t="s">
        <v>7722</v>
      </c>
      <c r="D2886" s="59">
        <v>2379.5500000000002</v>
      </c>
    </row>
    <row r="2887" spans="1:4" x14ac:dyDescent="0.25">
      <c r="A2887">
        <v>36151</v>
      </c>
      <c r="B2887" t="s">
        <v>10759</v>
      </c>
      <c r="C2887" t="s">
        <v>7718</v>
      </c>
      <c r="D2887" s="45">
        <v>35.24</v>
      </c>
    </row>
    <row r="2888" spans="1:4" x14ac:dyDescent="0.25">
      <c r="A2888" s="58">
        <v>37457</v>
      </c>
      <c r="B2888" s="58" t="s">
        <v>10760</v>
      </c>
      <c r="C2888" s="58" t="s">
        <v>7719</v>
      </c>
      <c r="D2888" s="59">
        <v>3.29</v>
      </c>
    </row>
    <row r="2889" spans="1:4" x14ac:dyDescent="0.25">
      <c r="A2889">
        <v>37456</v>
      </c>
      <c r="B2889" t="s">
        <v>10761</v>
      </c>
      <c r="C2889" t="s">
        <v>7719</v>
      </c>
      <c r="D2889" s="45">
        <v>1.74</v>
      </c>
    </row>
    <row r="2890" spans="1:4" x14ac:dyDescent="0.25">
      <c r="A2890" s="58">
        <v>37461</v>
      </c>
      <c r="B2890" s="58" t="s">
        <v>10762</v>
      </c>
      <c r="C2890" s="58" t="s">
        <v>7719</v>
      </c>
      <c r="D2890" s="59">
        <v>12.24</v>
      </c>
    </row>
    <row r="2891" spans="1:4" x14ac:dyDescent="0.25">
      <c r="A2891">
        <v>37460</v>
      </c>
      <c r="B2891" t="s">
        <v>10763</v>
      </c>
      <c r="C2891" t="s">
        <v>7719</v>
      </c>
      <c r="D2891" s="45">
        <v>16.72</v>
      </c>
    </row>
    <row r="2892" spans="1:4" x14ac:dyDescent="0.25">
      <c r="A2892" s="58">
        <v>37458</v>
      </c>
      <c r="B2892" s="58" t="s">
        <v>10764</v>
      </c>
      <c r="C2892" s="58" t="s">
        <v>7719</v>
      </c>
      <c r="D2892" s="59">
        <v>4.9000000000000004</v>
      </c>
    </row>
    <row r="2893" spans="1:4" x14ac:dyDescent="0.25">
      <c r="A2893">
        <v>37454</v>
      </c>
      <c r="B2893" t="s">
        <v>10765</v>
      </c>
      <c r="C2893" t="s">
        <v>7719</v>
      </c>
      <c r="D2893" s="45">
        <v>1.28</v>
      </c>
    </row>
    <row r="2894" spans="1:4" x14ac:dyDescent="0.25">
      <c r="A2894" s="58">
        <v>37455</v>
      </c>
      <c r="B2894" s="58" t="s">
        <v>10766</v>
      </c>
      <c r="C2894" s="58" t="s">
        <v>7719</v>
      </c>
      <c r="D2894" s="59">
        <v>2.16</v>
      </c>
    </row>
    <row r="2895" spans="1:4" x14ac:dyDescent="0.25">
      <c r="A2895">
        <v>37459</v>
      </c>
      <c r="B2895" t="s">
        <v>10767</v>
      </c>
      <c r="C2895" t="s">
        <v>7719</v>
      </c>
      <c r="D2895" s="45">
        <v>6.88</v>
      </c>
    </row>
    <row r="2896" spans="1:4" x14ac:dyDescent="0.25">
      <c r="A2896" s="58">
        <v>21029</v>
      </c>
      <c r="B2896" s="58" t="s">
        <v>10768</v>
      </c>
      <c r="C2896" s="58" t="s">
        <v>7718</v>
      </c>
      <c r="D2896" s="59">
        <v>402.04</v>
      </c>
    </row>
    <row r="2897" spans="1:4" x14ac:dyDescent="0.25">
      <c r="A2897">
        <v>21030</v>
      </c>
      <c r="B2897" t="s">
        <v>10769</v>
      </c>
      <c r="C2897" t="s">
        <v>7718</v>
      </c>
      <c r="D2897" s="45">
        <v>495.58</v>
      </c>
    </row>
    <row r="2898" spans="1:4" x14ac:dyDescent="0.25">
      <c r="A2898" s="58">
        <v>21031</v>
      </c>
      <c r="B2898" s="58" t="s">
        <v>10770</v>
      </c>
      <c r="C2898" s="58" t="s">
        <v>7718</v>
      </c>
      <c r="D2898" s="59">
        <v>616.99</v>
      </c>
    </row>
    <row r="2899" spans="1:4" x14ac:dyDescent="0.25">
      <c r="A2899">
        <v>21032</v>
      </c>
      <c r="B2899" t="s">
        <v>10771</v>
      </c>
      <c r="C2899" t="s">
        <v>7718</v>
      </c>
      <c r="D2899" s="45">
        <v>658.78</v>
      </c>
    </row>
    <row r="2900" spans="1:4" x14ac:dyDescent="0.25">
      <c r="A2900" s="58">
        <v>37527</v>
      </c>
      <c r="B2900" s="58" t="s">
        <v>10772</v>
      </c>
      <c r="C2900" s="58" t="s">
        <v>7718</v>
      </c>
      <c r="D2900" s="59">
        <v>595.09</v>
      </c>
    </row>
    <row r="2901" spans="1:4" x14ac:dyDescent="0.25">
      <c r="A2901">
        <v>37528</v>
      </c>
      <c r="B2901" t="s">
        <v>10773</v>
      </c>
      <c r="C2901" t="s">
        <v>7718</v>
      </c>
      <c r="D2901" s="45">
        <v>709.54</v>
      </c>
    </row>
    <row r="2902" spans="1:4" x14ac:dyDescent="0.25">
      <c r="A2902" s="58">
        <v>37529</v>
      </c>
      <c r="B2902" s="58" t="s">
        <v>10774</v>
      </c>
      <c r="C2902" s="58" t="s">
        <v>7718</v>
      </c>
      <c r="D2902" s="59">
        <v>716.5</v>
      </c>
    </row>
    <row r="2903" spans="1:4" x14ac:dyDescent="0.25">
      <c r="A2903">
        <v>37530</v>
      </c>
      <c r="B2903" t="s">
        <v>10775</v>
      </c>
      <c r="C2903" t="s">
        <v>7718</v>
      </c>
      <c r="D2903" s="45">
        <v>935.43</v>
      </c>
    </row>
    <row r="2904" spans="1:4" x14ac:dyDescent="0.25">
      <c r="A2904" s="58">
        <v>21034</v>
      </c>
      <c r="B2904" s="58" t="s">
        <v>10776</v>
      </c>
      <c r="C2904" s="58" t="s">
        <v>7718</v>
      </c>
      <c r="D2904" s="59">
        <v>798.1</v>
      </c>
    </row>
    <row r="2905" spans="1:4" x14ac:dyDescent="0.25">
      <c r="A2905">
        <v>37531</v>
      </c>
      <c r="B2905" t="s">
        <v>10777</v>
      </c>
      <c r="C2905" t="s">
        <v>7718</v>
      </c>
      <c r="D2905" s="45">
        <v>1005.1</v>
      </c>
    </row>
    <row r="2906" spans="1:4" x14ac:dyDescent="0.25">
      <c r="A2906" s="58">
        <v>21036</v>
      </c>
      <c r="B2906" s="58" t="s">
        <v>10778</v>
      </c>
      <c r="C2906" s="58" t="s">
        <v>7718</v>
      </c>
      <c r="D2906" s="59">
        <v>1222.04</v>
      </c>
    </row>
    <row r="2907" spans="1:4" x14ac:dyDescent="0.25">
      <c r="A2907">
        <v>21037</v>
      </c>
      <c r="B2907" t="s">
        <v>10779</v>
      </c>
      <c r="C2907" t="s">
        <v>7718</v>
      </c>
      <c r="D2907" s="45">
        <v>1393.2</v>
      </c>
    </row>
    <row r="2908" spans="1:4" x14ac:dyDescent="0.25">
      <c r="A2908" s="58">
        <v>20185</v>
      </c>
      <c r="B2908" s="58" t="s">
        <v>10780</v>
      </c>
      <c r="C2908" s="58" t="s">
        <v>7719</v>
      </c>
      <c r="D2908" s="59">
        <v>19.899999999999999</v>
      </c>
    </row>
    <row r="2909" spans="1:4" x14ac:dyDescent="0.25">
      <c r="A2909">
        <v>20260</v>
      </c>
      <c r="B2909" t="s">
        <v>10781</v>
      </c>
      <c r="C2909" t="s">
        <v>7718</v>
      </c>
      <c r="D2909" s="45">
        <v>16</v>
      </c>
    </row>
    <row r="2910" spans="1:4" x14ac:dyDescent="0.25">
      <c r="A2910" s="58">
        <v>37523</v>
      </c>
      <c r="B2910" s="58" t="s">
        <v>10782</v>
      </c>
      <c r="C2910" s="58" t="s">
        <v>7718</v>
      </c>
      <c r="D2910" s="59">
        <v>579269.27</v>
      </c>
    </row>
    <row r="2911" spans="1:4" x14ac:dyDescent="0.25">
      <c r="A2911">
        <v>37515</v>
      </c>
      <c r="B2911" t="s">
        <v>10783</v>
      </c>
      <c r="C2911" t="s">
        <v>7718</v>
      </c>
      <c r="D2911" s="45">
        <v>515000</v>
      </c>
    </row>
    <row r="2912" spans="1:4" x14ac:dyDescent="0.25">
      <c r="A2912" s="58">
        <v>12899</v>
      </c>
      <c r="B2912" s="58" t="s">
        <v>10784</v>
      </c>
      <c r="C2912" s="58" t="s">
        <v>7718</v>
      </c>
      <c r="D2912" s="59">
        <v>114.55</v>
      </c>
    </row>
    <row r="2913" spans="1:4" x14ac:dyDescent="0.25">
      <c r="A2913">
        <v>12898</v>
      </c>
      <c r="B2913" t="s">
        <v>10785</v>
      </c>
      <c r="C2913" t="s">
        <v>7718</v>
      </c>
      <c r="D2913" s="45">
        <v>181.71</v>
      </c>
    </row>
    <row r="2914" spans="1:4" x14ac:dyDescent="0.25">
      <c r="A2914" s="58">
        <v>39699</v>
      </c>
      <c r="B2914" s="58" t="s">
        <v>10786</v>
      </c>
      <c r="C2914" s="58" t="s">
        <v>7725</v>
      </c>
      <c r="D2914" s="59">
        <v>18.600000000000001</v>
      </c>
    </row>
    <row r="2915" spans="1:4" x14ac:dyDescent="0.25">
      <c r="A2915">
        <v>42528</v>
      </c>
      <c r="B2915" t="s">
        <v>10787</v>
      </c>
      <c r="C2915" t="s">
        <v>7725</v>
      </c>
      <c r="D2915" s="45">
        <v>10.79</v>
      </c>
    </row>
    <row r="2916" spans="1:4" x14ac:dyDescent="0.25">
      <c r="A2916" s="58">
        <v>39696</v>
      </c>
      <c r="B2916" s="58" t="s">
        <v>10788</v>
      </c>
      <c r="C2916" s="58" t="s">
        <v>7725</v>
      </c>
      <c r="D2916" s="59">
        <v>7.59</v>
      </c>
    </row>
    <row r="2917" spans="1:4" x14ac:dyDescent="0.25">
      <c r="A2917">
        <v>39700</v>
      </c>
      <c r="B2917" t="s">
        <v>10789</v>
      </c>
      <c r="C2917" t="s">
        <v>7725</v>
      </c>
      <c r="D2917" s="45">
        <v>28.67</v>
      </c>
    </row>
    <row r="2918" spans="1:4" x14ac:dyDescent="0.25">
      <c r="A2918" s="58">
        <v>11621</v>
      </c>
      <c r="B2918" s="58" t="s">
        <v>10790</v>
      </c>
      <c r="C2918" s="58" t="s">
        <v>7725</v>
      </c>
      <c r="D2918" s="59">
        <v>57.04</v>
      </c>
    </row>
    <row r="2919" spans="1:4" x14ac:dyDescent="0.25">
      <c r="A2919">
        <v>4014</v>
      </c>
      <c r="B2919" t="s">
        <v>10791</v>
      </c>
      <c r="C2919" t="s">
        <v>7725</v>
      </c>
      <c r="D2919" s="45">
        <v>59.02</v>
      </c>
    </row>
    <row r="2920" spans="1:4" x14ac:dyDescent="0.25">
      <c r="A2920" s="58">
        <v>4015</v>
      </c>
      <c r="B2920" s="58" t="s">
        <v>10792</v>
      </c>
      <c r="C2920" s="58" t="s">
        <v>7725</v>
      </c>
      <c r="D2920" s="59">
        <v>72.47</v>
      </c>
    </row>
    <row r="2921" spans="1:4" x14ac:dyDescent="0.25">
      <c r="A2921">
        <v>4017</v>
      </c>
      <c r="B2921" t="s">
        <v>10793</v>
      </c>
      <c r="C2921" t="s">
        <v>7725</v>
      </c>
      <c r="D2921" s="45">
        <v>105.45</v>
      </c>
    </row>
    <row r="2922" spans="1:4" x14ac:dyDescent="0.25">
      <c r="A2922" s="58">
        <v>4016</v>
      </c>
      <c r="B2922" s="58" t="s">
        <v>10794</v>
      </c>
      <c r="C2922" s="58" t="s">
        <v>7725</v>
      </c>
      <c r="D2922" s="59">
        <v>41.65</v>
      </c>
    </row>
    <row r="2923" spans="1:4" x14ac:dyDescent="0.25">
      <c r="A2923">
        <v>38544</v>
      </c>
      <c r="B2923" t="s">
        <v>10795</v>
      </c>
      <c r="C2923" t="s">
        <v>7725</v>
      </c>
      <c r="D2923" s="45">
        <v>10.68</v>
      </c>
    </row>
    <row r="2924" spans="1:4" x14ac:dyDescent="0.25">
      <c r="A2924" s="58">
        <v>38545</v>
      </c>
      <c r="B2924" s="58" t="s">
        <v>10796</v>
      </c>
      <c r="C2924" s="58" t="s">
        <v>7725</v>
      </c>
      <c r="D2924" s="59">
        <v>6.87</v>
      </c>
    </row>
    <row r="2925" spans="1:4" x14ac:dyDescent="0.25">
      <c r="A2925">
        <v>42527</v>
      </c>
      <c r="B2925" t="s">
        <v>10797</v>
      </c>
      <c r="C2925" t="s">
        <v>7725</v>
      </c>
      <c r="D2925" s="45">
        <v>28.52</v>
      </c>
    </row>
    <row r="2926" spans="1:4" x14ac:dyDescent="0.25">
      <c r="A2926" s="58">
        <v>39323</v>
      </c>
      <c r="B2926" s="58" t="s">
        <v>10798</v>
      </c>
      <c r="C2926" s="58" t="s">
        <v>7725</v>
      </c>
      <c r="D2926" s="59">
        <v>26.2</v>
      </c>
    </row>
    <row r="2927" spans="1:4" x14ac:dyDescent="0.25">
      <c r="A2927">
        <v>626</v>
      </c>
      <c r="B2927" t="s">
        <v>10799</v>
      </c>
      <c r="C2927" t="s">
        <v>7720</v>
      </c>
      <c r="D2927" s="45">
        <v>43.02</v>
      </c>
    </row>
    <row r="2928" spans="1:4" x14ac:dyDescent="0.25">
      <c r="A2928" s="58">
        <v>44504</v>
      </c>
      <c r="B2928" s="58" t="s">
        <v>10800</v>
      </c>
      <c r="C2928" s="58" t="s">
        <v>7725</v>
      </c>
      <c r="D2928" s="59">
        <v>14.1</v>
      </c>
    </row>
    <row r="2929" spans="1:4" x14ac:dyDescent="0.25">
      <c r="A2929">
        <v>44505</v>
      </c>
      <c r="B2929" t="s">
        <v>10801</v>
      </c>
      <c r="C2929" t="s">
        <v>7725</v>
      </c>
      <c r="D2929" s="45">
        <v>21.28</v>
      </c>
    </row>
    <row r="2930" spans="1:4" x14ac:dyDescent="0.25">
      <c r="A2930" s="58">
        <v>44506</v>
      </c>
      <c r="B2930" s="58" t="s">
        <v>10802</v>
      </c>
      <c r="C2930" s="58" t="s">
        <v>7725</v>
      </c>
      <c r="D2930" s="59">
        <v>22.58</v>
      </c>
    </row>
    <row r="2931" spans="1:4" x14ac:dyDescent="0.25">
      <c r="A2931">
        <v>44507</v>
      </c>
      <c r="B2931" t="s">
        <v>10803</v>
      </c>
      <c r="C2931" t="s">
        <v>7725</v>
      </c>
      <c r="D2931" s="45">
        <v>28.23</v>
      </c>
    </row>
    <row r="2932" spans="1:4" x14ac:dyDescent="0.25">
      <c r="A2932" s="58">
        <v>44508</v>
      </c>
      <c r="B2932" s="58" t="s">
        <v>10804</v>
      </c>
      <c r="C2932" s="58" t="s">
        <v>7725</v>
      </c>
      <c r="D2932" s="59">
        <v>42.34</v>
      </c>
    </row>
    <row r="2933" spans="1:4" x14ac:dyDescent="0.25">
      <c r="A2933">
        <v>44509</v>
      </c>
      <c r="B2933" t="s">
        <v>10805</v>
      </c>
      <c r="C2933" t="s">
        <v>7725</v>
      </c>
      <c r="D2933" s="45">
        <v>56.71</v>
      </c>
    </row>
    <row r="2934" spans="1:4" x14ac:dyDescent="0.25">
      <c r="A2934" s="58">
        <v>44510</v>
      </c>
      <c r="B2934" s="58" t="s">
        <v>10806</v>
      </c>
      <c r="C2934" s="58" t="s">
        <v>7725</v>
      </c>
      <c r="D2934" s="59">
        <v>70.430000000000007</v>
      </c>
    </row>
    <row r="2935" spans="1:4" x14ac:dyDescent="0.25">
      <c r="A2935">
        <v>44512</v>
      </c>
      <c r="B2935" t="s">
        <v>10807</v>
      </c>
      <c r="C2935" t="s">
        <v>7725</v>
      </c>
      <c r="D2935" s="45">
        <v>15.72</v>
      </c>
    </row>
    <row r="2936" spans="1:4" x14ac:dyDescent="0.25">
      <c r="A2936" s="58">
        <v>44513</v>
      </c>
      <c r="B2936" s="58" t="s">
        <v>10808</v>
      </c>
      <c r="C2936" s="58" t="s">
        <v>7725</v>
      </c>
      <c r="D2936" s="59">
        <v>22.19</v>
      </c>
    </row>
    <row r="2937" spans="1:4" x14ac:dyDescent="0.25">
      <c r="A2937">
        <v>44514</v>
      </c>
      <c r="B2937" t="s">
        <v>10809</v>
      </c>
      <c r="C2937" t="s">
        <v>7725</v>
      </c>
      <c r="D2937" s="45">
        <v>25.15</v>
      </c>
    </row>
    <row r="2938" spans="1:4" x14ac:dyDescent="0.25">
      <c r="A2938" s="58">
        <v>44515</v>
      </c>
      <c r="B2938" s="58" t="s">
        <v>10810</v>
      </c>
      <c r="C2938" s="58" t="s">
        <v>7725</v>
      </c>
      <c r="D2938" s="59">
        <v>30.88</v>
      </c>
    </row>
    <row r="2939" spans="1:4" x14ac:dyDescent="0.25">
      <c r="A2939">
        <v>44511</v>
      </c>
      <c r="B2939" t="s">
        <v>10811</v>
      </c>
      <c r="C2939" t="s">
        <v>7725</v>
      </c>
      <c r="D2939" s="45">
        <v>45.72</v>
      </c>
    </row>
    <row r="2940" spans="1:4" x14ac:dyDescent="0.25">
      <c r="A2940" s="58">
        <v>44516</v>
      </c>
      <c r="B2940" s="58" t="s">
        <v>10812</v>
      </c>
      <c r="C2940" s="58" t="s">
        <v>7725</v>
      </c>
      <c r="D2940" s="59">
        <v>61.78</v>
      </c>
    </row>
    <row r="2941" spans="1:4" x14ac:dyDescent="0.25">
      <c r="A2941">
        <v>44517</v>
      </c>
      <c r="B2941" t="s">
        <v>10813</v>
      </c>
      <c r="C2941" t="s">
        <v>7725</v>
      </c>
      <c r="D2941" s="45">
        <v>77.06</v>
      </c>
    </row>
    <row r="2942" spans="1:4" x14ac:dyDescent="0.25">
      <c r="A2942" s="58">
        <v>11479</v>
      </c>
      <c r="B2942" s="58" t="s">
        <v>10814</v>
      </c>
      <c r="C2942" s="58" t="s">
        <v>7718</v>
      </c>
      <c r="D2942" s="59">
        <v>40.4</v>
      </c>
    </row>
    <row r="2943" spans="1:4" x14ac:dyDescent="0.25">
      <c r="A2943">
        <v>11481</v>
      </c>
      <c r="B2943" t="s">
        <v>10815</v>
      </c>
      <c r="C2943" t="s">
        <v>7718</v>
      </c>
      <c r="D2943" s="45">
        <v>36.549999999999997</v>
      </c>
    </row>
    <row r="2944" spans="1:4" x14ac:dyDescent="0.25">
      <c r="A2944" s="58">
        <v>43609</v>
      </c>
      <c r="B2944" s="58" t="s">
        <v>10816</v>
      </c>
      <c r="C2944" s="58" t="s">
        <v>7718</v>
      </c>
      <c r="D2944" s="59">
        <v>36.549999999999997</v>
      </c>
    </row>
    <row r="2945" spans="1:4" x14ac:dyDescent="0.25">
      <c r="A2945">
        <v>11478</v>
      </c>
      <c r="B2945" t="s">
        <v>10817</v>
      </c>
      <c r="C2945" t="s">
        <v>7718</v>
      </c>
      <c r="D2945" s="45">
        <v>69.319999999999993</v>
      </c>
    </row>
    <row r="2946" spans="1:4" x14ac:dyDescent="0.25">
      <c r="A2946" s="58">
        <v>43608</v>
      </c>
      <c r="B2946" s="58" t="s">
        <v>10818</v>
      </c>
      <c r="C2946" s="58" t="s">
        <v>7718</v>
      </c>
      <c r="D2946" s="59">
        <v>52.9</v>
      </c>
    </row>
    <row r="2947" spans="1:4" x14ac:dyDescent="0.25">
      <c r="A2947">
        <v>11476</v>
      </c>
      <c r="B2947" t="s">
        <v>10819</v>
      </c>
      <c r="C2947" t="s">
        <v>7718</v>
      </c>
      <c r="D2947" s="45">
        <v>52.9</v>
      </c>
    </row>
    <row r="2948" spans="1:4" x14ac:dyDescent="0.25">
      <c r="A2948" s="58">
        <v>40637</v>
      </c>
      <c r="B2948" s="58" t="s">
        <v>10820</v>
      </c>
      <c r="C2948" s="58" t="s">
        <v>7718</v>
      </c>
      <c r="D2948" s="59">
        <v>793072.01</v>
      </c>
    </row>
    <row r="2949" spans="1:4" x14ac:dyDescent="0.25">
      <c r="A2949">
        <v>13836</v>
      </c>
      <c r="B2949" t="s">
        <v>10821</v>
      </c>
      <c r="C2949" t="s">
        <v>7718</v>
      </c>
      <c r="D2949" s="45">
        <v>68434.17</v>
      </c>
    </row>
    <row r="2950" spans="1:4" x14ac:dyDescent="0.25">
      <c r="A2950" s="58">
        <v>14534</v>
      </c>
      <c r="B2950" s="58" t="s">
        <v>10822</v>
      </c>
      <c r="C2950" s="58" t="s">
        <v>7718</v>
      </c>
      <c r="D2950" s="59">
        <v>28648.36</v>
      </c>
    </row>
    <row r="2951" spans="1:4" x14ac:dyDescent="0.25">
      <c r="A2951">
        <v>14619</v>
      </c>
      <c r="B2951" t="s">
        <v>10823</v>
      </c>
      <c r="C2951" t="s">
        <v>7718</v>
      </c>
      <c r="D2951" s="45">
        <v>18444.37</v>
      </c>
    </row>
    <row r="2952" spans="1:4" x14ac:dyDescent="0.25">
      <c r="A2952" s="58">
        <v>14535</v>
      </c>
      <c r="B2952" s="58" t="s">
        <v>10824</v>
      </c>
      <c r="C2952" s="58" t="s">
        <v>7718</v>
      </c>
      <c r="D2952" s="59">
        <v>284337.68</v>
      </c>
    </row>
    <row r="2953" spans="1:4" x14ac:dyDescent="0.25">
      <c r="A2953">
        <v>39813</v>
      </c>
      <c r="B2953" t="s">
        <v>10825</v>
      </c>
      <c r="C2953" t="s">
        <v>7718</v>
      </c>
      <c r="D2953" s="45">
        <v>36836.910000000003</v>
      </c>
    </row>
    <row r="2954" spans="1:4" x14ac:dyDescent="0.25">
      <c r="A2954" s="58">
        <v>40403</v>
      </c>
      <c r="B2954" s="58" t="s">
        <v>10826</v>
      </c>
      <c r="C2954" s="58" t="s">
        <v>7718</v>
      </c>
      <c r="D2954" s="59">
        <v>667.58</v>
      </c>
    </row>
    <row r="2955" spans="1:4" x14ac:dyDescent="0.25">
      <c r="A2955">
        <v>12868</v>
      </c>
      <c r="B2955" t="s">
        <v>10827</v>
      </c>
      <c r="C2955" t="s">
        <v>7723</v>
      </c>
      <c r="D2955" s="45">
        <v>17.350000000000001</v>
      </c>
    </row>
    <row r="2956" spans="1:4" x14ac:dyDescent="0.25">
      <c r="A2956" s="58">
        <v>40916</v>
      </c>
      <c r="B2956" s="58" t="s">
        <v>10828</v>
      </c>
      <c r="C2956" s="58" t="s">
        <v>7724</v>
      </c>
      <c r="D2956" s="59">
        <v>3065.33</v>
      </c>
    </row>
    <row r="2957" spans="1:4" x14ac:dyDescent="0.25">
      <c r="A2957">
        <v>4755</v>
      </c>
      <c r="B2957" t="s">
        <v>10829</v>
      </c>
      <c r="C2957" t="s">
        <v>7723</v>
      </c>
      <c r="D2957" s="45">
        <v>18.739999999999998</v>
      </c>
    </row>
    <row r="2958" spans="1:4" x14ac:dyDescent="0.25">
      <c r="A2958" s="58">
        <v>41067</v>
      </c>
      <c r="B2958" s="58" t="s">
        <v>10830</v>
      </c>
      <c r="C2958" s="58" t="s">
        <v>7724</v>
      </c>
      <c r="D2958" s="59">
        <v>3307.49</v>
      </c>
    </row>
    <row r="2959" spans="1:4" x14ac:dyDescent="0.25">
      <c r="A2959">
        <v>38463</v>
      </c>
      <c r="B2959" t="s">
        <v>10831</v>
      </c>
      <c r="C2959" t="s">
        <v>7718</v>
      </c>
      <c r="D2959" s="45">
        <v>33.340000000000003</v>
      </c>
    </row>
    <row r="2960" spans="1:4" x14ac:dyDescent="0.25">
      <c r="A2960" s="58">
        <v>40703</v>
      </c>
      <c r="B2960" s="58" t="s">
        <v>10832</v>
      </c>
      <c r="C2960" s="58" t="s">
        <v>7718</v>
      </c>
      <c r="D2960" s="59">
        <v>12446.5</v>
      </c>
    </row>
    <row r="2961" spans="1:4" x14ac:dyDescent="0.25">
      <c r="A2961">
        <v>14531</v>
      </c>
      <c r="B2961" t="s">
        <v>10833</v>
      </c>
      <c r="C2961" t="s">
        <v>7718</v>
      </c>
      <c r="D2961" s="45">
        <v>23204.959999999999</v>
      </c>
    </row>
    <row r="2962" spans="1:4" x14ac:dyDescent="0.25">
      <c r="A2962" s="58">
        <v>36533</v>
      </c>
      <c r="B2962" s="58" t="s">
        <v>10834</v>
      </c>
      <c r="C2962" s="58" t="s">
        <v>7718</v>
      </c>
      <c r="D2962" s="59">
        <v>26702.98</v>
      </c>
    </row>
    <row r="2963" spans="1:4" x14ac:dyDescent="0.25">
      <c r="A2963">
        <v>11616</v>
      </c>
      <c r="B2963" t="s">
        <v>10835</v>
      </c>
      <c r="C2963" t="s">
        <v>7718</v>
      </c>
      <c r="D2963" s="45">
        <v>25220.57</v>
      </c>
    </row>
    <row r="2964" spans="1:4" x14ac:dyDescent="0.25">
      <c r="A2964" s="58">
        <v>41898</v>
      </c>
      <c r="B2964" s="58" t="s">
        <v>10836</v>
      </c>
      <c r="C2964" s="58" t="s">
        <v>7718</v>
      </c>
      <c r="D2964" s="59">
        <v>28376.57</v>
      </c>
    </row>
    <row r="2965" spans="1:4" x14ac:dyDescent="0.25">
      <c r="A2965">
        <v>13447</v>
      </c>
      <c r="B2965" t="s">
        <v>10837</v>
      </c>
      <c r="C2965" t="s">
        <v>7718</v>
      </c>
      <c r="D2965" s="45">
        <v>52214.84</v>
      </c>
    </row>
    <row r="2966" spans="1:4" x14ac:dyDescent="0.25">
      <c r="A2966" s="58">
        <v>14529</v>
      </c>
      <c r="B2966" s="58" t="s">
        <v>10838</v>
      </c>
      <c r="C2966" s="58" t="s">
        <v>7718</v>
      </c>
      <c r="D2966" s="59">
        <v>29202.44</v>
      </c>
    </row>
    <row r="2967" spans="1:4" x14ac:dyDescent="0.25">
      <c r="A2967">
        <v>10747</v>
      </c>
      <c r="B2967" t="s">
        <v>10839</v>
      </c>
      <c r="C2967" t="s">
        <v>7718</v>
      </c>
      <c r="D2967" s="45">
        <v>28652.05</v>
      </c>
    </row>
    <row r="2968" spans="1:4" x14ac:dyDescent="0.25">
      <c r="A2968" s="58">
        <v>36141</v>
      </c>
      <c r="B2968" s="58" t="s">
        <v>10840</v>
      </c>
      <c r="C2968" s="58" t="s">
        <v>7718</v>
      </c>
      <c r="D2968" s="59">
        <v>47.57</v>
      </c>
    </row>
    <row r="2969" spans="1:4" x14ac:dyDescent="0.25">
      <c r="A2969">
        <v>43651</v>
      </c>
      <c r="B2969" t="s">
        <v>10841</v>
      </c>
      <c r="C2969" t="s">
        <v>7720</v>
      </c>
      <c r="D2969" s="45">
        <v>7.91</v>
      </c>
    </row>
    <row r="2970" spans="1:4" x14ac:dyDescent="0.25">
      <c r="A2970" s="58">
        <v>43626</v>
      </c>
      <c r="B2970" s="58" t="s">
        <v>10842</v>
      </c>
      <c r="C2970" s="58" t="s">
        <v>7720</v>
      </c>
      <c r="D2970" s="59">
        <v>4.4000000000000004</v>
      </c>
    </row>
    <row r="2971" spans="1:4" x14ac:dyDescent="0.25">
      <c r="A2971">
        <v>39434</v>
      </c>
      <c r="B2971" t="s">
        <v>10843</v>
      </c>
      <c r="C2971" t="s">
        <v>7720</v>
      </c>
      <c r="D2971" s="45">
        <v>4.41</v>
      </c>
    </row>
    <row r="2972" spans="1:4" x14ac:dyDescent="0.25">
      <c r="A2972" s="58">
        <v>39433</v>
      </c>
      <c r="B2972" s="58" t="s">
        <v>10844</v>
      </c>
      <c r="C2972" s="58" t="s">
        <v>7720</v>
      </c>
      <c r="D2972" s="59">
        <v>3.5</v>
      </c>
    </row>
    <row r="2973" spans="1:4" x14ac:dyDescent="0.25">
      <c r="A2973">
        <v>4049</v>
      </c>
      <c r="B2973" t="s">
        <v>10845</v>
      </c>
      <c r="C2973" t="s">
        <v>7721</v>
      </c>
      <c r="D2973" s="45">
        <v>88.31</v>
      </c>
    </row>
    <row r="2974" spans="1:4" x14ac:dyDescent="0.25">
      <c r="A2974" s="58">
        <v>38120</v>
      </c>
      <c r="B2974" s="58" t="s">
        <v>10846</v>
      </c>
      <c r="C2974" s="58" t="s">
        <v>7720</v>
      </c>
      <c r="D2974" s="59">
        <v>306.16000000000003</v>
      </c>
    </row>
    <row r="2975" spans="1:4" x14ac:dyDescent="0.25">
      <c r="A2975">
        <v>43652</v>
      </c>
      <c r="B2975" t="s">
        <v>10847</v>
      </c>
      <c r="C2975" t="s">
        <v>7720</v>
      </c>
      <c r="D2975" s="45">
        <v>17.73</v>
      </c>
    </row>
    <row r="2976" spans="1:4" x14ac:dyDescent="0.25">
      <c r="A2976" s="58">
        <v>10498</v>
      </c>
      <c r="B2976" s="58" t="s">
        <v>10848</v>
      </c>
      <c r="C2976" s="58" t="s">
        <v>7720</v>
      </c>
      <c r="D2976" s="59">
        <v>13.41</v>
      </c>
    </row>
    <row r="2977" spans="1:4" x14ac:dyDescent="0.25">
      <c r="A2977">
        <v>4823</v>
      </c>
      <c r="B2977" t="s">
        <v>10849</v>
      </c>
      <c r="C2977" t="s">
        <v>7720</v>
      </c>
      <c r="D2977" s="45">
        <v>58.73</v>
      </c>
    </row>
    <row r="2978" spans="1:4" x14ac:dyDescent="0.25">
      <c r="A2978" s="58">
        <v>38877</v>
      </c>
      <c r="B2978" s="58" t="s">
        <v>10850</v>
      </c>
      <c r="C2978" s="58" t="s">
        <v>7720</v>
      </c>
      <c r="D2978" s="59">
        <v>6.28</v>
      </c>
    </row>
    <row r="2979" spans="1:4" x14ac:dyDescent="0.25">
      <c r="A2979">
        <v>34546</v>
      </c>
      <c r="B2979" t="s">
        <v>10851</v>
      </c>
      <c r="C2979" t="s">
        <v>7720</v>
      </c>
      <c r="D2979" s="45">
        <v>6.46</v>
      </c>
    </row>
    <row r="2980" spans="1:4" x14ac:dyDescent="0.25">
      <c r="A2980" s="58">
        <v>41387</v>
      </c>
      <c r="B2980" s="58" t="s">
        <v>10852</v>
      </c>
      <c r="C2980" s="58" t="s">
        <v>7719</v>
      </c>
      <c r="D2980" s="59">
        <v>57.48</v>
      </c>
    </row>
    <row r="2981" spans="1:4" x14ac:dyDescent="0.25">
      <c r="A2981">
        <v>41388</v>
      </c>
      <c r="B2981" t="s">
        <v>10853</v>
      </c>
      <c r="C2981" t="s">
        <v>7719</v>
      </c>
      <c r="D2981" s="45">
        <v>68.97</v>
      </c>
    </row>
    <row r="2982" spans="1:4" x14ac:dyDescent="0.25">
      <c r="A2982" s="58">
        <v>41380</v>
      </c>
      <c r="B2982" s="58" t="s">
        <v>10854</v>
      </c>
      <c r="C2982" s="58" t="s">
        <v>7718</v>
      </c>
      <c r="D2982" s="59">
        <v>458.88</v>
      </c>
    </row>
    <row r="2983" spans="1:4" x14ac:dyDescent="0.25">
      <c r="A2983">
        <v>41381</v>
      </c>
      <c r="B2983" t="s">
        <v>10855</v>
      </c>
      <c r="C2983" t="s">
        <v>7718</v>
      </c>
      <c r="D2983" s="45">
        <v>480.74</v>
      </c>
    </row>
    <row r="2984" spans="1:4" x14ac:dyDescent="0.25">
      <c r="A2984" s="58">
        <v>41382</v>
      </c>
      <c r="B2984" s="58" t="s">
        <v>10856</v>
      </c>
      <c r="C2984" s="58" t="s">
        <v>7718</v>
      </c>
      <c r="D2984" s="59">
        <v>465.33</v>
      </c>
    </row>
    <row r="2985" spans="1:4" x14ac:dyDescent="0.25">
      <c r="A2985">
        <v>41383</v>
      </c>
      <c r="B2985" t="s">
        <v>10857</v>
      </c>
      <c r="C2985" t="s">
        <v>7718</v>
      </c>
      <c r="D2985" s="45">
        <v>631.58000000000004</v>
      </c>
    </row>
    <row r="2986" spans="1:4" x14ac:dyDescent="0.25">
      <c r="A2986" s="58">
        <v>41385</v>
      </c>
      <c r="B2986" s="58" t="s">
        <v>10858</v>
      </c>
      <c r="C2986" s="58" t="s">
        <v>7718</v>
      </c>
      <c r="D2986" s="59">
        <v>785.93</v>
      </c>
    </row>
    <row r="2987" spans="1:4" x14ac:dyDescent="0.25">
      <c r="A2987">
        <v>11079</v>
      </c>
      <c r="B2987" t="s">
        <v>10859</v>
      </c>
      <c r="C2987" t="s">
        <v>7722</v>
      </c>
      <c r="D2987" s="45">
        <v>2900.69</v>
      </c>
    </row>
    <row r="2988" spans="1:4" x14ac:dyDescent="0.25">
      <c r="A2988" s="58">
        <v>11082</v>
      </c>
      <c r="B2988" s="58" t="s">
        <v>10860</v>
      </c>
      <c r="C2988" s="58" t="s">
        <v>7722</v>
      </c>
      <c r="D2988" s="59">
        <v>2900.69</v>
      </c>
    </row>
    <row r="2989" spans="1:4" x14ac:dyDescent="0.25">
      <c r="A2989">
        <v>4058</v>
      </c>
      <c r="B2989" t="s">
        <v>10861</v>
      </c>
      <c r="C2989" t="s">
        <v>7723</v>
      </c>
      <c r="D2989" s="45">
        <v>21.23</v>
      </c>
    </row>
    <row r="2990" spans="1:4" x14ac:dyDescent="0.25">
      <c r="A2990" s="58">
        <v>40974</v>
      </c>
      <c r="B2990" s="58" t="s">
        <v>10862</v>
      </c>
      <c r="C2990" s="58" t="s">
        <v>7724</v>
      </c>
      <c r="D2990" s="59">
        <v>3748.37</v>
      </c>
    </row>
    <row r="2991" spans="1:4" x14ac:dyDescent="0.25">
      <c r="A2991">
        <v>34794</v>
      </c>
      <c r="B2991" t="s">
        <v>10863</v>
      </c>
      <c r="C2991" t="s">
        <v>7723</v>
      </c>
      <c r="D2991" s="45">
        <v>20.63</v>
      </c>
    </row>
    <row r="2992" spans="1:4" x14ac:dyDescent="0.25">
      <c r="A2992" s="58">
        <v>40925</v>
      </c>
      <c r="B2992" s="58" t="s">
        <v>10864</v>
      </c>
      <c r="C2992" s="58" t="s">
        <v>7724</v>
      </c>
      <c r="D2992" s="59">
        <v>3643.35</v>
      </c>
    </row>
    <row r="2993" spans="1:4" x14ac:dyDescent="0.25">
      <c r="A2993">
        <v>13741</v>
      </c>
      <c r="B2993" t="s">
        <v>10865</v>
      </c>
      <c r="C2993" t="s">
        <v>7718</v>
      </c>
      <c r="D2993" s="45">
        <v>3019.16</v>
      </c>
    </row>
    <row r="2994" spans="1:4" x14ac:dyDescent="0.25">
      <c r="A2994" s="58">
        <v>3288</v>
      </c>
      <c r="B2994" s="58" t="s">
        <v>10866</v>
      </c>
      <c r="C2994" s="58" t="s">
        <v>7719</v>
      </c>
      <c r="D2994" s="59">
        <v>7.35</v>
      </c>
    </row>
    <row r="2995" spans="1:4" x14ac:dyDescent="0.25">
      <c r="A2995">
        <v>13587</v>
      </c>
      <c r="B2995" t="s">
        <v>10867</v>
      </c>
      <c r="C2995" t="s">
        <v>7719</v>
      </c>
      <c r="D2995" s="45">
        <v>4.4400000000000004</v>
      </c>
    </row>
    <row r="2996" spans="1:4" x14ac:dyDescent="0.25">
      <c r="A2996" s="58">
        <v>38598</v>
      </c>
      <c r="B2996" s="58" t="s">
        <v>10868</v>
      </c>
      <c r="C2996" s="58" t="s">
        <v>7718</v>
      </c>
      <c r="D2996" s="59">
        <v>3.69</v>
      </c>
    </row>
    <row r="2997" spans="1:4" x14ac:dyDescent="0.25">
      <c r="A2997">
        <v>38595</v>
      </c>
      <c r="B2997" t="s">
        <v>10869</v>
      </c>
      <c r="C2997" t="s">
        <v>7718</v>
      </c>
      <c r="D2997" s="45">
        <v>3.12</v>
      </c>
    </row>
    <row r="2998" spans="1:4" x14ac:dyDescent="0.25">
      <c r="A2998" s="58">
        <v>38592</v>
      </c>
      <c r="B2998" s="58" t="s">
        <v>10870</v>
      </c>
      <c r="C2998" s="58" t="s">
        <v>7718</v>
      </c>
      <c r="D2998" s="59">
        <v>3.16</v>
      </c>
    </row>
    <row r="2999" spans="1:4" x14ac:dyDescent="0.25">
      <c r="A2999">
        <v>38588</v>
      </c>
      <c r="B2999" t="s">
        <v>10871</v>
      </c>
      <c r="C2999" t="s">
        <v>7718</v>
      </c>
      <c r="D2999" s="45">
        <v>2.5299999999999998</v>
      </c>
    </row>
    <row r="3000" spans="1:4" x14ac:dyDescent="0.25">
      <c r="A3000" s="58">
        <v>38593</v>
      </c>
      <c r="B3000" s="58" t="s">
        <v>10872</v>
      </c>
      <c r="C3000" s="58" t="s">
        <v>7718</v>
      </c>
      <c r="D3000" s="59">
        <v>3.49</v>
      </c>
    </row>
    <row r="3001" spans="1:4" x14ac:dyDescent="0.25">
      <c r="A3001">
        <v>38589</v>
      </c>
      <c r="B3001" t="s">
        <v>10873</v>
      </c>
      <c r="C3001" t="s">
        <v>7718</v>
      </c>
      <c r="D3001" s="45">
        <v>2.65</v>
      </c>
    </row>
    <row r="3002" spans="1:4" x14ac:dyDescent="0.25">
      <c r="A3002" s="58">
        <v>38594</v>
      </c>
      <c r="B3002" s="58" t="s">
        <v>10874</v>
      </c>
      <c r="C3002" s="58" t="s">
        <v>7718</v>
      </c>
      <c r="D3002" s="59">
        <v>5.5</v>
      </c>
    </row>
    <row r="3003" spans="1:4" x14ac:dyDescent="0.25">
      <c r="A3003">
        <v>34773</v>
      </c>
      <c r="B3003" t="s">
        <v>10875</v>
      </c>
      <c r="C3003" t="s">
        <v>7718</v>
      </c>
      <c r="D3003" s="45">
        <v>2.6</v>
      </c>
    </row>
    <row r="3004" spans="1:4" x14ac:dyDescent="0.25">
      <c r="A3004" s="58">
        <v>34769</v>
      </c>
      <c r="B3004" s="58" t="s">
        <v>10876</v>
      </c>
      <c r="C3004" s="58" t="s">
        <v>7718</v>
      </c>
      <c r="D3004" s="59">
        <v>3.22</v>
      </c>
    </row>
    <row r="3005" spans="1:4" x14ac:dyDescent="0.25">
      <c r="A3005">
        <v>34763</v>
      </c>
      <c r="B3005" t="s">
        <v>10877</v>
      </c>
      <c r="C3005" t="s">
        <v>7718</v>
      </c>
      <c r="D3005" s="45">
        <v>1.98</v>
      </c>
    </row>
    <row r="3006" spans="1:4" x14ac:dyDescent="0.25">
      <c r="A3006" s="58">
        <v>34774</v>
      </c>
      <c r="B3006" s="58" t="s">
        <v>10878</v>
      </c>
      <c r="C3006" s="58" t="s">
        <v>7718</v>
      </c>
      <c r="D3006" s="59">
        <v>2.4700000000000002</v>
      </c>
    </row>
    <row r="3007" spans="1:4" x14ac:dyDescent="0.25">
      <c r="A3007">
        <v>34771</v>
      </c>
      <c r="B3007" t="s">
        <v>10879</v>
      </c>
      <c r="C3007" t="s">
        <v>7718</v>
      </c>
      <c r="D3007" s="45">
        <v>2.98</v>
      </c>
    </row>
    <row r="3008" spans="1:4" x14ac:dyDescent="0.25">
      <c r="A3008" s="58">
        <v>34764</v>
      </c>
      <c r="B3008" s="58" t="s">
        <v>10880</v>
      </c>
      <c r="C3008" s="58" t="s">
        <v>7718</v>
      </c>
      <c r="D3008" s="59">
        <v>1.95</v>
      </c>
    </row>
    <row r="3009" spans="1:4" x14ac:dyDescent="0.25">
      <c r="A3009">
        <v>34788</v>
      </c>
      <c r="B3009" t="s">
        <v>10881</v>
      </c>
      <c r="C3009" t="s">
        <v>7718</v>
      </c>
      <c r="D3009" s="45">
        <v>1.75</v>
      </c>
    </row>
    <row r="3010" spans="1:4" x14ac:dyDescent="0.25">
      <c r="A3010" s="58">
        <v>34781</v>
      </c>
      <c r="B3010" s="58" t="s">
        <v>10882</v>
      </c>
      <c r="C3010" s="58" t="s">
        <v>7718</v>
      </c>
      <c r="D3010" s="59">
        <v>1.99</v>
      </c>
    </row>
    <row r="3011" spans="1:4" x14ac:dyDescent="0.25">
      <c r="A3011">
        <v>41682</v>
      </c>
      <c r="B3011" t="s">
        <v>10883</v>
      </c>
      <c r="C3011" t="s">
        <v>7718</v>
      </c>
      <c r="D3011" s="45">
        <v>38.32</v>
      </c>
    </row>
    <row r="3012" spans="1:4" x14ac:dyDescent="0.25">
      <c r="A3012" s="58">
        <v>41683</v>
      </c>
      <c r="B3012" s="58" t="s">
        <v>10884</v>
      </c>
      <c r="C3012" s="58" t="s">
        <v>7718</v>
      </c>
      <c r="D3012" s="59">
        <v>28.19</v>
      </c>
    </row>
    <row r="3013" spans="1:4" x14ac:dyDescent="0.25">
      <c r="A3013">
        <v>41680</v>
      </c>
      <c r="B3013" t="s">
        <v>10885</v>
      </c>
      <c r="C3013" t="s">
        <v>7718</v>
      </c>
      <c r="D3013" s="45">
        <v>15.18</v>
      </c>
    </row>
    <row r="3014" spans="1:4" x14ac:dyDescent="0.25">
      <c r="A3014" s="58">
        <v>41679</v>
      </c>
      <c r="B3014" s="58" t="s">
        <v>10886</v>
      </c>
      <c r="C3014" s="58" t="s">
        <v>7718</v>
      </c>
      <c r="D3014" s="59">
        <v>34.69</v>
      </c>
    </row>
    <row r="3015" spans="1:4" x14ac:dyDescent="0.25">
      <c r="A3015">
        <v>41681</v>
      </c>
      <c r="B3015" t="s">
        <v>10887</v>
      </c>
      <c r="C3015" t="s">
        <v>7718</v>
      </c>
      <c r="D3015" s="45">
        <v>23.74</v>
      </c>
    </row>
    <row r="3016" spans="1:4" x14ac:dyDescent="0.25">
      <c r="A3016" s="58">
        <v>43386</v>
      </c>
      <c r="B3016" s="58" t="s">
        <v>10888</v>
      </c>
      <c r="C3016" s="58" t="s">
        <v>7718</v>
      </c>
      <c r="D3016" s="59">
        <v>54.21</v>
      </c>
    </row>
    <row r="3017" spans="1:4" x14ac:dyDescent="0.25">
      <c r="A3017">
        <v>4059</v>
      </c>
      <c r="B3017" t="s">
        <v>10889</v>
      </c>
      <c r="C3017" t="s">
        <v>7719</v>
      </c>
      <c r="D3017" s="45">
        <v>38.32</v>
      </c>
    </row>
    <row r="3018" spans="1:4" x14ac:dyDescent="0.25">
      <c r="A3018" s="58">
        <v>4062</v>
      </c>
      <c r="B3018" s="58" t="s">
        <v>10890</v>
      </c>
      <c r="C3018" s="58" t="s">
        <v>7718</v>
      </c>
      <c r="D3018" s="59">
        <v>38.32</v>
      </c>
    </row>
    <row r="3019" spans="1:4" x14ac:dyDescent="0.25">
      <c r="A3019">
        <v>4061</v>
      </c>
      <c r="B3019" t="s">
        <v>10891</v>
      </c>
      <c r="C3019" t="s">
        <v>7718</v>
      </c>
      <c r="D3019" s="45">
        <v>47.71</v>
      </c>
    </row>
    <row r="3020" spans="1:4" x14ac:dyDescent="0.25">
      <c r="A3020" s="58">
        <v>41315</v>
      </c>
      <c r="B3020" s="58" t="s">
        <v>10892</v>
      </c>
      <c r="C3020" s="58" t="s">
        <v>7720</v>
      </c>
      <c r="D3020" s="59">
        <v>89.82</v>
      </c>
    </row>
    <row r="3021" spans="1:4" x14ac:dyDescent="0.25">
      <c r="A3021">
        <v>43148</v>
      </c>
      <c r="B3021" t="s">
        <v>10893</v>
      </c>
      <c r="C3021" t="s">
        <v>7720</v>
      </c>
      <c r="D3021" s="45">
        <v>60.97</v>
      </c>
    </row>
    <row r="3022" spans="1:4" x14ac:dyDescent="0.25">
      <c r="A3022" s="58">
        <v>43147</v>
      </c>
      <c r="B3022" s="58" t="s">
        <v>10894</v>
      </c>
      <c r="C3022" s="58" t="s">
        <v>7720</v>
      </c>
      <c r="D3022" s="59">
        <v>23.61</v>
      </c>
    </row>
    <row r="3023" spans="1:4" x14ac:dyDescent="0.25">
      <c r="A3023">
        <v>10608</v>
      </c>
      <c r="B3023" t="s">
        <v>10895</v>
      </c>
      <c r="C3023" t="s">
        <v>7718</v>
      </c>
      <c r="D3023" s="45">
        <v>9789.7999999999993</v>
      </c>
    </row>
    <row r="3024" spans="1:4" x14ac:dyDescent="0.25">
      <c r="A3024" s="58">
        <v>4069</v>
      </c>
      <c r="B3024" s="58" t="s">
        <v>10896</v>
      </c>
      <c r="C3024" s="58" t="s">
        <v>7723</v>
      </c>
      <c r="D3024" s="59">
        <v>54.11</v>
      </c>
    </row>
    <row r="3025" spans="1:4" x14ac:dyDescent="0.25">
      <c r="A3025">
        <v>40819</v>
      </c>
      <c r="B3025" t="s">
        <v>10897</v>
      </c>
      <c r="C3025" t="s">
        <v>7724</v>
      </c>
      <c r="D3025" s="45">
        <v>9549.6299999999992</v>
      </c>
    </row>
    <row r="3026" spans="1:4" x14ac:dyDescent="0.25">
      <c r="A3026" s="58">
        <v>34361</v>
      </c>
      <c r="B3026" s="58" t="s">
        <v>10898</v>
      </c>
      <c r="C3026" s="58" t="s">
        <v>7720</v>
      </c>
      <c r="D3026" s="59">
        <v>17.190000000000001</v>
      </c>
    </row>
    <row r="3027" spans="1:4" x14ac:dyDescent="0.25">
      <c r="A3027">
        <v>36512</v>
      </c>
      <c r="B3027" t="s">
        <v>10899</v>
      </c>
      <c r="C3027" t="s">
        <v>7718</v>
      </c>
      <c r="D3027" s="45">
        <v>20394.650000000001</v>
      </c>
    </row>
    <row r="3028" spans="1:4" x14ac:dyDescent="0.25">
      <c r="A3028" s="58">
        <v>44478</v>
      </c>
      <c r="B3028" s="58" t="s">
        <v>10900</v>
      </c>
      <c r="C3028" s="58" t="s">
        <v>7720</v>
      </c>
      <c r="D3028" s="59">
        <v>17.559999999999999</v>
      </c>
    </row>
    <row r="3029" spans="1:4" x14ac:dyDescent="0.25">
      <c r="A3029">
        <v>44477</v>
      </c>
      <c r="B3029" t="s">
        <v>10901</v>
      </c>
      <c r="C3029" t="s">
        <v>7720</v>
      </c>
      <c r="D3029" s="45">
        <v>17.559999999999999</v>
      </c>
    </row>
    <row r="3030" spans="1:4" x14ac:dyDescent="0.25">
      <c r="A3030" s="58">
        <v>11697</v>
      </c>
      <c r="B3030" s="58" t="s">
        <v>10902</v>
      </c>
      <c r="C3030" s="58" t="s">
        <v>7718</v>
      </c>
      <c r="D3030" s="59">
        <v>778.8</v>
      </c>
    </row>
    <row r="3031" spans="1:4" x14ac:dyDescent="0.25">
      <c r="A3031">
        <v>11698</v>
      </c>
      <c r="B3031" t="s">
        <v>10903</v>
      </c>
      <c r="C3031" t="s">
        <v>7718</v>
      </c>
      <c r="D3031" s="45">
        <v>929.06</v>
      </c>
    </row>
    <row r="3032" spans="1:4" x14ac:dyDescent="0.25">
      <c r="A3032" s="58">
        <v>11699</v>
      </c>
      <c r="B3032" s="58" t="s">
        <v>10904</v>
      </c>
      <c r="C3032" s="58" t="s">
        <v>7718</v>
      </c>
      <c r="D3032" s="59">
        <v>1026.83</v>
      </c>
    </row>
    <row r="3033" spans="1:4" x14ac:dyDescent="0.25">
      <c r="A3033">
        <v>10432</v>
      </c>
      <c r="B3033" t="s">
        <v>10905</v>
      </c>
      <c r="C3033" t="s">
        <v>7718</v>
      </c>
      <c r="D3033" s="45">
        <v>356.92</v>
      </c>
    </row>
    <row r="3034" spans="1:4" x14ac:dyDescent="0.25">
      <c r="A3034" s="58">
        <v>44020</v>
      </c>
      <c r="B3034" s="58" t="s">
        <v>10906</v>
      </c>
      <c r="C3034" s="58" t="s">
        <v>7718</v>
      </c>
      <c r="D3034" s="59">
        <v>880.56</v>
      </c>
    </row>
    <row r="3035" spans="1:4" x14ac:dyDescent="0.25">
      <c r="A3035">
        <v>41420</v>
      </c>
      <c r="B3035" t="s">
        <v>10907</v>
      </c>
      <c r="C3035" t="s">
        <v>7718</v>
      </c>
      <c r="D3035" s="45">
        <v>11.7</v>
      </c>
    </row>
    <row r="3036" spans="1:4" x14ac:dyDescent="0.25">
      <c r="A3036" s="58">
        <v>41422</v>
      </c>
      <c r="B3036" s="58" t="s">
        <v>10908</v>
      </c>
      <c r="C3036" s="58" t="s">
        <v>7718</v>
      </c>
      <c r="D3036" s="59">
        <v>15.98</v>
      </c>
    </row>
    <row r="3037" spans="1:4" x14ac:dyDescent="0.25">
      <c r="A3037">
        <v>41425</v>
      </c>
      <c r="B3037" t="s">
        <v>10909</v>
      </c>
      <c r="C3037" t="s">
        <v>7718</v>
      </c>
      <c r="D3037" s="45">
        <v>8.17</v>
      </c>
    </row>
    <row r="3038" spans="1:4" x14ac:dyDescent="0.25">
      <c r="A3038" s="58">
        <v>41426</v>
      </c>
      <c r="B3038" s="58" t="s">
        <v>10910</v>
      </c>
      <c r="C3038" s="58" t="s">
        <v>7718</v>
      </c>
      <c r="D3038" s="59">
        <v>14.74</v>
      </c>
    </row>
    <row r="3039" spans="1:4" x14ac:dyDescent="0.25">
      <c r="A3039">
        <v>41419</v>
      </c>
      <c r="B3039" t="s">
        <v>10911</v>
      </c>
      <c r="C3039" t="s">
        <v>7718</v>
      </c>
      <c r="D3039" s="45">
        <v>8.6</v>
      </c>
    </row>
    <row r="3040" spans="1:4" x14ac:dyDescent="0.25">
      <c r="A3040" s="58">
        <v>41421</v>
      </c>
      <c r="B3040" s="58" t="s">
        <v>10912</v>
      </c>
      <c r="C3040" s="58" t="s">
        <v>7718</v>
      </c>
      <c r="D3040" s="59">
        <v>11.67</v>
      </c>
    </row>
    <row r="3041" spans="1:4" x14ac:dyDescent="0.25">
      <c r="A3041">
        <v>41414</v>
      </c>
      <c r="B3041" t="s">
        <v>10913</v>
      </c>
      <c r="C3041" t="s">
        <v>7718</v>
      </c>
      <c r="D3041" s="45">
        <v>27.06</v>
      </c>
    </row>
    <row r="3042" spans="1:4" x14ac:dyDescent="0.25">
      <c r="A3042" s="58">
        <v>41415</v>
      </c>
      <c r="B3042" s="58" t="s">
        <v>10914</v>
      </c>
      <c r="C3042" s="58" t="s">
        <v>7718</v>
      </c>
      <c r="D3042" s="59">
        <v>31.51</v>
      </c>
    </row>
    <row r="3043" spans="1:4" x14ac:dyDescent="0.25">
      <c r="A3043">
        <v>37514</v>
      </c>
      <c r="B3043" t="s">
        <v>10915</v>
      </c>
      <c r="C3043" t="s">
        <v>7718</v>
      </c>
      <c r="D3043" s="45">
        <v>320000</v>
      </c>
    </row>
    <row r="3044" spans="1:4" x14ac:dyDescent="0.25">
      <c r="A3044" s="58">
        <v>37519</v>
      </c>
      <c r="B3044" s="58" t="s">
        <v>10916</v>
      </c>
      <c r="C3044" s="58" t="s">
        <v>7718</v>
      </c>
      <c r="D3044" s="59">
        <v>493853.88</v>
      </c>
    </row>
    <row r="3045" spans="1:4" x14ac:dyDescent="0.25">
      <c r="A3045">
        <v>37520</v>
      </c>
      <c r="B3045" t="s">
        <v>10917</v>
      </c>
      <c r="C3045" t="s">
        <v>7718</v>
      </c>
      <c r="D3045" s="45">
        <v>485757.92</v>
      </c>
    </row>
    <row r="3046" spans="1:4" x14ac:dyDescent="0.25">
      <c r="A3046" s="58">
        <v>37521</v>
      </c>
      <c r="B3046" s="58" t="s">
        <v>10918</v>
      </c>
      <c r="C3046" s="58" t="s">
        <v>7718</v>
      </c>
      <c r="D3046" s="59">
        <v>592624.67000000004</v>
      </c>
    </row>
    <row r="3047" spans="1:4" x14ac:dyDescent="0.25">
      <c r="A3047">
        <v>37522</v>
      </c>
      <c r="B3047" t="s">
        <v>10919</v>
      </c>
      <c r="C3047" t="s">
        <v>7718</v>
      </c>
      <c r="D3047" s="45">
        <v>610454.24</v>
      </c>
    </row>
    <row r="3048" spans="1:4" x14ac:dyDescent="0.25">
      <c r="A3048" s="58">
        <v>21109</v>
      </c>
      <c r="B3048" s="58" t="s">
        <v>10920</v>
      </c>
      <c r="C3048" s="58" t="s">
        <v>7718</v>
      </c>
      <c r="D3048" s="59">
        <v>55.05</v>
      </c>
    </row>
    <row r="3049" spans="1:4" x14ac:dyDescent="0.25">
      <c r="A3049">
        <v>37546</v>
      </c>
      <c r="B3049" t="s">
        <v>10921</v>
      </c>
      <c r="C3049" t="s">
        <v>7718</v>
      </c>
      <c r="D3049" s="45">
        <v>16977.32</v>
      </c>
    </row>
    <row r="3050" spans="1:4" x14ac:dyDescent="0.25">
      <c r="A3050" s="58">
        <v>37544</v>
      </c>
      <c r="B3050" s="58" t="s">
        <v>10922</v>
      </c>
      <c r="C3050" s="58" t="s">
        <v>7718</v>
      </c>
      <c r="D3050" s="59">
        <v>17956.37</v>
      </c>
    </row>
    <row r="3051" spans="1:4" x14ac:dyDescent="0.25">
      <c r="A3051">
        <v>37545</v>
      </c>
      <c r="B3051" t="s">
        <v>10923</v>
      </c>
      <c r="C3051" t="s">
        <v>7718</v>
      </c>
      <c r="D3051" s="45">
        <v>21365.67</v>
      </c>
    </row>
    <row r="3052" spans="1:4" x14ac:dyDescent="0.25">
      <c r="A3052" s="58">
        <v>36793</v>
      </c>
      <c r="B3052" s="58" t="s">
        <v>10924</v>
      </c>
      <c r="C3052" s="58" t="s">
        <v>7718</v>
      </c>
      <c r="D3052" s="59">
        <v>983.41</v>
      </c>
    </row>
    <row r="3053" spans="1:4" x14ac:dyDescent="0.25">
      <c r="A3053">
        <v>11769</v>
      </c>
      <c r="B3053" t="s">
        <v>10925</v>
      </c>
      <c r="C3053" t="s">
        <v>7718</v>
      </c>
      <c r="D3053" s="45">
        <v>434.59</v>
      </c>
    </row>
    <row r="3054" spans="1:4" x14ac:dyDescent="0.25">
      <c r="A3054" s="58">
        <v>11771</v>
      </c>
      <c r="B3054" s="58" t="s">
        <v>10926</v>
      </c>
      <c r="C3054" s="58" t="s">
        <v>7718</v>
      </c>
      <c r="D3054" s="59">
        <v>532.32000000000005</v>
      </c>
    </row>
    <row r="3055" spans="1:4" x14ac:dyDescent="0.25">
      <c r="A3055">
        <v>39919</v>
      </c>
      <c r="B3055" t="s">
        <v>10927</v>
      </c>
      <c r="C3055" t="s">
        <v>7718</v>
      </c>
      <c r="D3055" s="45">
        <v>84980.88</v>
      </c>
    </row>
    <row r="3056" spans="1:4" x14ac:dyDescent="0.25">
      <c r="A3056" s="58">
        <v>38385</v>
      </c>
      <c r="B3056" s="58" t="s">
        <v>10928</v>
      </c>
      <c r="C3056" s="58" t="s">
        <v>7718</v>
      </c>
      <c r="D3056" s="59">
        <v>63.34</v>
      </c>
    </row>
    <row r="3057" spans="1:4" x14ac:dyDescent="0.25">
      <c r="A3057">
        <v>36800</v>
      </c>
      <c r="B3057" t="s">
        <v>10929</v>
      </c>
      <c r="C3057" t="s">
        <v>7718</v>
      </c>
      <c r="D3057" s="45">
        <v>261.13</v>
      </c>
    </row>
    <row r="3058" spans="1:4" x14ac:dyDescent="0.25">
      <c r="A3058" s="58">
        <v>37587</v>
      </c>
      <c r="B3058" s="58" t="s">
        <v>10930</v>
      </c>
      <c r="C3058" s="58" t="s">
        <v>7718</v>
      </c>
      <c r="D3058" s="59">
        <v>573.72</v>
      </c>
    </row>
    <row r="3059" spans="1:4" x14ac:dyDescent="0.25">
      <c r="A3059">
        <v>11561</v>
      </c>
      <c r="B3059" t="s">
        <v>10931</v>
      </c>
      <c r="C3059" t="s">
        <v>7718</v>
      </c>
      <c r="D3059" s="45">
        <v>263.2</v>
      </c>
    </row>
    <row r="3060" spans="1:4" x14ac:dyDescent="0.25">
      <c r="A3060" s="58">
        <v>43604</v>
      </c>
      <c r="B3060" s="58" t="s">
        <v>10932</v>
      </c>
      <c r="C3060" s="58" t="s">
        <v>7718</v>
      </c>
      <c r="D3060" s="59">
        <v>140.32</v>
      </c>
    </row>
    <row r="3061" spans="1:4" x14ac:dyDescent="0.25">
      <c r="A3061">
        <v>11560</v>
      </c>
      <c r="B3061" t="s">
        <v>10933</v>
      </c>
      <c r="C3061" t="s">
        <v>7718</v>
      </c>
      <c r="D3061" s="45">
        <v>203.15</v>
      </c>
    </row>
    <row r="3062" spans="1:4" x14ac:dyDescent="0.25">
      <c r="A3062" s="58">
        <v>11499</v>
      </c>
      <c r="B3062" s="58" t="s">
        <v>10934</v>
      </c>
      <c r="C3062" s="58" t="s">
        <v>7718</v>
      </c>
      <c r="D3062" s="59">
        <v>955.06</v>
      </c>
    </row>
    <row r="3063" spans="1:4" x14ac:dyDescent="0.25">
      <c r="A3063">
        <v>34761</v>
      </c>
      <c r="B3063" t="s">
        <v>10935</v>
      </c>
      <c r="C3063" t="s">
        <v>7723</v>
      </c>
      <c r="D3063" s="45">
        <v>16.41</v>
      </c>
    </row>
    <row r="3064" spans="1:4" x14ac:dyDescent="0.25">
      <c r="A3064" s="58">
        <v>40924</v>
      </c>
      <c r="B3064" s="58" t="s">
        <v>10936</v>
      </c>
      <c r="C3064" s="58" t="s">
        <v>7724</v>
      </c>
      <c r="D3064" s="59">
        <v>2897.27</v>
      </c>
    </row>
    <row r="3065" spans="1:4" x14ac:dyDescent="0.25">
      <c r="A3065">
        <v>40983</v>
      </c>
      <c r="B3065" t="s">
        <v>10937</v>
      </c>
      <c r="C3065" t="s">
        <v>7724</v>
      </c>
      <c r="D3065" s="45">
        <v>2343.61</v>
      </c>
    </row>
    <row r="3066" spans="1:4" x14ac:dyDescent="0.25">
      <c r="A3066" s="58">
        <v>44497</v>
      </c>
      <c r="B3066" s="58" t="s">
        <v>10938</v>
      </c>
      <c r="C3066" s="58" t="s">
        <v>7723</v>
      </c>
      <c r="D3066" s="59">
        <v>13.26</v>
      </c>
    </row>
    <row r="3067" spans="1:4" x14ac:dyDescent="0.25">
      <c r="A3067">
        <v>2437</v>
      </c>
      <c r="B3067" t="s">
        <v>10939</v>
      </c>
      <c r="C3067" t="s">
        <v>7723</v>
      </c>
      <c r="D3067" s="45">
        <v>20.84</v>
      </c>
    </row>
    <row r="3068" spans="1:4" x14ac:dyDescent="0.25">
      <c r="A3068" s="58">
        <v>40921</v>
      </c>
      <c r="B3068" s="58" t="s">
        <v>10940</v>
      </c>
      <c r="C3068" s="58" t="s">
        <v>7724</v>
      </c>
      <c r="D3068" s="59">
        <v>3677.63</v>
      </c>
    </row>
    <row r="3069" spans="1:4" x14ac:dyDescent="0.25">
      <c r="A3069">
        <v>14252</v>
      </c>
      <c r="B3069" t="s">
        <v>10941</v>
      </c>
      <c r="C3069" t="s">
        <v>7718</v>
      </c>
      <c r="D3069" s="45">
        <v>3093.87</v>
      </c>
    </row>
    <row r="3070" spans="1:4" x14ac:dyDescent="0.25">
      <c r="A3070" s="58">
        <v>730</v>
      </c>
      <c r="B3070" s="58" t="s">
        <v>10942</v>
      </c>
      <c r="C3070" s="58" t="s">
        <v>7718</v>
      </c>
      <c r="D3070" s="59">
        <v>8266.25</v>
      </c>
    </row>
    <row r="3071" spans="1:4" x14ac:dyDescent="0.25">
      <c r="A3071">
        <v>723</v>
      </c>
      <c r="B3071" t="s">
        <v>10943</v>
      </c>
      <c r="C3071" t="s">
        <v>7718</v>
      </c>
      <c r="D3071" s="45">
        <v>4108.6099999999997</v>
      </c>
    </row>
    <row r="3072" spans="1:4" x14ac:dyDescent="0.25">
      <c r="A3072" s="58">
        <v>36502</v>
      </c>
      <c r="B3072" s="58" t="s">
        <v>10944</v>
      </c>
      <c r="C3072" s="58" t="s">
        <v>7718</v>
      </c>
      <c r="D3072" s="59">
        <v>3861.61</v>
      </c>
    </row>
    <row r="3073" spans="1:4" x14ac:dyDescent="0.25">
      <c r="A3073">
        <v>36503</v>
      </c>
      <c r="B3073" t="s">
        <v>10945</v>
      </c>
      <c r="C3073" t="s">
        <v>7718</v>
      </c>
      <c r="D3073" s="45">
        <v>4761.82</v>
      </c>
    </row>
    <row r="3074" spans="1:4" x14ac:dyDescent="0.25">
      <c r="A3074" s="58">
        <v>4090</v>
      </c>
      <c r="B3074" s="58" t="s">
        <v>10946</v>
      </c>
      <c r="C3074" s="58" t="s">
        <v>7718</v>
      </c>
      <c r="D3074" s="59">
        <v>1110000</v>
      </c>
    </row>
    <row r="3075" spans="1:4" x14ac:dyDescent="0.25">
      <c r="A3075">
        <v>13227</v>
      </c>
      <c r="B3075" t="s">
        <v>10947</v>
      </c>
      <c r="C3075" t="s">
        <v>7718</v>
      </c>
      <c r="D3075" s="45">
        <v>1379313.41</v>
      </c>
    </row>
    <row r="3076" spans="1:4" x14ac:dyDescent="0.25">
      <c r="A3076" s="58">
        <v>10597</v>
      </c>
      <c r="B3076" s="58" t="s">
        <v>10948</v>
      </c>
      <c r="C3076" s="58" t="s">
        <v>7718</v>
      </c>
      <c r="D3076" s="59">
        <v>1451905.3</v>
      </c>
    </row>
    <row r="3077" spans="1:4" x14ac:dyDescent="0.25">
      <c r="A3077">
        <v>39628</v>
      </c>
      <c r="B3077" t="s">
        <v>10949</v>
      </c>
      <c r="C3077" t="s">
        <v>7718</v>
      </c>
      <c r="D3077" s="45">
        <v>4176.5</v>
      </c>
    </row>
    <row r="3078" spans="1:4" x14ac:dyDescent="0.25">
      <c r="A3078" s="58">
        <v>39404</v>
      </c>
      <c r="B3078" s="58" t="s">
        <v>10950</v>
      </c>
      <c r="C3078" s="58" t="s">
        <v>7718</v>
      </c>
      <c r="D3078" s="59">
        <v>2070.9899999999998</v>
      </c>
    </row>
    <row r="3079" spans="1:4" x14ac:dyDescent="0.25">
      <c r="A3079">
        <v>39402</v>
      </c>
      <c r="B3079" t="s">
        <v>10951</v>
      </c>
      <c r="C3079" t="s">
        <v>7718</v>
      </c>
      <c r="D3079" s="45">
        <v>1706.1</v>
      </c>
    </row>
    <row r="3080" spans="1:4" x14ac:dyDescent="0.25">
      <c r="A3080" s="58">
        <v>39403</v>
      </c>
      <c r="B3080" s="58" t="s">
        <v>10952</v>
      </c>
      <c r="C3080" s="58" t="s">
        <v>7718</v>
      </c>
      <c r="D3080" s="59">
        <v>1668.99</v>
      </c>
    </row>
    <row r="3081" spans="1:4" x14ac:dyDescent="0.25">
      <c r="A3081">
        <v>4093</v>
      </c>
      <c r="B3081" t="s">
        <v>10953</v>
      </c>
      <c r="C3081" t="s">
        <v>7723</v>
      </c>
      <c r="D3081" s="45">
        <v>25.11</v>
      </c>
    </row>
    <row r="3082" spans="1:4" x14ac:dyDescent="0.25">
      <c r="A3082" s="58">
        <v>10512</v>
      </c>
      <c r="B3082" s="58" t="s">
        <v>10954</v>
      </c>
      <c r="C3082" s="58" t="s">
        <v>7724</v>
      </c>
      <c r="D3082" s="59">
        <v>4431.96</v>
      </c>
    </row>
    <row r="3083" spans="1:4" x14ac:dyDescent="0.25">
      <c r="A3083">
        <v>20020</v>
      </c>
      <c r="B3083" t="s">
        <v>10955</v>
      </c>
      <c r="C3083" t="s">
        <v>7723</v>
      </c>
      <c r="D3083" s="45">
        <v>26.09</v>
      </c>
    </row>
    <row r="3084" spans="1:4" x14ac:dyDescent="0.25">
      <c r="A3084" s="58">
        <v>41038</v>
      </c>
      <c r="B3084" s="58" t="s">
        <v>10956</v>
      </c>
      <c r="C3084" s="58" t="s">
        <v>7724</v>
      </c>
      <c r="D3084" s="59">
        <v>4605.71</v>
      </c>
    </row>
    <row r="3085" spans="1:4" x14ac:dyDescent="0.25">
      <c r="A3085">
        <v>4094</v>
      </c>
      <c r="B3085" t="s">
        <v>10957</v>
      </c>
      <c r="C3085" t="s">
        <v>7723</v>
      </c>
      <c r="D3085" s="45">
        <v>31.24</v>
      </c>
    </row>
    <row r="3086" spans="1:4" x14ac:dyDescent="0.25">
      <c r="A3086" s="58">
        <v>40988</v>
      </c>
      <c r="B3086" s="58" t="s">
        <v>10958</v>
      </c>
      <c r="C3086" s="58" t="s">
        <v>7724</v>
      </c>
      <c r="D3086" s="59">
        <v>5512.56</v>
      </c>
    </row>
    <row r="3087" spans="1:4" x14ac:dyDescent="0.25">
      <c r="A3087">
        <v>4095</v>
      </c>
      <c r="B3087" t="s">
        <v>10959</v>
      </c>
      <c r="C3087" t="s">
        <v>7723</v>
      </c>
      <c r="D3087" s="45">
        <v>20.9</v>
      </c>
    </row>
    <row r="3088" spans="1:4" x14ac:dyDescent="0.25">
      <c r="A3088" s="58">
        <v>40990</v>
      </c>
      <c r="B3088" s="58" t="s">
        <v>10960</v>
      </c>
      <c r="C3088" s="58" t="s">
        <v>7724</v>
      </c>
      <c r="D3088" s="59">
        <v>3691.71</v>
      </c>
    </row>
    <row r="3089" spans="1:4" x14ac:dyDescent="0.25">
      <c r="A3089">
        <v>4097</v>
      </c>
      <c r="B3089" t="s">
        <v>10961</v>
      </c>
      <c r="C3089" t="s">
        <v>7723</v>
      </c>
      <c r="D3089" s="45">
        <v>23.41</v>
      </c>
    </row>
    <row r="3090" spans="1:4" x14ac:dyDescent="0.25">
      <c r="A3090" s="58">
        <v>40994</v>
      </c>
      <c r="B3090" s="58" t="s">
        <v>10962</v>
      </c>
      <c r="C3090" s="58" t="s">
        <v>7724</v>
      </c>
      <c r="D3090" s="59">
        <v>4131.96</v>
      </c>
    </row>
    <row r="3091" spans="1:4" x14ac:dyDescent="0.25">
      <c r="A3091">
        <v>4096</v>
      </c>
      <c r="B3091" t="s">
        <v>10963</v>
      </c>
      <c r="C3091" t="s">
        <v>7723</v>
      </c>
      <c r="D3091" s="45">
        <v>28.27</v>
      </c>
    </row>
    <row r="3092" spans="1:4" x14ac:dyDescent="0.25">
      <c r="A3092" s="58">
        <v>40992</v>
      </c>
      <c r="B3092" s="58" t="s">
        <v>10964</v>
      </c>
      <c r="C3092" s="58" t="s">
        <v>7724</v>
      </c>
      <c r="D3092" s="59">
        <v>4989.8999999999996</v>
      </c>
    </row>
    <row r="3093" spans="1:4" x14ac:dyDescent="0.25">
      <c r="A3093">
        <v>4114</v>
      </c>
      <c r="B3093" t="s">
        <v>10965</v>
      </c>
      <c r="C3093" t="s">
        <v>7718</v>
      </c>
      <c r="D3093" s="45">
        <v>87.83</v>
      </c>
    </row>
    <row r="3094" spans="1:4" x14ac:dyDescent="0.25">
      <c r="A3094" s="58">
        <v>36797</v>
      </c>
      <c r="B3094" s="58" t="s">
        <v>10966</v>
      </c>
      <c r="C3094" s="58" t="s">
        <v>7718</v>
      </c>
      <c r="D3094" s="59">
        <v>78.2</v>
      </c>
    </row>
    <row r="3095" spans="1:4" x14ac:dyDescent="0.25">
      <c r="A3095">
        <v>4107</v>
      </c>
      <c r="B3095" t="s">
        <v>10967</v>
      </c>
      <c r="C3095" t="s">
        <v>7718</v>
      </c>
      <c r="D3095" s="45">
        <v>73.73</v>
      </c>
    </row>
    <row r="3096" spans="1:4" x14ac:dyDescent="0.25">
      <c r="A3096" s="58">
        <v>4102</v>
      </c>
      <c r="B3096" s="58" t="s">
        <v>10968</v>
      </c>
      <c r="C3096" s="58" t="s">
        <v>7718</v>
      </c>
      <c r="D3096" s="59">
        <v>90</v>
      </c>
    </row>
    <row r="3097" spans="1:4" x14ac:dyDescent="0.25">
      <c r="A3097">
        <v>36799</v>
      </c>
      <c r="B3097" t="s">
        <v>10969</v>
      </c>
      <c r="C3097" t="s">
        <v>7718</v>
      </c>
      <c r="D3097" s="45">
        <v>75.900000000000006</v>
      </c>
    </row>
    <row r="3098" spans="1:4" x14ac:dyDescent="0.25">
      <c r="A3098" s="58">
        <v>2747</v>
      </c>
      <c r="B3098" s="58" t="s">
        <v>10970</v>
      </c>
      <c r="C3098" s="58" t="s">
        <v>7719</v>
      </c>
      <c r="D3098" s="59">
        <v>36.94</v>
      </c>
    </row>
    <row r="3099" spans="1:4" x14ac:dyDescent="0.25">
      <c r="A3099">
        <v>21138</v>
      </c>
      <c r="B3099" t="s">
        <v>10971</v>
      </c>
      <c r="C3099" t="s">
        <v>7719</v>
      </c>
      <c r="D3099" s="45">
        <v>11.71</v>
      </c>
    </row>
    <row r="3100" spans="1:4" x14ac:dyDescent="0.25">
      <c r="A3100" s="58">
        <v>10826</v>
      </c>
      <c r="B3100" s="58" t="s">
        <v>10972</v>
      </c>
      <c r="C3100" s="58" t="s">
        <v>7718</v>
      </c>
      <c r="D3100" s="59">
        <v>107.75</v>
      </c>
    </row>
    <row r="3101" spans="1:4" x14ac:dyDescent="0.25">
      <c r="A3101">
        <v>365</v>
      </c>
      <c r="B3101" t="s">
        <v>10973</v>
      </c>
      <c r="C3101" t="s">
        <v>7718</v>
      </c>
      <c r="D3101" s="45">
        <v>66.81</v>
      </c>
    </row>
    <row r="3102" spans="1:4" x14ac:dyDescent="0.25">
      <c r="A3102" s="58">
        <v>38639</v>
      </c>
      <c r="B3102" s="58" t="s">
        <v>10974</v>
      </c>
      <c r="C3102" s="58" t="s">
        <v>7718</v>
      </c>
      <c r="D3102" s="59">
        <v>258.62</v>
      </c>
    </row>
    <row r="3103" spans="1:4" x14ac:dyDescent="0.25">
      <c r="A3103">
        <v>38640</v>
      </c>
      <c r="B3103" t="s">
        <v>10975</v>
      </c>
      <c r="C3103" t="s">
        <v>7718</v>
      </c>
      <c r="D3103" s="45">
        <v>3.87</v>
      </c>
    </row>
    <row r="3104" spans="1:4" x14ac:dyDescent="0.25">
      <c r="A3104" s="58">
        <v>358</v>
      </c>
      <c r="B3104" s="58" t="s">
        <v>10976</v>
      </c>
      <c r="C3104" s="58" t="s">
        <v>7718</v>
      </c>
      <c r="D3104" s="59">
        <v>79.739999999999995</v>
      </c>
    </row>
    <row r="3105" spans="1:4" x14ac:dyDescent="0.25">
      <c r="A3105">
        <v>359</v>
      </c>
      <c r="B3105" t="s">
        <v>10977</v>
      </c>
      <c r="C3105" t="s">
        <v>7718</v>
      </c>
      <c r="D3105" s="45">
        <v>163.79</v>
      </c>
    </row>
    <row r="3106" spans="1:4" x14ac:dyDescent="0.25">
      <c r="A3106" s="58">
        <v>38641</v>
      </c>
      <c r="B3106" s="58" t="s">
        <v>10978</v>
      </c>
      <c r="C3106" s="58" t="s">
        <v>7718</v>
      </c>
      <c r="D3106" s="59">
        <v>161.63</v>
      </c>
    </row>
    <row r="3107" spans="1:4" x14ac:dyDescent="0.25">
      <c r="A3107">
        <v>360</v>
      </c>
      <c r="B3107" t="s">
        <v>10979</v>
      </c>
      <c r="C3107" t="s">
        <v>7718</v>
      </c>
      <c r="D3107" s="45">
        <v>3.75</v>
      </c>
    </row>
    <row r="3108" spans="1:4" x14ac:dyDescent="0.25">
      <c r="A3108" s="58">
        <v>42430</v>
      </c>
      <c r="B3108" s="58" t="s">
        <v>10980</v>
      </c>
      <c r="C3108" s="58" t="s">
        <v>7718</v>
      </c>
      <c r="D3108" s="59">
        <v>6434.22</v>
      </c>
    </row>
    <row r="3109" spans="1:4" x14ac:dyDescent="0.25">
      <c r="A3109">
        <v>4209</v>
      </c>
      <c r="B3109" t="s">
        <v>10981</v>
      </c>
      <c r="C3109" t="s">
        <v>7718</v>
      </c>
      <c r="D3109" s="45">
        <v>25.23</v>
      </c>
    </row>
    <row r="3110" spans="1:4" x14ac:dyDescent="0.25">
      <c r="A3110" s="58">
        <v>4180</v>
      </c>
      <c r="B3110" s="58" t="s">
        <v>10982</v>
      </c>
      <c r="C3110" s="58" t="s">
        <v>7718</v>
      </c>
      <c r="D3110" s="59">
        <v>18.989999999999998</v>
      </c>
    </row>
    <row r="3111" spans="1:4" x14ac:dyDescent="0.25">
      <c r="A3111">
        <v>4177</v>
      </c>
      <c r="B3111" t="s">
        <v>10983</v>
      </c>
      <c r="C3111" t="s">
        <v>7718</v>
      </c>
      <c r="D3111" s="45">
        <v>6.3</v>
      </c>
    </row>
    <row r="3112" spans="1:4" x14ac:dyDescent="0.25">
      <c r="A3112" s="58">
        <v>4179</v>
      </c>
      <c r="B3112" s="58" t="s">
        <v>10984</v>
      </c>
      <c r="C3112" s="58" t="s">
        <v>7718</v>
      </c>
      <c r="D3112" s="59">
        <v>12.9</v>
      </c>
    </row>
    <row r="3113" spans="1:4" x14ac:dyDescent="0.25">
      <c r="A3113">
        <v>4208</v>
      </c>
      <c r="B3113" t="s">
        <v>10985</v>
      </c>
      <c r="C3113" t="s">
        <v>7718</v>
      </c>
      <c r="D3113" s="45">
        <v>60.06</v>
      </c>
    </row>
    <row r="3114" spans="1:4" x14ac:dyDescent="0.25">
      <c r="A3114" s="58">
        <v>4181</v>
      </c>
      <c r="B3114" s="58" t="s">
        <v>10986</v>
      </c>
      <c r="C3114" s="58" t="s">
        <v>7718</v>
      </c>
      <c r="D3114" s="59">
        <v>39.24</v>
      </c>
    </row>
    <row r="3115" spans="1:4" x14ac:dyDescent="0.25">
      <c r="A3115">
        <v>4178</v>
      </c>
      <c r="B3115" t="s">
        <v>10987</v>
      </c>
      <c r="C3115" t="s">
        <v>7718</v>
      </c>
      <c r="D3115" s="45">
        <v>8.74</v>
      </c>
    </row>
    <row r="3116" spans="1:4" x14ac:dyDescent="0.25">
      <c r="A3116" s="58">
        <v>4182</v>
      </c>
      <c r="B3116" s="58" t="s">
        <v>10988</v>
      </c>
      <c r="C3116" s="58" t="s">
        <v>7718</v>
      </c>
      <c r="D3116" s="59">
        <v>97.7</v>
      </c>
    </row>
    <row r="3117" spans="1:4" x14ac:dyDescent="0.25">
      <c r="A3117">
        <v>4183</v>
      </c>
      <c r="B3117" t="s">
        <v>10989</v>
      </c>
      <c r="C3117" t="s">
        <v>7718</v>
      </c>
      <c r="D3117" s="45">
        <v>157.29</v>
      </c>
    </row>
    <row r="3118" spans="1:4" x14ac:dyDescent="0.25">
      <c r="A3118" s="58">
        <v>4184</v>
      </c>
      <c r="B3118" s="58" t="s">
        <v>10990</v>
      </c>
      <c r="C3118" s="58" t="s">
        <v>7718</v>
      </c>
      <c r="D3118" s="59">
        <v>347.21</v>
      </c>
    </row>
    <row r="3119" spans="1:4" x14ac:dyDescent="0.25">
      <c r="A3119">
        <v>4185</v>
      </c>
      <c r="B3119" t="s">
        <v>10991</v>
      </c>
      <c r="C3119" t="s">
        <v>7718</v>
      </c>
      <c r="D3119" s="45">
        <v>576.91</v>
      </c>
    </row>
    <row r="3120" spans="1:4" x14ac:dyDescent="0.25">
      <c r="A3120" s="58">
        <v>4205</v>
      </c>
      <c r="B3120" s="58" t="s">
        <v>10992</v>
      </c>
      <c r="C3120" s="58" t="s">
        <v>7718</v>
      </c>
      <c r="D3120" s="59">
        <v>33.32</v>
      </c>
    </row>
    <row r="3121" spans="1:4" x14ac:dyDescent="0.25">
      <c r="A3121">
        <v>4192</v>
      </c>
      <c r="B3121" t="s">
        <v>10993</v>
      </c>
      <c r="C3121" t="s">
        <v>7718</v>
      </c>
      <c r="D3121" s="45">
        <v>33.32</v>
      </c>
    </row>
    <row r="3122" spans="1:4" x14ac:dyDescent="0.25">
      <c r="A3122" s="58">
        <v>4191</v>
      </c>
      <c r="B3122" s="58" t="s">
        <v>10994</v>
      </c>
      <c r="C3122" s="58" t="s">
        <v>7718</v>
      </c>
      <c r="D3122" s="59">
        <v>33.32</v>
      </c>
    </row>
    <row r="3123" spans="1:4" x14ac:dyDescent="0.25">
      <c r="A3123">
        <v>4207</v>
      </c>
      <c r="B3123" t="s">
        <v>10995</v>
      </c>
      <c r="C3123" t="s">
        <v>7718</v>
      </c>
      <c r="D3123" s="45">
        <v>26.81</v>
      </c>
    </row>
    <row r="3124" spans="1:4" x14ac:dyDescent="0.25">
      <c r="A3124" s="58">
        <v>4206</v>
      </c>
      <c r="B3124" s="58" t="s">
        <v>10996</v>
      </c>
      <c r="C3124" s="58" t="s">
        <v>7718</v>
      </c>
      <c r="D3124" s="59">
        <v>26.03</v>
      </c>
    </row>
    <row r="3125" spans="1:4" x14ac:dyDescent="0.25">
      <c r="A3125">
        <v>4190</v>
      </c>
      <c r="B3125" t="s">
        <v>10997</v>
      </c>
      <c r="C3125" t="s">
        <v>7718</v>
      </c>
      <c r="D3125" s="45">
        <v>26.03</v>
      </c>
    </row>
    <row r="3126" spans="1:4" x14ac:dyDescent="0.25">
      <c r="A3126" s="58">
        <v>4186</v>
      </c>
      <c r="B3126" s="58" t="s">
        <v>10998</v>
      </c>
      <c r="C3126" s="58" t="s">
        <v>7718</v>
      </c>
      <c r="D3126" s="59">
        <v>7.69</v>
      </c>
    </row>
    <row r="3127" spans="1:4" x14ac:dyDescent="0.25">
      <c r="A3127">
        <v>4188</v>
      </c>
      <c r="B3127" t="s">
        <v>10999</v>
      </c>
      <c r="C3127" t="s">
        <v>7718</v>
      </c>
      <c r="D3127" s="45">
        <v>15.71</v>
      </c>
    </row>
    <row r="3128" spans="1:4" x14ac:dyDescent="0.25">
      <c r="A3128" s="58">
        <v>4189</v>
      </c>
      <c r="B3128" s="58" t="s">
        <v>11000</v>
      </c>
      <c r="C3128" s="58" t="s">
        <v>7718</v>
      </c>
      <c r="D3128" s="59">
        <v>15.71</v>
      </c>
    </row>
    <row r="3129" spans="1:4" x14ac:dyDescent="0.25">
      <c r="A3129">
        <v>4197</v>
      </c>
      <c r="B3129" t="s">
        <v>11001</v>
      </c>
      <c r="C3129" t="s">
        <v>7718</v>
      </c>
      <c r="D3129" s="45">
        <v>83.19</v>
      </c>
    </row>
    <row r="3130" spans="1:4" x14ac:dyDescent="0.25">
      <c r="A3130" s="58">
        <v>4194</v>
      </c>
      <c r="B3130" s="58" t="s">
        <v>11002</v>
      </c>
      <c r="C3130" s="58" t="s">
        <v>7718</v>
      </c>
      <c r="D3130" s="59">
        <v>50.27</v>
      </c>
    </row>
    <row r="3131" spans="1:4" x14ac:dyDescent="0.25">
      <c r="A3131">
        <v>4193</v>
      </c>
      <c r="B3131" t="s">
        <v>11003</v>
      </c>
      <c r="C3131" t="s">
        <v>7718</v>
      </c>
      <c r="D3131" s="45">
        <v>50.27</v>
      </c>
    </row>
    <row r="3132" spans="1:4" x14ac:dyDescent="0.25">
      <c r="A3132" s="58">
        <v>4204</v>
      </c>
      <c r="B3132" s="58" t="s">
        <v>11004</v>
      </c>
      <c r="C3132" s="58" t="s">
        <v>7718</v>
      </c>
      <c r="D3132" s="59">
        <v>50.27</v>
      </c>
    </row>
    <row r="3133" spans="1:4" x14ac:dyDescent="0.25">
      <c r="A3133">
        <v>4187</v>
      </c>
      <c r="B3133" t="s">
        <v>11005</v>
      </c>
      <c r="C3133" t="s">
        <v>7718</v>
      </c>
      <c r="D3133" s="45">
        <v>10.02</v>
      </c>
    </row>
    <row r="3134" spans="1:4" x14ac:dyDescent="0.25">
      <c r="A3134" s="58">
        <v>4202</v>
      </c>
      <c r="B3134" s="58" t="s">
        <v>11006</v>
      </c>
      <c r="C3134" s="58" t="s">
        <v>7718</v>
      </c>
      <c r="D3134" s="59">
        <v>151.93</v>
      </c>
    </row>
    <row r="3135" spans="1:4" x14ac:dyDescent="0.25">
      <c r="A3135">
        <v>4203</v>
      </c>
      <c r="B3135" t="s">
        <v>11007</v>
      </c>
      <c r="C3135" t="s">
        <v>7718</v>
      </c>
      <c r="D3135" s="45">
        <v>134.18</v>
      </c>
    </row>
    <row r="3136" spans="1:4" x14ac:dyDescent="0.25">
      <c r="A3136" s="58">
        <v>40368</v>
      </c>
      <c r="B3136" s="58" t="s">
        <v>11008</v>
      </c>
      <c r="C3136" s="58" t="s">
        <v>7718</v>
      </c>
      <c r="D3136" s="59">
        <v>56.95</v>
      </c>
    </row>
    <row r="3137" spans="1:4" x14ac:dyDescent="0.25">
      <c r="A3137">
        <v>40365</v>
      </c>
      <c r="B3137" t="s">
        <v>11009</v>
      </c>
      <c r="C3137" t="s">
        <v>7718</v>
      </c>
      <c r="D3137" s="45">
        <v>38.42</v>
      </c>
    </row>
    <row r="3138" spans="1:4" x14ac:dyDescent="0.25">
      <c r="A3138" s="58">
        <v>40356</v>
      </c>
      <c r="B3138" s="58" t="s">
        <v>11010</v>
      </c>
      <c r="C3138" s="58" t="s">
        <v>7718</v>
      </c>
      <c r="D3138" s="59">
        <v>13.13</v>
      </c>
    </row>
    <row r="3139" spans="1:4" x14ac:dyDescent="0.25">
      <c r="A3139">
        <v>40362</v>
      </c>
      <c r="B3139" t="s">
        <v>11011</v>
      </c>
      <c r="C3139" t="s">
        <v>7718</v>
      </c>
      <c r="D3139" s="45">
        <v>25.45</v>
      </c>
    </row>
    <row r="3140" spans="1:4" x14ac:dyDescent="0.25">
      <c r="A3140" s="58">
        <v>40374</v>
      </c>
      <c r="B3140" s="58" t="s">
        <v>11012</v>
      </c>
      <c r="C3140" s="58" t="s">
        <v>7718</v>
      </c>
      <c r="D3140" s="59">
        <v>148.85</v>
      </c>
    </row>
    <row r="3141" spans="1:4" x14ac:dyDescent="0.25">
      <c r="A3141">
        <v>40371</v>
      </c>
      <c r="B3141" t="s">
        <v>11013</v>
      </c>
      <c r="C3141" t="s">
        <v>7718</v>
      </c>
      <c r="D3141" s="45">
        <v>93.7</v>
      </c>
    </row>
    <row r="3142" spans="1:4" x14ac:dyDescent="0.25">
      <c r="A3142" s="58">
        <v>40359</v>
      </c>
      <c r="B3142" s="58" t="s">
        <v>11014</v>
      </c>
      <c r="C3142" s="58" t="s">
        <v>7718</v>
      </c>
      <c r="D3142" s="59">
        <v>16.96</v>
      </c>
    </row>
    <row r="3143" spans="1:4" x14ac:dyDescent="0.25">
      <c r="A3143">
        <v>7595</v>
      </c>
      <c r="B3143" t="s">
        <v>11015</v>
      </c>
      <c r="C3143" t="s">
        <v>7723</v>
      </c>
      <c r="D3143" s="45">
        <v>10.75</v>
      </c>
    </row>
    <row r="3144" spans="1:4" x14ac:dyDescent="0.25">
      <c r="A3144" s="58">
        <v>41094</v>
      </c>
      <c r="B3144" s="58" t="s">
        <v>11016</v>
      </c>
      <c r="C3144" s="58" t="s">
        <v>7724</v>
      </c>
      <c r="D3144" s="59">
        <v>1899.15</v>
      </c>
    </row>
    <row r="3145" spans="1:4" x14ac:dyDescent="0.25">
      <c r="A3145">
        <v>39609</v>
      </c>
      <c r="B3145" t="s">
        <v>11017</v>
      </c>
      <c r="C3145" t="s">
        <v>7718</v>
      </c>
      <c r="D3145" s="45">
        <v>66610.13</v>
      </c>
    </row>
    <row r="3146" spans="1:4" x14ac:dyDescent="0.25">
      <c r="A3146" s="58">
        <v>39610</v>
      </c>
      <c r="B3146" s="58" t="s">
        <v>11018</v>
      </c>
      <c r="C3146" s="58" t="s">
        <v>7718</v>
      </c>
      <c r="D3146" s="59">
        <v>97230.01</v>
      </c>
    </row>
    <row r="3147" spans="1:4" x14ac:dyDescent="0.25">
      <c r="A3147">
        <v>39611</v>
      </c>
      <c r="B3147" t="s">
        <v>11019</v>
      </c>
      <c r="C3147" t="s">
        <v>7718</v>
      </c>
      <c r="D3147" s="45">
        <v>117664.22</v>
      </c>
    </row>
    <row r="3148" spans="1:4" x14ac:dyDescent="0.25">
      <c r="A3148" s="58">
        <v>39612</v>
      </c>
      <c r="B3148" s="58" t="s">
        <v>11020</v>
      </c>
      <c r="C3148" s="58" t="s">
        <v>7718</v>
      </c>
      <c r="D3148" s="59">
        <v>184323.66</v>
      </c>
    </row>
    <row r="3149" spans="1:4" x14ac:dyDescent="0.25">
      <c r="A3149">
        <v>39608</v>
      </c>
      <c r="B3149" t="s">
        <v>11021</v>
      </c>
      <c r="C3149" t="s">
        <v>7718</v>
      </c>
      <c r="D3149" s="45">
        <v>53260.76</v>
      </c>
    </row>
    <row r="3150" spans="1:4" x14ac:dyDescent="0.25">
      <c r="A3150" s="58">
        <v>38175</v>
      </c>
      <c r="B3150" s="58" t="s">
        <v>11022</v>
      </c>
      <c r="C3150" s="58" t="s">
        <v>7718</v>
      </c>
      <c r="D3150" s="59">
        <v>5.28</v>
      </c>
    </row>
    <row r="3151" spans="1:4" x14ac:dyDescent="0.25">
      <c r="A3151">
        <v>38176</v>
      </c>
      <c r="B3151" t="s">
        <v>11023</v>
      </c>
      <c r="C3151" t="s">
        <v>7718</v>
      </c>
      <c r="D3151" s="45">
        <v>15.53</v>
      </c>
    </row>
    <row r="3152" spans="1:4" x14ac:dyDescent="0.25">
      <c r="A3152" s="58">
        <v>36152</v>
      </c>
      <c r="B3152" s="58" t="s">
        <v>11024</v>
      </c>
      <c r="C3152" s="58" t="s">
        <v>7718</v>
      </c>
      <c r="D3152" s="59">
        <v>6.87</v>
      </c>
    </row>
    <row r="3153" spans="1:4" x14ac:dyDescent="0.25">
      <c r="A3153">
        <v>11138</v>
      </c>
      <c r="B3153" t="s">
        <v>11025</v>
      </c>
      <c r="C3153" t="s">
        <v>7721</v>
      </c>
      <c r="D3153" s="45">
        <v>3.6</v>
      </c>
    </row>
    <row r="3154" spans="1:4" x14ac:dyDescent="0.25">
      <c r="A3154" s="58">
        <v>4221</v>
      </c>
      <c r="B3154" s="58" t="s">
        <v>11026</v>
      </c>
      <c r="C3154" s="58" t="s">
        <v>7721</v>
      </c>
      <c r="D3154" s="59">
        <v>5.59</v>
      </c>
    </row>
    <row r="3155" spans="1:4" x14ac:dyDescent="0.25">
      <c r="A3155">
        <v>4227</v>
      </c>
      <c r="B3155" t="s">
        <v>11027</v>
      </c>
      <c r="C3155" t="s">
        <v>7721</v>
      </c>
      <c r="D3155" s="45">
        <v>24.25</v>
      </c>
    </row>
    <row r="3156" spans="1:4" x14ac:dyDescent="0.25">
      <c r="A3156" s="58">
        <v>38170</v>
      </c>
      <c r="B3156" s="58" t="s">
        <v>11028</v>
      </c>
      <c r="C3156" s="58" t="s">
        <v>7718</v>
      </c>
      <c r="D3156" s="59">
        <v>23.07</v>
      </c>
    </row>
    <row r="3157" spans="1:4" x14ac:dyDescent="0.25">
      <c r="A3157">
        <v>4252</v>
      </c>
      <c r="B3157" t="s">
        <v>11029</v>
      </c>
      <c r="C3157" t="s">
        <v>7723</v>
      </c>
      <c r="D3157" s="45">
        <v>16.190000000000001</v>
      </c>
    </row>
    <row r="3158" spans="1:4" x14ac:dyDescent="0.25">
      <c r="A3158" s="58">
        <v>40980</v>
      </c>
      <c r="B3158" s="58" t="s">
        <v>11030</v>
      </c>
      <c r="C3158" s="58" t="s">
        <v>7724</v>
      </c>
      <c r="D3158" s="59">
        <v>2860.44</v>
      </c>
    </row>
    <row r="3159" spans="1:4" x14ac:dyDescent="0.25">
      <c r="A3159">
        <v>4243</v>
      </c>
      <c r="B3159" t="s">
        <v>11031</v>
      </c>
      <c r="C3159" t="s">
        <v>7723</v>
      </c>
      <c r="D3159" s="45">
        <v>13.88</v>
      </c>
    </row>
    <row r="3160" spans="1:4" x14ac:dyDescent="0.25">
      <c r="A3160" s="58">
        <v>41031</v>
      </c>
      <c r="B3160" s="58" t="s">
        <v>11032</v>
      </c>
      <c r="C3160" s="58" t="s">
        <v>7724</v>
      </c>
      <c r="D3160" s="59">
        <v>2453.16</v>
      </c>
    </row>
    <row r="3161" spans="1:4" x14ac:dyDescent="0.25">
      <c r="A3161">
        <v>37666</v>
      </c>
      <c r="B3161" t="s">
        <v>11033</v>
      </c>
      <c r="C3161" t="s">
        <v>7723</v>
      </c>
      <c r="D3161" s="45">
        <v>13.4</v>
      </c>
    </row>
    <row r="3162" spans="1:4" x14ac:dyDescent="0.25">
      <c r="A3162" s="58">
        <v>40986</v>
      </c>
      <c r="B3162" s="58" t="s">
        <v>11034</v>
      </c>
      <c r="C3162" s="58" t="s">
        <v>7724</v>
      </c>
      <c r="D3162" s="59">
        <v>2367.38</v>
      </c>
    </row>
    <row r="3163" spans="1:4" x14ac:dyDescent="0.25">
      <c r="A3163">
        <v>4250</v>
      </c>
      <c r="B3163" t="s">
        <v>11035</v>
      </c>
      <c r="C3163" t="s">
        <v>7723</v>
      </c>
      <c r="D3163" s="45">
        <v>14.61</v>
      </c>
    </row>
    <row r="3164" spans="1:4" x14ac:dyDescent="0.25">
      <c r="A3164" s="58">
        <v>40978</v>
      </c>
      <c r="B3164" s="58" t="s">
        <v>11036</v>
      </c>
      <c r="C3164" s="58" t="s">
        <v>7724</v>
      </c>
      <c r="D3164" s="59">
        <v>2580.12</v>
      </c>
    </row>
    <row r="3165" spans="1:4" x14ac:dyDescent="0.25">
      <c r="A3165">
        <v>41043</v>
      </c>
      <c r="B3165" t="s">
        <v>11037</v>
      </c>
      <c r="C3165" t="s">
        <v>7724</v>
      </c>
      <c r="D3165" s="45">
        <v>3019.27</v>
      </c>
    </row>
    <row r="3166" spans="1:4" x14ac:dyDescent="0.25">
      <c r="A3166" s="58">
        <v>44501</v>
      </c>
      <c r="B3166" s="58" t="s">
        <v>11038</v>
      </c>
      <c r="C3166" s="58" t="s">
        <v>7723</v>
      </c>
      <c r="D3166" s="59">
        <v>17.100000000000001</v>
      </c>
    </row>
    <row r="3167" spans="1:4" x14ac:dyDescent="0.25">
      <c r="A3167">
        <v>4234</v>
      </c>
      <c r="B3167" t="s">
        <v>11039</v>
      </c>
      <c r="C3167" t="s">
        <v>7723</v>
      </c>
      <c r="D3167" s="45">
        <v>18.739999999999998</v>
      </c>
    </row>
    <row r="3168" spans="1:4" x14ac:dyDescent="0.25">
      <c r="A3168" s="58">
        <v>40987</v>
      </c>
      <c r="B3168" s="58" t="s">
        <v>11040</v>
      </c>
      <c r="C3168" s="58" t="s">
        <v>7724</v>
      </c>
      <c r="D3168" s="59">
        <v>3307.49</v>
      </c>
    </row>
    <row r="3169" spans="1:4" x14ac:dyDescent="0.25">
      <c r="A3169">
        <v>4253</v>
      </c>
      <c r="B3169" t="s">
        <v>11041</v>
      </c>
      <c r="C3169" t="s">
        <v>7723</v>
      </c>
      <c r="D3169" s="45">
        <v>13.47</v>
      </c>
    </row>
    <row r="3170" spans="1:4" x14ac:dyDescent="0.25">
      <c r="A3170" s="58">
        <v>40981</v>
      </c>
      <c r="B3170" s="58" t="s">
        <v>11042</v>
      </c>
      <c r="C3170" s="58" t="s">
        <v>7724</v>
      </c>
      <c r="D3170" s="59">
        <v>2379.1</v>
      </c>
    </row>
    <row r="3171" spans="1:4" x14ac:dyDescent="0.25">
      <c r="A3171">
        <v>4254</v>
      </c>
      <c r="B3171" t="s">
        <v>11043</v>
      </c>
      <c r="C3171" t="s">
        <v>7723</v>
      </c>
      <c r="D3171" s="45">
        <v>13.55</v>
      </c>
    </row>
    <row r="3172" spans="1:4" x14ac:dyDescent="0.25">
      <c r="A3172" s="58">
        <v>41036</v>
      </c>
      <c r="B3172" s="58" t="s">
        <v>11044</v>
      </c>
      <c r="C3172" s="58" t="s">
        <v>7724</v>
      </c>
      <c r="D3172" s="59">
        <v>2392.16</v>
      </c>
    </row>
    <row r="3173" spans="1:4" x14ac:dyDescent="0.25">
      <c r="A3173">
        <v>4251</v>
      </c>
      <c r="B3173" t="s">
        <v>11045</v>
      </c>
      <c r="C3173" t="s">
        <v>7723</v>
      </c>
      <c r="D3173" s="45">
        <v>16.77</v>
      </c>
    </row>
    <row r="3174" spans="1:4" x14ac:dyDescent="0.25">
      <c r="A3174" s="58">
        <v>40979</v>
      </c>
      <c r="B3174" s="58" t="s">
        <v>11046</v>
      </c>
      <c r="C3174" s="58" t="s">
        <v>7724</v>
      </c>
      <c r="D3174" s="59">
        <v>2960.95</v>
      </c>
    </row>
    <row r="3175" spans="1:4" x14ac:dyDescent="0.25">
      <c r="A3175">
        <v>4230</v>
      </c>
      <c r="B3175" t="s">
        <v>11047</v>
      </c>
      <c r="C3175" t="s">
        <v>7723</v>
      </c>
      <c r="D3175" s="45">
        <v>14.28</v>
      </c>
    </row>
    <row r="3176" spans="1:4" x14ac:dyDescent="0.25">
      <c r="A3176" s="58">
        <v>40998</v>
      </c>
      <c r="B3176" s="58" t="s">
        <v>11048</v>
      </c>
      <c r="C3176" s="58" t="s">
        <v>7724</v>
      </c>
      <c r="D3176" s="59">
        <v>2521.3000000000002</v>
      </c>
    </row>
    <row r="3177" spans="1:4" x14ac:dyDescent="0.25">
      <c r="A3177">
        <v>4257</v>
      </c>
      <c r="B3177" t="s">
        <v>11049</v>
      </c>
      <c r="C3177" t="s">
        <v>7723</v>
      </c>
      <c r="D3177" s="45">
        <v>11.25</v>
      </c>
    </row>
    <row r="3178" spans="1:4" x14ac:dyDescent="0.25">
      <c r="A3178" s="58">
        <v>40982</v>
      </c>
      <c r="B3178" s="58" t="s">
        <v>11050</v>
      </c>
      <c r="C3178" s="58" t="s">
        <v>7724</v>
      </c>
      <c r="D3178" s="59">
        <v>1987.65</v>
      </c>
    </row>
    <row r="3179" spans="1:4" x14ac:dyDescent="0.25">
      <c r="A3179">
        <v>4240</v>
      </c>
      <c r="B3179" t="s">
        <v>11051</v>
      </c>
      <c r="C3179" t="s">
        <v>7723</v>
      </c>
      <c r="D3179" s="45">
        <v>17.39</v>
      </c>
    </row>
    <row r="3180" spans="1:4" x14ac:dyDescent="0.25">
      <c r="A3180" s="58">
        <v>41026</v>
      </c>
      <c r="B3180" s="58" t="s">
        <v>11052</v>
      </c>
      <c r="C3180" s="58" t="s">
        <v>7724</v>
      </c>
      <c r="D3180" s="59">
        <v>3070.74</v>
      </c>
    </row>
    <row r="3181" spans="1:4" x14ac:dyDescent="0.25">
      <c r="A3181">
        <v>4239</v>
      </c>
      <c r="B3181" t="s">
        <v>11053</v>
      </c>
      <c r="C3181" t="s">
        <v>7723</v>
      </c>
      <c r="D3181" s="45">
        <v>21.33</v>
      </c>
    </row>
    <row r="3182" spans="1:4" x14ac:dyDescent="0.25">
      <c r="A3182" s="58">
        <v>41024</v>
      </c>
      <c r="B3182" s="58" t="s">
        <v>11054</v>
      </c>
      <c r="C3182" s="58" t="s">
        <v>7724</v>
      </c>
      <c r="D3182" s="59">
        <v>3767.23</v>
      </c>
    </row>
    <row r="3183" spans="1:4" x14ac:dyDescent="0.25">
      <c r="A3183">
        <v>4248</v>
      </c>
      <c r="B3183" t="s">
        <v>11055</v>
      </c>
      <c r="C3183" t="s">
        <v>7723</v>
      </c>
      <c r="D3183" s="45">
        <v>15.58</v>
      </c>
    </row>
    <row r="3184" spans="1:4" x14ac:dyDescent="0.25">
      <c r="A3184" s="58">
        <v>41033</v>
      </c>
      <c r="B3184" s="58" t="s">
        <v>11056</v>
      </c>
      <c r="C3184" s="58" t="s">
        <v>7724</v>
      </c>
      <c r="D3184" s="59">
        <v>2751.06</v>
      </c>
    </row>
    <row r="3185" spans="1:4" x14ac:dyDescent="0.25">
      <c r="A3185">
        <v>41040</v>
      </c>
      <c r="B3185" t="s">
        <v>11057</v>
      </c>
      <c r="C3185" t="s">
        <v>7724</v>
      </c>
      <c r="D3185" s="45">
        <v>3170.23</v>
      </c>
    </row>
    <row r="3186" spans="1:4" x14ac:dyDescent="0.25">
      <c r="A3186" s="58">
        <v>44500</v>
      </c>
      <c r="B3186" s="58" t="s">
        <v>11058</v>
      </c>
      <c r="C3186" s="58" t="s">
        <v>7723</v>
      </c>
      <c r="D3186" s="59">
        <v>17.95</v>
      </c>
    </row>
    <row r="3187" spans="1:4" x14ac:dyDescent="0.25">
      <c r="A3187">
        <v>4238</v>
      </c>
      <c r="B3187" t="s">
        <v>11059</v>
      </c>
      <c r="C3187" t="s">
        <v>7723</v>
      </c>
      <c r="D3187" s="45">
        <v>14.28</v>
      </c>
    </row>
    <row r="3188" spans="1:4" x14ac:dyDescent="0.25">
      <c r="A3188" s="58">
        <v>41012</v>
      </c>
      <c r="B3188" s="58" t="s">
        <v>11060</v>
      </c>
      <c r="C3188" s="58" t="s">
        <v>7724</v>
      </c>
      <c r="D3188" s="59">
        <v>2521.3000000000002</v>
      </c>
    </row>
    <row r="3189" spans="1:4" x14ac:dyDescent="0.25">
      <c r="A3189">
        <v>4237</v>
      </c>
      <c r="B3189" t="s">
        <v>11061</v>
      </c>
      <c r="C3189" t="s">
        <v>7723</v>
      </c>
      <c r="D3189" s="45">
        <v>14.38</v>
      </c>
    </row>
    <row r="3190" spans="1:4" x14ac:dyDescent="0.25">
      <c r="A3190" s="58">
        <v>41002</v>
      </c>
      <c r="B3190" s="58" t="s">
        <v>11062</v>
      </c>
      <c r="C3190" s="58" t="s">
        <v>7724</v>
      </c>
      <c r="D3190" s="59">
        <v>2541.15</v>
      </c>
    </row>
    <row r="3191" spans="1:4" x14ac:dyDescent="0.25">
      <c r="A3191">
        <v>4233</v>
      </c>
      <c r="B3191" t="s">
        <v>11063</v>
      </c>
      <c r="C3191" t="s">
        <v>7723</v>
      </c>
      <c r="D3191" s="45">
        <v>15.42</v>
      </c>
    </row>
    <row r="3192" spans="1:4" x14ac:dyDescent="0.25">
      <c r="A3192" s="58">
        <v>41001</v>
      </c>
      <c r="B3192" s="58" t="s">
        <v>11064</v>
      </c>
      <c r="C3192" s="58" t="s">
        <v>7724</v>
      </c>
      <c r="D3192" s="59">
        <v>2722.49</v>
      </c>
    </row>
    <row r="3193" spans="1:4" x14ac:dyDescent="0.25">
      <c r="A3193">
        <v>2</v>
      </c>
      <c r="B3193" t="s">
        <v>11065</v>
      </c>
      <c r="C3193" t="s">
        <v>7722</v>
      </c>
      <c r="D3193" s="45">
        <v>23.54</v>
      </c>
    </row>
    <row r="3194" spans="1:4" x14ac:dyDescent="0.25">
      <c r="A3194" s="58">
        <v>36517</v>
      </c>
      <c r="B3194" s="58" t="s">
        <v>11066</v>
      </c>
      <c r="C3194" s="58" t="s">
        <v>7718</v>
      </c>
      <c r="D3194" s="59">
        <v>559440</v>
      </c>
    </row>
    <row r="3195" spans="1:4" x14ac:dyDescent="0.25">
      <c r="A3195">
        <v>4262</v>
      </c>
      <c r="B3195" t="s">
        <v>11067</v>
      </c>
      <c r="C3195" t="s">
        <v>7718</v>
      </c>
      <c r="D3195" s="45">
        <v>630000</v>
      </c>
    </row>
    <row r="3196" spans="1:4" x14ac:dyDescent="0.25">
      <c r="A3196" s="58">
        <v>4263</v>
      </c>
      <c r="B3196" s="58" t="s">
        <v>11068</v>
      </c>
      <c r="C3196" s="58" t="s">
        <v>7718</v>
      </c>
      <c r="D3196" s="59">
        <v>873599.95</v>
      </c>
    </row>
    <row r="3197" spans="1:4" x14ac:dyDescent="0.25">
      <c r="A3197">
        <v>36518</v>
      </c>
      <c r="B3197" t="s">
        <v>11069</v>
      </c>
      <c r="C3197" t="s">
        <v>7718</v>
      </c>
      <c r="D3197" s="45">
        <v>994559.95</v>
      </c>
    </row>
    <row r="3198" spans="1:4" x14ac:dyDescent="0.25">
      <c r="A3198" s="58">
        <v>14221</v>
      </c>
      <c r="B3198" s="58" t="s">
        <v>11070</v>
      </c>
      <c r="C3198" s="58" t="s">
        <v>7718</v>
      </c>
      <c r="D3198" s="59">
        <v>580439.97</v>
      </c>
    </row>
    <row r="3199" spans="1:4" x14ac:dyDescent="0.25">
      <c r="A3199">
        <v>38402</v>
      </c>
      <c r="B3199" t="s">
        <v>11071</v>
      </c>
      <c r="C3199" t="s">
        <v>7718</v>
      </c>
      <c r="D3199" s="45">
        <v>18.82</v>
      </c>
    </row>
    <row r="3200" spans="1:4" x14ac:dyDescent="0.25">
      <c r="A3200" s="58">
        <v>3412</v>
      </c>
      <c r="B3200" s="58" t="s">
        <v>11072</v>
      </c>
      <c r="C3200" s="58" t="s">
        <v>7725</v>
      </c>
      <c r="D3200" s="59">
        <v>26.54</v>
      </c>
    </row>
    <row r="3201" spans="1:4" x14ac:dyDescent="0.25">
      <c r="A3201">
        <v>3413</v>
      </c>
      <c r="B3201" t="s">
        <v>11073</v>
      </c>
      <c r="C3201" t="s">
        <v>7725</v>
      </c>
      <c r="D3201" s="45">
        <v>59.74</v>
      </c>
    </row>
    <row r="3202" spans="1:4" x14ac:dyDescent="0.25">
      <c r="A3202" s="58">
        <v>39744</v>
      </c>
      <c r="B3202" s="58" t="s">
        <v>11074</v>
      </c>
      <c r="C3202" s="58" t="s">
        <v>7725</v>
      </c>
      <c r="D3202" s="59">
        <v>46.39</v>
      </c>
    </row>
    <row r="3203" spans="1:4" x14ac:dyDescent="0.25">
      <c r="A3203">
        <v>39745</v>
      </c>
      <c r="B3203" t="s">
        <v>11075</v>
      </c>
      <c r="C3203" t="s">
        <v>7725</v>
      </c>
      <c r="D3203" s="45">
        <v>97.91</v>
      </c>
    </row>
    <row r="3204" spans="1:4" x14ac:dyDescent="0.25">
      <c r="A3204" s="58">
        <v>39637</v>
      </c>
      <c r="B3204" s="58" t="s">
        <v>11076</v>
      </c>
      <c r="C3204" s="58" t="s">
        <v>7725</v>
      </c>
      <c r="D3204" s="59">
        <v>102.96</v>
      </c>
    </row>
    <row r="3205" spans="1:4" x14ac:dyDescent="0.25">
      <c r="A3205">
        <v>39638</v>
      </c>
      <c r="B3205" t="s">
        <v>11077</v>
      </c>
      <c r="C3205" t="s">
        <v>7725</v>
      </c>
      <c r="D3205" s="45">
        <v>116.51</v>
      </c>
    </row>
    <row r="3206" spans="1:4" x14ac:dyDescent="0.25">
      <c r="A3206" s="58">
        <v>39639</v>
      </c>
      <c r="B3206" s="58" t="s">
        <v>11078</v>
      </c>
      <c r="C3206" s="58" t="s">
        <v>7725</v>
      </c>
      <c r="D3206" s="59">
        <v>175.79</v>
      </c>
    </row>
    <row r="3207" spans="1:4" x14ac:dyDescent="0.25">
      <c r="A3207">
        <v>39517</v>
      </c>
      <c r="B3207" t="s">
        <v>11079</v>
      </c>
      <c r="C3207" t="s">
        <v>7725</v>
      </c>
      <c r="D3207" s="45">
        <v>218.85</v>
      </c>
    </row>
    <row r="3208" spans="1:4" x14ac:dyDescent="0.25">
      <c r="A3208" s="58">
        <v>39518</v>
      </c>
      <c r="B3208" s="58" t="s">
        <v>11080</v>
      </c>
      <c r="C3208" s="58" t="s">
        <v>7725</v>
      </c>
      <c r="D3208" s="59">
        <v>259.45</v>
      </c>
    </row>
    <row r="3209" spans="1:4" x14ac:dyDescent="0.25">
      <c r="A3209">
        <v>38366</v>
      </c>
      <c r="B3209" t="s">
        <v>11081</v>
      </c>
      <c r="C3209" t="s">
        <v>7725</v>
      </c>
      <c r="D3209" s="45">
        <v>6.05</v>
      </c>
    </row>
    <row r="3210" spans="1:4" x14ac:dyDescent="0.25">
      <c r="A3210" s="58">
        <v>11703</v>
      </c>
      <c r="B3210" s="58" t="s">
        <v>11082</v>
      </c>
      <c r="C3210" s="58" t="s">
        <v>7718</v>
      </c>
      <c r="D3210" s="59">
        <v>29.42</v>
      </c>
    </row>
    <row r="3211" spans="1:4" x14ac:dyDescent="0.25">
      <c r="A3211">
        <v>37400</v>
      </c>
      <c r="B3211" t="s">
        <v>11083</v>
      </c>
      <c r="C3211" t="s">
        <v>7718</v>
      </c>
      <c r="D3211" s="45">
        <v>66.58</v>
      </c>
    </row>
    <row r="3212" spans="1:4" x14ac:dyDescent="0.25">
      <c r="A3212" s="58">
        <v>25400</v>
      </c>
      <c r="B3212" s="58" t="s">
        <v>11084</v>
      </c>
      <c r="C3212" s="58" t="s">
        <v>7718</v>
      </c>
      <c r="D3212" s="59">
        <v>3677.42</v>
      </c>
    </row>
    <row r="3213" spans="1:4" x14ac:dyDescent="0.25">
      <c r="A3213">
        <v>4276</v>
      </c>
      <c r="B3213" t="s">
        <v>11085</v>
      </c>
      <c r="C3213" t="s">
        <v>7718</v>
      </c>
      <c r="D3213" s="45">
        <v>217.76</v>
      </c>
    </row>
    <row r="3214" spans="1:4" x14ac:dyDescent="0.25">
      <c r="A3214" s="58">
        <v>4273</v>
      </c>
      <c r="B3214" s="58" t="s">
        <v>11086</v>
      </c>
      <c r="C3214" s="58" t="s">
        <v>7718</v>
      </c>
      <c r="D3214" s="59">
        <v>395.36</v>
      </c>
    </row>
    <row r="3215" spans="1:4" x14ac:dyDescent="0.25">
      <c r="A3215">
        <v>4274</v>
      </c>
      <c r="B3215" t="s">
        <v>11087</v>
      </c>
      <c r="C3215" t="s">
        <v>7718</v>
      </c>
      <c r="D3215" s="45">
        <v>144.63999999999999</v>
      </c>
    </row>
    <row r="3216" spans="1:4" x14ac:dyDescent="0.25">
      <c r="A3216" s="58">
        <v>39438</v>
      </c>
      <c r="B3216" s="58" t="s">
        <v>11088</v>
      </c>
      <c r="C3216" s="58" t="s">
        <v>7718</v>
      </c>
      <c r="D3216" s="59">
        <v>0.3</v>
      </c>
    </row>
    <row r="3217" spans="1:4" x14ac:dyDescent="0.25">
      <c r="A3217">
        <v>11963</v>
      </c>
      <c r="B3217" t="s">
        <v>11089</v>
      </c>
      <c r="C3217" t="s">
        <v>7718</v>
      </c>
      <c r="D3217" s="45">
        <v>10.93</v>
      </c>
    </row>
    <row r="3218" spans="1:4" x14ac:dyDescent="0.25">
      <c r="A3218" s="58">
        <v>11964</v>
      </c>
      <c r="B3218" s="58" t="s">
        <v>11090</v>
      </c>
      <c r="C3218" s="58" t="s">
        <v>7718</v>
      </c>
      <c r="D3218" s="59">
        <v>2.76</v>
      </c>
    </row>
    <row r="3219" spans="1:4" x14ac:dyDescent="0.25">
      <c r="A3219">
        <v>4379</v>
      </c>
      <c r="B3219" t="s">
        <v>11091</v>
      </c>
      <c r="C3219" t="s">
        <v>7718</v>
      </c>
      <c r="D3219" s="45">
        <v>0.06</v>
      </c>
    </row>
    <row r="3220" spans="1:4" x14ac:dyDescent="0.25">
      <c r="A3220" s="58">
        <v>4377</v>
      </c>
      <c r="B3220" s="58" t="s">
        <v>11092</v>
      </c>
      <c r="C3220" s="58" t="s">
        <v>7718</v>
      </c>
      <c r="D3220" s="59">
        <v>0.21</v>
      </c>
    </row>
    <row r="3221" spans="1:4" x14ac:dyDescent="0.25">
      <c r="A3221">
        <v>4356</v>
      </c>
      <c r="B3221" t="s">
        <v>11093</v>
      </c>
      <c r="C3221" t="s">
        <v>7718</v>
      </c>
      <c r="D3221" s="45">
        <v>0.3</v>
      </c>
    </row>
    <row r="3222" spans="1:4" x14ac:dyDescent="0.25">
      <c r="A3222" s="58">
        <v>13246</v>
      </c>
      <c r="B3222" s="58" t="s">
        <v>11094</v>
      </c>
      <c r="C3222" s="58" t="s">
        <v>7718</v>
      </c>
      <c r="D3222" s="59">
        <v>0.52</v>
      </c>
    </row>
    <row r="3223" spans="1:4" x14ac:dyDescent="0.25">
      <c r="A3223">
        <v>4346</v>
      </c>
      <c r="B3223" t="s">
        <v>11095</v>
      </c>
      <c r="C3223" t="s">
        <v>7718</v>
      </c>
      <c r="D3223" s="45">
        <v>11.71</v>
      </c>
    </row>
    <row r="3224" spans="1:4" x14ac:dyDescent="0.25">
      <c r="A3224" s="58">
        <v>11955</v>
      </c>
      <c r="B3224" s="58" t="s">
        <v>11096</v>
      </c>
      <c r="C3224" s="58" t="s">
        <v>7718</v>
      </c>
      <c r="D3224" s="59">
        <v>5.13</v>
      </c>
    </row>
    <row r="3225" spans="1:4" x14ac:dyDescent="0.25">
      <c r="A3225">
        <v>11960</v>
      </c>
      <c r="B3225" t="s">
        <v>11097</v>
      </c>
      <c r="C3225" t="s">
        <v>7718</v>
      </c>
      <c r="D3225" s="45">
        <v>0.17</v>
      </c>
    </row>
    <row r="3226" spans="1:4" x14ac:dyDescent="0.25">
      <c r="A3226" s="58">
        <v>4333</v>
      </c>
      <c r="B3226" s="58" t="s">
        <v>11098</v>
      </c>
      <c r="C3226" s="58" t="s">
        <v>7718</v>
      </c>
      <c r="D3226" s="59">
        <v>0.3</v>
      </c>
    </row>
    <row r="3227" spans="1:4" x14ac:dyDescent="0.25">
      <c r="A3227">
        <v>4358</v>
      </c>
      <c r="B3227" t="s">
        <v>11099</v>
      </c>
      <c r="C3227" t="s">
        <v>7718</v>
      </c>
      <c r="D3227" s="45">
        <v>2.34</v>
      </c>
    </row>
    <row r="3228" spans="1:4" x14ac:dyDescent="0.25">
      <c r="A3228" s="58">
        <v>39435</v>
      </c>
      <c r="B3228" s="58" t="s">
        <v>11100</v>
      </c>
      <c r="C3228" s="58" t="s">
        <v>7718</v>
      </c>
      <c r="D3228" s="59">
        <v>0.12</v>
      </c>
    </row>
    <row r="3229" spans="1:4" x14ac:dyDescent="0.25">
      <c r="A3229">
        <v>39436</v>
      </c>
      <c r="B3229" t="s">
        <v>11101</v>
      </c>
      <c r="C3229" t="s">
        <v>7718</v>
      </c>
      <c r="D3229" s="45">
        <v>0.2</v>
      </c>
    </row>
    <row r="3230" spans="1:4" x14ac:dyDescent="0.25">
      <c r="A3230" s="58">
        <v>39437</v>
      </c>
      <c r="B3230" s="58" t="s">
        <v>11102</v>
      </c>
      <c r="C3230" s="58" t="s">
        <v>7718</v>
      </c>
      <c r="D3230" s="59">
        <v>0.26</v>
      </c>
    </row>
    <row r="3231" spans="1:4" x14ac:dyDescent="0.25">
      <c r="A3231">
        <v>39439</v>
      </c>
      <c r="B3231" t="s">
        <v>11103</v>
      </c>
      <c r="C3231" t="s">
        <v>7718</v>
      </c>
      <c r="D3231" s="45">
        <v>0.18</v>
      </c>
    </row>
    <row r="3232" spans="1:4" x14ac:dyDescent="0.25">
      <c r="A3232" s="58">
        <v>39440</v>
      </c>
      <c r="B3232" s="58" t="s">
        <v>11104</v>
      </c>
      <c r="C3232" s="58" t="s">
        <v>7718</v>
      </c>
      <c r="D3232" s="59">
        <v>0.23</v>
      </c>
    </row>
    <row r="3233" spans="1:4" x14ac:dyDescent="0.25">
      <c r="A3233">
        <v>39441</v>
      </c>
      <c r="B3233" t="s">
        <v>11105</v>
      </c>
      <c r="C3233" t="s">
        <v>7718</v>
      </c>
      <c r="D3233" s="45">
        <v>0.28999999999999998</v>
      </c>
    </row>
    <row r="3234" spans="1:4" x14ac:dyDescent="0.25">
      <c r="A3234" s="58">
        <v>39442</v>
      </c>
      <c r="B3234" s="58" t="s">
        <v>11106</v>
      </c>
      <c r="C3234" s="58" t="s">
        <v>7718</v>
      </c>
      <c r="D3234" s="59">
        <v>0.21</v>
      </c>
    </row>
    <row r="3235" spans="1:4" x14ac:dyDescent="0.25">
      <c r="A3235">
        <v>39443</v>
      </c>
      <c r="B3235" t="s">
        <v>11107</v>
      </c>
      <c r="C3235" t="s">
        <v>7718</v>
      </c>
      <c r="D3235" s="45">
        <v>0.28000000000000003</v>
      </c>
    </row>
    <row r="3236" spans="1:4" x14ac:dyDescent="0.25">
      <c r="A3236" s="58">
        <v>4329</v>
      </c>
      <c r="B3236" s="58" t="s">
        <v>11108</v>
      </c>
      <c r="C3236" s="58" t="s">
        <v>7718</v>
      </c>
      <c r="D3236" s="59">
        <v>2.5</v>
      </c>
    </row>
    <row r="3237" spans="1:4" x14ac:dyDescent="0.25">
      <c r="A3237">
        <v>4383</v>
      </c>
      <c r="B3237" t="s">
        <v>11109</v>
      </c>
      <c r="C3237" t="s">
        <v>7718</v>
      </c>
      <c r="D3237" s="45">
        <v>22.6</v>
      </c>
    </row>
    <row r="3238" spans="1:4" x14ac:dyDescent="0.25">
      <c r="A3238" s="58">
        <v>4344</v>
      </c>
      <c r="B3238" s="58" t="s">
        <v>11110</v>
      </c>
      <c r="C3238" s="58" t="s">
        <v>7718</v>
      </c>
      <c r="D3238" s="59">
        <v>23.69</v>
      </c>
    </row>
    <row r="3239" spans="1:4" x14ac:dyDescent="0.25">
      <c r="A3239">
        <v>436</v>
      </c>
      <c r="B3239" t="s">
        <v>11111</v>
      </c>
      <c r="C3239" t="s">
        <v>7718</v>
      </c>
      <c r="D3239" s="45">
        <v>13.25</v>
      </c>
    </row>
    <row r="3240" spans="1:4" x14ac:dyDescent="0.25">
      <c r="A3240" s="58">
        <v>442</v>
      </c>
      <c r="B3240" s="58" t="s">
        <v>11112</v>
      </c>
      <c r="C3240" s="58" t="s">
        <v>7718</v>
      </c>
      <c r="D3240" s="59">
        <v>7.83</v>
      </c>
    </row>
    <row r="3241" spans="1:4" x14ac:dyDescent="0.25">
      <c r="A3241">
        <v>11953</v>
      </c>
      <c r="B3241" t="s">
        <v>11113</v>
      </c>
      <c r="C3241" t="s">
        <v>7718</v>
      </c>
      <c r="D3241" s="45">
        <v>3.76</v>
      </c>
    </row>
    <row r="3242" spans="1:4" x14ac:dyDescent="0.25">
      <c r="A3242" s="58">
        <v>4335</v>
      </c>
      <c r="B3242" s="58" t="s">
        <v>11114</v>
      </c>
      <c r="C3242" s="58" t="s">
        <v>7718</v>
      </c>
      <c r="D3242" s="59">
        <v>15.91</v>
      </c>
    </row>
    <row r="3243" spans="1:4" x14ac:dyDescent="0.25">
      <c r="A3243">
        <v>4334</v>
      </c>
      <c r="B3243" t="s">
        <v>11115</v>
      </c>
      <c r="C3243" t="s">
        <v>7718</v>
      </c>
      <c r="D3243" s="45">
        <v>21.82</v>
      </c>
    </row>
    <row r="3244" spans="1:4" x14ac:dyDescent="0.25">
      <c r="A3244" s="58">
        <v>4343</v>
      </c>
      <c r="B3244" s="58" t="s">
        <v>11116</v>
      </c>
      <c r="C3244" s="58" t="s">
        <v>7718</v>
      </c>
      <c r="D3244" s="59">
        <v>5.36</v>
      </c>
    </row>
    <row r="3245" spans="1:4" x14ac:dyDescent="0.25">
      <c r="A3245">
        <v>430</v>
      </c>
      <c r="B3245" t="s">
        <v>11117</v>
      </c>
      <c r="C3245" t="s">
        <v>7718</v>
      </c>
      <c r="D3245" s="45">
        <v>11.85</v>
      </c>
    </row>
    <row r="3246" spans="1:4" x14ac:dyDescent="0.25">
      <c r="A3246" s="58">
        <v>441</v>
      </c>
      <c r="B3246" s="58" t="s">
        <v>11118</v>
      </c>
      <c r="C3246" s="58" t="s">
        <v>7718</v>
      </c>
      <c r="D3246" s="59">
        <v>13.05</v>
      </c>
    </row>
    <row r="3247" spans="1:4" x14ac:dyDescent="0.25">
      <c r="A3247">
        <v>431</v>
      </c>
      <c r="B3247" t="s">
        <v>11119</v>
      </c>
      <c r="C3247" t="s">
        <v>7718</v>
      </c>
      <c r="D3247" s="45">
        <v>15.75</v>
      </c>
    </row>
    <row r="3248" spans="1:4" x14ac:dyDescent="0.25">
      <c r="A3248" s="58">
        <v>432</v>
      </c>
      <c r="B3248" s="58" t="s">
        <v>11120</v>
      </c>
      <c r="C3248" s="58" t="s">
        <v>7718</v>
      </c>
      <c r="D3248" s="59">
        <v>17.38</v>
      </c>
    </row>
    <row r="3249" spans="1:4" x14ac:dyDescent="0.25">
      <c r="A3249">
        <v>429</v>
      </c>
      <c r="B3249" t="s">
        <v>11121</v>
      </c>
      <c r="C3249" t="s">
        <v>7718</v>
      </c>
      <c r="D3249" s="45">
        <v>23.43</v>
      </c>
    </row>
    <row r="3250" spans="1:4" x14ac:dyDescent="0.25">
      <c r="A3250" s="58">
        <v>439</v>
      </c>
      <c r="B3250" s="58" t="s">
        <v>11122</v>
      </c>
      <c r="C3250" s="58" t="s">
        <v>7718</v>
      </c>
      <c r="D3250" s="59">
        <v>19.97</v>
      </c>
    </row>
    <row r="3251" spans="1:4" x14ac:dyDescent="0.25">
      <c r="A3251">
        <v>433</v>
      </c>
      <c r="B3251" t="s">
        <v>11123</v>
      </c>
      <c r="C3251" t="s">
        <v>7718</v>
      </c>
      <c r="D3251" s="45">
        <v>23.31</v>
      </c>
    </row>
    <row r="3252" spans="1:4" x14ac:dyDescent="0.25">
      <c r="A3252" s="58">
        <v>437</v>
      </c>
      <c r="B3252" s="58" t="s">
        <v>11124</v>
      </c>
      <c r="C3252" s="58" t="s">
        <v>7718</v>
      </c>
      <c r="D3252" s="59">
        <v>30.97</v>
      </c>
    </row>
    <row r="3253" spans="1:4" x14ac:dyDescent="0.25">
      <c r="A3253">
        <v>11790</v>
      </c>
      <c r="B3253" t="s">
        <v>11125</v>
      </c>
      <c r="C3253" t="s">
        <v>7718</v>
      </c>
      <c r="D3253" s="45">
        <v>35.130000000000003</v>
      </c>
    </row>
    <row r="3254" spans="1:4" x14ac:dyDescent="0.25">
      <c r="A3254" s="58">
        <v>428</v>
      </c>
      <c r="B3254" s="58" t="s">
        <v>11126</v>
      </c>
      <c r="C3254" s="58" t="s">
        <v>7718</v>
      </c>
      <c r="D3254" s="59">
        <v>38.200000000000003</v>
      </c>
    </row>
    <row r="3255" spans="1:4" x14ac:dyDescent="0.25">
      <c r="A3255">
        <v>4384</v>
      </c>
      <c r="B3255" t="s">
        <v>11127</v>
      </c>
      <c r="C3255" t="s">
        <v>7718</v>
      </c>
      <c r="D3255" s="45">
        <v>25.97</v>
      </c>
    </row>
    <row r="3256" spans="1:4" x14ac:dyDescent="0.25">
      <c r="A3256" s="58">
        <v>4351</v>
      </c>
      <c r="B3256" s="58" t="s">
        <v>11128</v>
      </c>
      <c r="C3256" s="58" t="s">
        <v>7718</v>
      </c>
      <c r="D3256" s="59">
        <v>19.260000000000002</v>
      </c>
    </row>
    <row r="3257" spans="1:4" x14ac:dyDescent="0.25">
      <c r="A3257">
        <v>11054</v>
      </c>
      <c r="B3257" t="s">
        <v>11129</v>
      </c>
      <c r="C3257" t="s">
        <v>7718</v>
      </c>
      <c r="D3257" s="45">
        <v>0.04</v>
      </c>
    </row>
    <row r="3258" spans="1:4" x14ac:dyDescent="0.25">
      <c r="A3258" s="58">
        <v>11055</v>
      </c>
      <c r="B3258" s="58" t="s">
        <v>11130</v>
      </c>
      <c r="C3258" s="58" t="s">
        <v>7718</v>
      </c>
      <c r="D3258" s="59">
        <v>0.06</v>
      </c>
    </row>
    <row r="3259" spans="1:4" x14ac:dyDescent="0.25">
      <c r="A3259">
        <v>11056</v>
      </c>
      <c r="B3259" t="s">
        <v>11131</v>
      </c>
      <c r="C3259" t="s">
        <v>7718</v>
      </c>
      <c r="D3259" s="45">
        <v>7.0000000000000007E-2</v>
      </c>
    </row>
    <row r="3260" spans="1:4" x14ac:dyDescent="0.25">
      <c r="A3260" s="58">
        <v>11057</v>
      </c>
      <c r="B3260" s="58" t="s">
        <v>11132</v>
      </c>
      <c r="C3260" s="58" t="s">
        <v>7718</v>
      </c>
      <c r="D3260" s="59">
        <v>0.15</v>
      </c>
    </row>
    <row r="3261" spans="1:4" x14ac:dyDescent="0.25">
      <c r="A3261">
        <v>11059</v>
      </c>
      <c r="B3261" t="s">
        <v>11133</v>
      </c>
      <c r="C3261" t="s">
        <v>7718</v>
      </c>
      <c r="D3261" s="45">
        <v>0.28999999999999998</v>
      </c>
    </row>
    <row r="3262" spans="1:4" x14ac:dyDescent="0.25">
      <c r="A3262" s="58">
        <v>11058</v>
      </c>
      <c r="B3262" s="58" t="s">
        <v>11134</v>
      </c>
      <c r="C3262" s="58" t="s">
        <v>7718</v>
      </c>
      <c r="D3262" s="59">
        <v>0.38</v>
      </c>
    </row>
    <row r="3263" spans="1:4" x14ac:dyDescent="0.25">
      <c r="A3263">
        <v>4380</v>
      </c>
      <c r="B3263" t="s">
        <v>11135</v>
      </c>
      <c r="C3263" t="s">
        <v>7718</v>
      </c>
      <c r="D3263" s="45">
        <v>1.27</v>
      </c>
    </row>
    <row r="3264" spans="1:4" x14ac:dyDescent="0.25">
      <c r="A3264" s="58">
        <v>4299</v>
      </c>
      <c r="B3264" s="58" t="s">
        <v>11136</v>
      </c>
      <c r="C3264" s="58" t="s">
        <v>7718</v>
      </c>
      <c r="D3264" s="59">
        <v>1.2</v>
      </c>
    </row>
    <row r="3265" spans="1:4" x14ac:dyDescent="0.25">
      <c r="A3265">
        <v>4304</v>
      </c>
      <c r="B3265" t="s">
        <v>11137</v>
      </c>
      <c r="C3265" t="s">
        <v>7718</v>
      </c>
      <c r="D3265" s="45">
        <v>1.63</v>
      </c>
    </row>
    <row r="3266" spans="1:4" x14ac:dyDescent="0.25">
      <c r="A3266" s="58">
        <v>4305</v>
      </c>
      <c r="B3266" s="58" t="s">
        <v>11138</v>
      </c>
      <c r="C3266" s="58" t="s">
        <v>7718</v>
      </c>
      <c r="D3266" s="59">
        <v>1.9</v>
      </c>
    </row>
    <row r="3267" spans="1:4" x14ac:dyDescent="0.25">
      <c r="A3267">
        <v>4306</v>
      </c>
      <c r="B3267" t="s">
        <v>11139</v>
      </c>
      <c r="C3267" t="s">
        <v>7718</v>
      </c>
      <c r="D3267" s="45">
        <v>2.2000000000000002</v>
      </c>
    </row>
    <row r="3268" spans="1:4" x14ac:dyDescent="0.25">
      <c r="A3268" s="58">
        <v>4308</v>
      </c>
      <c r="B3268" s="58" t="s">
        <v>11140</v>
      </c>
      <c r="C3268" s="58" t="s">
        <v>7718</v>
      </c>
      <c r="D3268" s="59">
        <v>4.57</v>
      </c>
    </row>
    <row r="3269" spans="1:4" x14ac:dyDescent="0.25">
      <c r="A3269">
        <v>4302</v>
      </c>
      <c r="B3269" t="s">
        <v>11141</v>
      </c>
      <c r="C3269" t="s">
        <v>7718</v>
      </c>
      <c r="D3269" s="45">
        <v>3.42</v>
      </c>
    </row>
    <row r="3270" spans="1:4" x14ac:dyDescent="0.25">
      <c r="A3270" s="58">
        <v>4300</v>
      </c>
      <c r="B3270" s="58" t="s">
        <v>11142</v>
      </c>
      <c r="C3270" s="58" t="s">
        <v>7718</v>
      </c>
      <c r="D3270" s="59">
        <v>0.81</v>
      </c>
    </row>
    <row r="3271" spans="1:4" x14ac:dyDescent="0.25">
      <c r="A3271">
        <v>4301</v>
      </c>
      <c r="B3271" t="s">
        <v>11143</v>
      </c>
      <c r="C3271" t="s">
        <v>7718</v>
      </c>
      <c r="D3271" s="45">
        <v>0.99</v>
      </c>
    </row>
    <row r="3272" spans="1:4" x14ac:dyDescent="0.25">
      <c r="A3272" s="58">
        <v>4320</v>
      </c>
      <c r="B3272" s="58" t="s">
        <v>11144</v>
      </c>
      <c r="C3272" s="58" t="s">
        <v>7718</v>
      </c>
      <c r="D3272" s="59">
        <v>3.02</v>
      </c>
    </row>
    <row r="3273" spans="1:4" x14ac:dyDescent="0.25">
      <c r="A3273">
        <v>4318</v>
      </c>
      <c r="B3273" t="s">
        <v>11145</v>
      </c>
      <c r="C3273" t="s">
        <v>7718</v>
      </c>
      <c r="D3273" s="45">
        <v>1.47</v>
      </c>
    </row>
    <row r="3274" spans="1:4" x14ac:dyDescent="0.25">
      <c r="A3274" s="58">
        <v>40547</v>
      </c>
      <c r="B3274" s="58" t="s">
        <v>11146</v>
      </c>
      <c r="C3274" s="58" t="s">
        <v>7732</v>
      </c>
      <c r="D3274" s="59">
        <v>31.56</v>
      </c>
    </row>
    <row r="3275" spans="1:4" x14ac:dyDescent="0.25">
      <c r="A3275">
        <v>11962</v>
      </c>
      <c r="B3275" t="s">
        <v>11147</v>
      </c>
      <c r="C3275" t="s">
        <v>7718</v>
      </c>
      <c r="D3275" s="45">
        <v>0.26</v>
      </c>
    </row>
    <row r="3276" spans="1:4" x14ac:dyDescent="0.25">
      <c r="A3276" s="58">
        <v>4332</v>
      </c>
      <c r="B3276" s="58" t="s">
        <v>11148</v>
      </c>
      <c r="C3276" s="58" t="s">
        <v>7718</v>
      </c>
      <c r="D3276" s="59">
        <v>1.26</v>
      </c>
    </row>
    <row r="3277" spans="1:4" x14ac:dyDescent="0.25">
      <c r="A3277">
        <v>4331</v>
      </c>
      <c r="B3277" t="s">
        <v>11149</v>
      </c>
      <c r="C3277" t="s">
        <v>7718</v>
      </c>
      <c r="D3277" s="45">
        <v>4.7300000000000004</v>
      </c>
    </row>
    <row r="3278" spans="1:4" x14ac:dyDescent="0.25">
      <c r="A3278" s="58">
        <v>4336</v>
      </c>
      <c r="B3278" s="58" t="s">
        <v>11150</v>
      </c>
      <c r="C3278" s="58" t="s">
        <v>7718</v>
      </c>
      <c r="D3278" s="59">
        <v>6.06</v>
      </c>
    </row>
    <row r="3279" spans="1:4" x14ac:dyDescent="0.25">
      <c r="A3279">
        <v>13294</v>
      </c>
      <c r="B3279" t="s">
        <v>11151</v>
      </c>
      <c r="C3279" t="s">
        <v>7718</v>
      </c>
      <c r="D3279" s="45">
        <v>1.73</v>
      </c>
    </row>
    <row r="3280" spans="1:4" x14ac:dyDescent="0.25">
      <c r="A3280" s="58">
        <v>11948</v>
      </c>
      <c r="B3280" s="58" t="s">
        <v>11152</v>
      </c>
      <c r="C3280" s="58" t="s">
        <v>7718</v>
      </c>
      <c r="D3280" s="59">
        <v>0.78</v>
      </c>
    </row>
    <row r="3281" spans="1:4" x14ac:dyDescent="0.25">
      <c r="A3281">
        <v>4382</v>
      </c>
      <c r="B3281" t="s">
        <v>11153</v>
      </c>
      <c r="C3281" t="s">
        <v>7718</v>
      </c>
      <c r="D3281" s="45">
        <v>1.3</v>
      </c>
    </row>
    <row r="3282" spans="1:4" x14ac:dyDescent="0.25">
      <c r="A3282" s="58">
        <v>4354</v>
      </c>
      <c r="B3282" s="58" t="s">
        <v>11154</v>
      </c>
      <c r="C3282" s="58" t="s">
        <v>7718</v>
      </c>
      <c r="D3282" s="59">
        <v>54.34</v>
      </c>
    </row>
    <row r="3283" spans="1:4" x14ac:dyDescent="0.25">
      <c r="A3283">
        <v>40839</v>
      </c>
      <c r="B3283" t="s">
        <v>11155</v>
      </c>
      <c r="C3283" t="s">
        <v>7732</v>
      </c>
      <c r="D3283" s="45">
        <v>130.77000000000001</v>
      </c>
    </row>
    <row r="3284" spans="1:4" x14ac:dyDescent="0.25">
      <c r="A3284" s="58">
        <v>40552</v>
      </c>
      <c r="B3284" s="58" t="s">
        <v>11156</v>
      </c>
      <c r="C3284" s="58" t="s">
        <v>7732</v>
      </c>
      <c r="D3284" s="59">
        <v>54.11</v>
      </c>
    </row>
    <row r="3285" spans="1:4" x14ac:dyDescent="0.25">
      <c r="A3285">
        <v>40549</v>
      </c>
      <c r="B3285" t="s">
        <v>11157</v>
      </c>
      <c r="C3285" t="s">
        <v>7732</v>
      </c>
      <c r="D3285" s="45">
        <v>214.19</v>
      </c>
    </row>
    <row r="3286" spans="1:4" x14ac:dyDescent="0.25">
      <c r="A3286" s="58">
        <v>4385</v>
      </c>
      <c r="B3286" s="58" t="s">
        <v>11158</v>
      </c>
      <c r="C3286" s="58" t="s">
        <v>7737</v>
      </c>
      <c r="D3286" s="59">
        <v>6825</v>
      </c>
    </row>
    <row r="3287" spans="1:4" x14ac:dyDescent="0.25">
      <c r="A3287">
        <v>20078</v>
      </c>
      <c r="B3287" t="s">
        <v>11159</v>
      </c>
      <c r="C3287" t="s">
        <v>7718</v>
      </c>
      <c r="D3287" s="45">
        <v>31.75</v>
      </c>
    </row>
    <row r="3288" spans="1:4" x14ac:dyDescent="0.25">
      <c r="A3288" s="58">
        <v>39897</v>
      </c>
      <c r="B3288" s="58" t="s">
        <v>11160</v>
      </c>
      <c r="C3288" s="58" t="s">
        <v>7718</v>
      </c>
      <c r="D3288" s="59">
        <v>49.07</v>
      </c>
    </row>
    <row r="3289" spans="1:4" x14ac:dyDescent="0.25">
      <c r="A3289">
        <v>118</v>
      </c>
      <c r="B3289" t="s">
        <v>11161</v>
      </c>
      <c r="C3289" t="s">
        <v>7718</v>
      </c>
      <c r="D3289" s="45">
        <v>67.14</v>
      </c>
    </row>
    <row r="3290" spans="1:4" x14ac:dyDescent="0.25">
      <c r="A3290" s="58">
        <v>4396</v>
      </c>
      <c r="B3290" s="58" t="s">
        <v>11162</v>
      </c>
      <c r="C3290" s="58" t="s">
        <v>7725</v>
      </c>
      <c r="D3290" s="59">
        <v>202.15</v>
      </c>
    </row>
    <row r="3291" spans="1:4" x14ac:dyDescent="0.25">
      <c r="A3291">
        <v>36881</v>
      </c>
      <c r="B3291" t="s">
        <v>11163</v>
      </c>
      <c r="C3291" t="s">
        <v>7725</v>
      </c>
      <c r="D3291" s="45">
        <v>130.19</v>
      </c>
    </row>
    <row r="3292" spans="1:4" x14ac:dyDescent="0.25">
      <c r="A3292" s="58">
        <v>4397</v>
      </c>
      <c r="B3292" s="58" t="s">
        <v>11164</v>
      </c>
      <c r="C3292" s="58" t="s">
        <v>7725</v>
      </c>
      <c r="D3292" s="59">
        <v>219.89</v>
      </c>
    </row>
    <row r="3293" spans="1:4" x14ac:dyDescent="0.25">
      <c r="A3293">
        <v>36882</v>
      </c>
      <c r="B3293" t="s">
        <v>11165</v>
      </c>
      <c r="C3293" t="s">
        <v>7725</v>
      </c>
      <c r="D3293" s="45">
        <v>155.66999999999999</v>
      </c>
    </row>
    <row r="3294" spans="1:4" x14ac:dyDescent="0.25">
      <c r="A3294" s="58">
        <v>4751</v>
      </c>
      <c r="B3294" s="58" t="s">
        <v>11166</v>
      </c>
      <c r="C3294" s="58" t="s">
        <v>7723</v>
      </c>
      <c r="D3294" s="59">
        <v>18.739999999999998</v>
      </c>
    </row>
    <row r="3295" spans="1:4" x14ac:dyDescent="0.25">
      <c r="A3295">
        <v>41066</v>
      </c>
      <c r="B3295" t="s">
        <v>11167</v>
      </c>
      <c r="C3295" t="s">
        <v>7724</v>
      </c>
      <c r="D3295" s="45">
        <v>3307.49</v>
      </c>
    </row>
    <row r="3296" spans="1:4" x14ac:dyDescent="0.25">
      <c r="A3296" s="58">
        <v>39604</v>
      </c>
      <c r="B3296" s="58" t="s">
        <v>11168</v>
      </c>
      <c r="C3296" s="58" t="s">
        <v>7718</v>
      </c>
      <c r="D3296" s="59">
        <v>11.52</v>
      </c>
    </row>
    <row r="3297" spans="1:4" x14ac:dyDescent="0.25">
      <c r="A3297">
        <v>39605</v>
      </c>
      <c r="B3297" t="s">
        <v>11169</v>
      </c>
      <c r="C3297" t="s">
        <v>7718</v>
      </c>
      <c r="D3297" s="45">
        <v>12.51</v>
      </c>
    </row>
    <row r="3298" spans="1:4" x14ac:dyDescent="0.25">
      <c r="A3298" s="58">
        <v>39606</v>
      </c>
      <c r="B3298" s="58" t="s">
        <v>11170</v>
      </c>
      <c r="C3298" s="58" t="s">
        <v>7718</v>
      </c>
      <c r="D3298" s="59">
        <v>21.92</v>
      </c>
    </row>
    <row r="3299" spans="1:4" x14ac:dyDescent="0.25">
      <c r="A3299">
        <v>39607</v>
      </c>
      <c r="B3299" t="s">
        <v>11171</v>
      </c>
      <c r="C3299" t="s">
        <v>7718</v>
      </c>
      <c r="D3299" s="45">
        <v>29.65</v>
      </c>
    </row>
    <row r="3300" spans="1:4" x14ac:dyDescent="0.25">
      <c r="A3300" s="58">
        <v>39594</v>
      </c>
      <c r="B3300" s="58" t="s">
        <v>11172</v>
      </c>
      <c r="C3300" s="58" t="s">
        <v>7718</v>
      </c>
      <c r="D3300" s="59">
        <v>290</v>
      </c>
    </row>
    <row r="3301" spans="1:4" x14ac:dyDescent="0.25">
      <c r="A3301">
        <v>39596</v>
      </c>
      <c r="B3301" t="s">
        <v>11173</v>
      </c>
      <c r="C3301" t="s">
        <v>7718</v>
      </c>
      <c r="D3301" s="45">
        <v>776.64</v>
      </c>
    </row>
    <row r="3302" spans="1:4" x14ac:dyDescent="0.25">
      <c r="A3302" s="58">
        <v>39595</v>
      </c>
      <c r="B3302" s="58" t="s">
        <v>11174</v>
      </c>
      <c r="C3302" s="58" t="s">
        <v>7718</v>
      </c>
      <c r="D3302" s="59">
        <v>1745.01</v>
      </c>
    </row>
    <row r="3303" spans="1:4" x14ac:dyDescent="0.25">
      <c r="A3303">
        <v>39597</v>
      </c>
      <c r="B3303" t="s">
        <v>11175</v>
      </c>
      <c r="C3303" t="s">
        <v>7718</v>
      </c>
      <c r="D3303" s="45">
        <v>2737.28</v>
      </c>
    </row>
    <row r="3304" spans="1:4" x14ac:dyDescent="0.25">
      <c r="A3304" s="58">
        <v>10731</v>
      </c>
      <c r="B3304" s="58" t="s">
        <v>11176</v>
      </c>
      <c r="C3304" s="58" t="s">
        <v>7725</v>
      </c>
      <c r="D3304" s="59">
        <v>34.75</v>
      </c>
    </row>
    <row r="3305" spans="1:4" x14ac:dyDescent="0.25">
      <c r="A3305">
        <v>4704</v>
      </c>
      <c r="B3305" t="s">
        <v>11177</v>
      </c>
      <c r="C3305" t="s">
        <v>7725</v>
      </c>
      <c r="D3305" s="45">
        <v>31.36</v>
      </c>
    </row>
    <row r="3306" spans="1:4" x14ac:dyDescent="0.25">
      <c r="A3306" s="58">
        <v>10730</v>
      </c>
      <c r="B3306" s="58" t="s">
        <v>11178</v>
      </c>
      <c r="C3306" s="58" t="s">
        <v>7725</v>
      </c>
      <c r="D3306" s="59">
        <v>33.6</v>
      </c>
    </row>
    <row r="3307" spans="1:4" x14ac:dyDescent="0.25">
      <c r="A3307">
        <v>4729</v>
      </c>
      <c r="B3307" t="s">
        <v>11179</v>
      </c>
      <c r="C3307" t="s">
        <v>7722</v>
      </c>
      <c r="D3307" s="45">
        <v>140.32</v>
      </c>
    </row>
    <row r="3308" spans="1:4" x14ac:dyDescent="0.25">
      <c r="A3308" s="58">
        <v>4720</v>
      </c>
      <c r="B3308" s="58" t="s">
        <v>11180</v>
      </c>
      <c r="C3308" s="58" t="s">
        <v>7722</v>
      </c>
      <c r="D3308" s="59">
        <v>160.78</v>
      </c>
    </row>
    <row r="3309" spans="1:4" x14ac:dyDescent="0.25">
      <c r="A3309">
        <v>4721</v>
      </c>
      <c r="B3309" t="s">
        <v>11181</v>
      </c>
      <c r="C3309" t="s">
        <v>7722</v>
      </c>
      <c r="D3309" s="45">
        <v>139.26</v>
      </c>
    </row>
    <row r="3310" spans="1:4" x14ac:dyDescent="0.25">
      <c r="A3310" s="58">
        <v>4718</v>
      </c>
      <c r="B3310" s="58" t="s">
        <v>11182</v>
      </c>
      <c r="C3310" s="58" t="s">
        <v>7722</v>
      </c>
      <c r="D3310" s="59">
        <v>140</v>
      </c>
    </row>
    <row r="3311" spans="1:4" x14ac:dyDescent="0.25">
      <c r="A3311">
        <v>4722</v>
      </c>
      <c r="B3311" t="s">
        <v>11183</v>
      </c>
      <c r="C3311" t="s">
        <v>7722</v>
      </c>
      <c r="D3311" s="45">
        <v>131.55000000000001</v>
      </c>
    </row>
    <row r="3312" spans="1:4" x14ac:dyDescent="0.25">
      <c r="A3312" s="58">
        <v>4723</v>
      </c>
      <c r="B3312" s="58" t="s">
        <v>11184</v>
      </c>
      <c r="C3312" s="58" t="s">
        <v>7722</v>
      </c>
      <c r="D3312" s="59">
        <v>130.41</v>
      </c>
    </row>
    <row r="3313" spans="1:4" x14ac:dyDescent="0.25">
      <c r="A3313">
        <v>4727</v>
      </c>
      <c r="B3313" t="s">
        <v>11185</v>
      </c>
      <c r="C3313" t="s">
        <v>7722</v>
      </c>
      <c r="D3313" s="45">
        <v>119.37</v>
      </c>
    </row>
    <row r="3314" spans="1:4" x14ac:dyDescent="0.25">
      <c r="A3314" s="58">
        <v>4748</v>
      </c>
      <c r="B3314" s="58" t="s">
        <v>11186</v>
      </c>
      <c r="C3314" s="58" t="s">
        <v>7722</v>
      </c>
      <c r="D3314" s="59">
        <v>128.63</v>
      </c>
    </row>
    <row r="3315" spans="1:4" x14ac:dyDescent="0.25">
      <c r="A3315">
        <v>4730</v>
      </c>
      <c r="B3315" t="s">
        <v>11187</v>
      </c>
      <c r="C3315" t="s">
        <v>7722</v>
      </c>
      <c r="D3315" s="45">
        <v>130.9</v>
      </c>
    </row>
    <row r="3316" spans="1:4" x14ac:dyDescent="0.25">
      <c r="A3316" s="58">
        <v>13186</v>
      </c>
      <c r="B3316" s="58" t="s">
        <v>11188</v>
      </c>
      <c r="C3316" s="58" t="s">
        <v>7722</v>
      </c>
      <c r="D3316" s="59">
        <v>151.04</v>
      </c>
    </row>
    <row r="3317" spans="1:4" x14ac:dyDescent="0.25">
      <c r="A3317">
        <v>10737</v>
      </c>
      <c r="B3317" t="s">
        <v>11189</v>
      </c>
      <c r="C3317" t="s">
        <v>7725</v>
      </c>
      <c r="D3317" s="45">
        <v>109.2</v>
      </c>
    </row>
    <row r="3318" spans="1:4" x14ac:dyDescent="0.25">
      <c r="A3318" s="58">
        <v>10734</v>
      </c>
      <c r="B3318" s="58" t="s">
        <v>11190</v>
      </c>
      <c r="C3318" s="58" t="s">
        <v>7725</v>
      </c>
      <c r="D3318" s="59">
        <v>64.959999999999994</v>
      </c>
    </row>
    <row r="3319" spans="1:4" x14ac:dyDescent="0.25">
      <c r="A3319">
        <v>4708</v>
      </c>
      <c r="B3319" t="s">
        <v>11191</v>
      </c>
      <c r="C3319" t="s">
        <v>7725</v>
      </c>
      <c r="D3319" s="45">
        <v>126</v>
      </c>
    </row>
    <row r="3320" spans="1:4" x14ac:dyDescent="0.25">
      <c r="A3320" s="58">
        <v>4712</v>
      </c>
      <c r="B3320" s="58" t="s">
        <v>11192</v>
      </c>
      <c r="C3320" s="58" t="s">
        <v>7725</v>
      </c>
      <c r="D3320" s="59">
        <v>61.6</v>
      </c>
    </row>
    <row r="3321" spans="1:4" x14ac:dyDescent="0.25">
      <c r="A3321">
        <v>4710</v>
      </c>
      <c r="B3321" t="s">
        <v>11193</v>
      </c>
      <c r="C3321" t="s">
        <v>7725</v>
      </c>
      <c r="D3321" s="45">
        <v>197.55</v>
      </c>
    </row>
    <row r="3322" spans="1:4" x14ac:dyDescent="0.25">
      <c r="A3322" s="58">
        <v>4746</v>
      </c>
      <c r="B3322" s="58" t="s">
        <v>11194</v>
      </c>
      <c r="C3322" s="58" t="s">
        <v>7722</v>
      </c>
      <c r="D3322" s="59">
        <v>97.77</v>
      </c>
    </row>
    <row r="3323" spans="1:4" x14ac:dyDescent="0.25">
      <c r="A3323">
        <v>4750</v>
      </c>
      <c r="B3323" t="s">
        <v>11195</v>
      </c>
      <c r="C3323" t="s">
        <v>7723</v>
      </c>
      <c r="D3323" s="45">
        <v>18.739999999999998</v>
      </c>
    </row>
    <row r="3324" spans="1:4" x14ac:dyDescent="0.25">
      <c r="A3324" s="58">
        <v>41065</v>
      </c>
      <c r="B3324" s="58" t="s">
        <v>11196</v>
      </c>
      <c r="C3324" s="58" t="s">
        <v>7724</v>
      </c>
      <c r="D3324" s="59">
        <v>3307.49</v>
      </c>
    </row>
    <row r="3325" spans="1:4" x14ac:dyDescent="0.25">
      <c r="A3325">
        <v>34747</v>
      </c>
      <c r="B3325" t="s">
        <v>11197</v>
      </c>
      <c r="C3325" t="s">
        <v>7719</v>
      </c>
      <c r="D3325" s="45">
        <v>89.74</v>
      </c>
    </row>
    <row r="3326" spans="1:4" x14ac:dyDescent="0.25">
      <c r="A3326" s="58">
        <v>4826</v>
      </c>
      <c r="B3326" s="58" t="s">
        <v>11198</v>
      </c>
      <c r="C3326" s="58" t="s">
        <v>7719</v>
      </c>
      <c r="D3326" s="59">
        <v>96.49</v>
      </c>
    </row>
    <row r="3327" spans="1:4" x14ac:dyDescent="0.25">
      <c r="A3327">
        <v>41975</v>
      </c>
      <c r="B3327" t="s">
        <v>11199</v>
      </c>
      <c r="C3327" t="s">
        <v>7725</v>
      </c>
      <c r="D3327" s="45">
        <v>94.34</v>
      </c>
    </row>
    <row r="3328" spans="1:4" x14ac:dyDescent="0.25">
      <c r="A3328" s="58">
        <v>4825</v>
      </c>
      <c r="B3328" s="58" t="s">
        <v>11200</v>
      </c>
      <c r="C3328" s="58" t="s">
        <v>7719</v>
      </c>
      <c r="D3328" s="59">
        <v>133.56</v>
      </c>
    </row>
    <row r="3329" spans="1:4" x14ac:dyDescent="0.25">
      <c r="A3329">
        <v>34744</v>
      </c>
      <c r="B3329" t="s">
        <v>11201</v>
      </c>
      <c r="C3329" t="s">
        <v>7725</v>
      </c>
      <c r="D3329" s="45">
        <v>23.25</v>
      </c>
    </row>
    <row r="3330" spans="1:4" x14ac:dyDescent="0.25">
      <c r="A3330" s="58">
        <v>39430</v>
      </c>
      <c r="B3330" s="58" t="s">
        <v>11202</v>
      </c>
      <c r="C3330" s="58" t="s">
        <v>7718</v>
      </c>
      <c r="D3330" s="59">
        <v>2.31</v>
      </c>
    </row>
    <row r="3331" spans="1:4" x14ac:dyDescent="0.25">
      <c r="A3331">
        <v>39573</v>
      </c>
      <c r="B3331" t="s">
        <v>11203</v>
      </c>
      <c r="C3331" t="s">
        <v>7718</v>
      </c>
      <c r="D3331" s="45">
        <v>2.27</v>
      </c>
    </row>
    <row r="3332" spans="1:4" x14ac:dyDescent="0.25">
      <c r="A3332" s="58">
        <v>38410</v>
      </c>
      <c r="B3332" s="58" t="s">
        <v>11204</v>
      </c>
      <c r="C3332" s="58" t="s">
        <v>7718</v>
      </c>
      <c r="D3332" s="59">
        <v>19880.2</v>
      </c>
    </row>
    <row r="3333" spans="1:4" x14ac:dyDescent="0.25">
      <c r="A3333">
        <v>41596</v>
      </c>
      <c r="B3333" t="s">
        <v>11205</v>
      </c>
      <c r="C3333" t="s">
        <v>7720</v>
      </c>
      <c r="D3333" s="45">
        <v>14.18</v>
      </c>
    </row>
    <row r="3334" spans="1:4" x14ac:dyDescent="0.25">
      <c r="A3334" s="58">
        <v>41598</v>
      </c>
      <c r="B3334" s="58" t="s">
        <v>11206</v>
      </c>
      <c r="C3334" s="58" t="s">
        <v>7720</v>
      </c>
      <c r="D3334" s="59">
        <v>14.18</v>
      </c>
    </row>
    <row r="3335" spans="1:4" x14ac:dyDescent="0.25">
      <c r="A3335">
        <v>41594</v>
      </c>
      <c r="B3335" t="s">
        <v>11207</v>
      </c>
      <c r="C3335" t="s">
        <v>7720</v>
      </c>
      <c r="D3335" s="45">
        <v>14.4</v>
      </c>
    </row>
    <row r="3336" spans="1:4" x14ac:dyDescent="0.25">
      <c r="A3336" s="58">
        <v>43663</v>
      </c>
      <c r="B3336" s="58" t="s">
        <v>11208</v>
      </c>
      <c r="C3336" s="58" t="s">
        <v>7720</v>
      </c>
      <c r="D3336" s="59">
        <v>11.86</v>
      </c>
    </row>
    <row r="3337" spans="1:4" x14ac:dyDescent="0.25">
      <c r="A3337">
        <v>4766</v>
      </c>
      <c r="B3337" t="s">
        <v>11209</v>
      </c>
      <c r="C3337" t="s">
        <v>7720</v>
      </c>
      <c r="D3337" s="45">
        <v>11.17</v>
      </c>
    </row>
    <row r="3338" spans="1:4" x14ac:dyDescent="0.25">
      <c r="A3338" s="58">
        <v>43664</v>
      </c>
      <c r="B3338" s="58" t="s">
        <v>11210</v>
      </c>
      <c r="C3338" s="58" t="s">
        <v>7720</v>
      </c>
      <c r="D3338" s="59">
        <v>11.93</v>
      </c>
    </row>
    <row r="3339" spans="1:4" x14ac:dyDescent="0.25">
      <c r="A3339">
        <v>43082</v>
      </c>
      <c r="B3339" t="s">
        <v>11211</v>
      </c>
      <c r="C3339" t="s">
        <v>7720</v>
      </c>
      <c r="D3339" s="45">
        <v>13</v>
      </c>
    </row>
    <row r="3340" spans="1:4" x14ac:dyDescent="0.25">
      <c r="A3340" s="58">
        <v>43665</v>
      </c>
      <c r="B3340" s="58" t="s">
        <v>11212</v>
      </c>
      <c r="C3340" s="58" t="s">
        <v>7720</v>
      </c>
      <c r="D3340" s="59">
        <v>11.17</v>
      </c>
    </row>
    <row r="3341" spans="1:4" x14ac:dyDescent="0.25">
      <c r="A3341">
        <v>10966</v>
      </c>
      <c r="B3341" t="s">
        <v>11213</v>
      </c>
      <c r="C3341" t="s">
        <v>7720</v>
      </c>
      <c r="D3341" s="45">
        <v>11.86</v>
      </c>
    </row>
    <row r="3342" spans="1:4" x14ac:dyDescent="0.25">
      <c r="A3342" s="58">
        <v>43692</v>
      </c>
      <c r="B3342" s="58" t="s">
        <v>11214</v>
      </c>
      <c r="C3342" s="58" t="s">
        <v>7720</v>
      </c>
      <c r="D3342" s="59">
        <v>11.86</v>
      </c>
    </row>
    <row r="3343" spans="1:4" x14ac:dyDescent="0.25">
      <c r="A3343">
        <v>43083</v>
      </c>
      <c r="B3343" t="s">
        <v>11215</v>
      </c>
      <c r="C3343" t="s">
        <v>7720</v>
      </c>
      <c r="D3343" s="45">
        <v>11.26</v>
      </c>
    </row>
    <row r="3344" spans="1:4" x14ac:dyDescent="0.25">
      <c r="A3344" s="58">
        <v>40535</v>
      </c>
      <c r="B3344" s="58" t="s">
        <v>11216</v>
      </c>
      <c r="C3344" s="58" t="s">
        <v>7720</v>
      </c>
      <c r="D3344" s="59">
        <v>11.26</v>
      </c>
    </row>
    <row r="3345" spans="1:4" x14ac:dyDescent="0.25">
      <c r="A3345">
        <v>39427</v>
      </c>
      <c r="B3345" t="s">
        <v>11217</v>
      </c>
      <c r="C3345" t="s">
        <v>7719</v>
      </c>
      <c r="D3345" s="45">
        <v>6.13</v>
      </c>
    </row>
    <row r="3346" spans="1:4" x14ac:dyDescent="0.25">
      <c r="A3346" s="58">
        <v>39424</v>
      </c>
      <c r="B3346" s="58" t="s">
        <v>11218</v>
      </c>
      <c r="C3346" s="58" t="s">
        <v>7719</v>
      </c>
      <c r="D3346" s="59">
        <v>3.65</v>
      </c>
    </row>
    <row r="3347" spans="1:4" x14ac:dyDescent="0.25">
      <c r="A3347">
        <v>39425</v>
      </c>
      <c r="B3347" t="s">
        <v>11219</v>
      </c>
      <c r="C3347" t="s">
        <v>7719</v>
      </c>
      <c r="D3347" s="45">
        <v>3.6</v>
      </c>
    </row>
    <row r="3348" spans="1:4" x14ac:dyDescent="0.25">
      <c r="A3348" s="58">
        <v>40664</v>
      </c>
      <c r="B3348" s="58" t="s">
        <v>11220</v>
      </c>
      <c r="C3348" s="58" t="s">
        <v>7720</v>
      </c>
      <c r="D3348" s="59">
        <v>23.1</v>
      </c>
    </row>
    <row r="3349" spans="1:4" x14ac:dyDescent="0.25">
      <c r="A3349">
        <v>34360</v>
      </c>
      <c r="B3349" t="s">
        <v>11221</v>
      </c>
      <c r="C3349" t="s">
        <v>7720</v>
      </c>
      <c r="D3349" s="45">
        <v>38.68</v>
      </c>
    </row>
    <row r="3350" spans="1:4" x14ac:dyDescent="0.25">
      <c r="A3350" s="58">
        <v>20259</v>
      </c>
      <c r="B3350" s="58" t="s">
        <v>11222</v>
      </c>
      <c r="C3350" s="58" t="s">
        <v>7719</v>
      </c>
      <c r="D3350" s="59">
        <v>12.9</v>
      </c>
    </row>
    <row r="3351" spans="1:4" x14ac:dyDescent="0.25">
      <c r="A3351">
        <v>14077</v>
      </c>
      <c r="B3351" t="s">
        <v>11223</v>
      </c>
      <c r="C3351" t="s">
        <v>7719</v>
      </c>
      <c r="D3351" s="45">
        <v>197.44</v>
      </c>
    </row>
    <row r="3352" spans="1:4" x14ac:dyDescent="0.25">
      <c r="A3352" s="58">
        <v>3678</v>
      </c>
      <c r="B3352" s="58" t="s">
        <v>11224</v>
      </c>
      <c r="C3352" s="58" t="s">
        <v>7719</v>
      </c>
      <c r="D3352" s="59">
        <v>89.24</v>
      </c>
    </row>
    <row r="3353" spans="1:4" x14ac:dyDescent="0.25">
      <c r="A3353">
        <v>585</v>
      </c>
      <c r="B3353" t="s">
        <v>11225</v>
      </c>
      <c r="C3353" t="s">
        <v>7720</v>
      </c>
      <c r="D3353" s="45">
        <v>30.94</v>
      </c>
    </row>
    <row r="3354" spans="1:4" x14ac:dyDescent="0.25">
      <c r="A3354" s="58">
        <v>39418</v>
      </c>
      <c r="B3354" s="58" t="s">
        <v>11226</v>
      </c>
      <c r="C3354" s="58" t="s">
        <v>7719</v>
      </c>
      <c r="D3354" s="59">
        <v>6.84</v>
      </c>
    </row>
    <row r="3355" spans="1:4" x14ac:dyDescent="0.25">
      <c r="A3355">
        <v>39419</v>
      </c>
      <c r="B3355" t="s">
        <v>11227</v>
      </c>
      <c r="C3355" t="s">
        <v>7719</v>
      </c>
      <c r="D3355" s="45">
        <v>8.34</v>
      </c>
    </row>
    <row r="3356" spans="1:4" x14ac:dyDescent="0.25">
      <c r="A3356" s="58">
        <v>39420</v>
      </c>
      <c r="B3356" s="58" t="s">
        <v>11228</v>
      </c>
      <c r="C3356" s="58" t="s">
        <v>7719</v>
      </c>
      <c r="D3356" s="59">
        <v>9.1999999999999993</v>
      </c>
    </row>
    <row r="3357" spans="1:4" x14ac:dyDescent="0.25">
      <c r="A3357">
        <v>39571</v>
      </c>
      <c r="B3357" t="s">
        <v>11229</v>
      </c>
      <c r="C3357" t="s">
        <v>7719</v>
      </c>
      <c r="D3357" s="45">
        <v>5.56</v>
      </c>
    </row>
    <row r="3358" spans="1:4" x14ac:dyDescent="0.25">
      <c r="A3358" s="58">
        <v>39421</v>
      </c>
      <c r="B3358" s="58" t="s">
        <v>11230</v>
      </c>
      <c r="C3358" s="58" t="s">
        <v>7719</v>
      </c>
      <c r="D3358" s="59">
        <v>8.1</v>
      </c>
    </row>
    <row r="3359" spans="1:4" x14ac:dyDescent="0.25">
      <c r="A3359">
        <v>39422</v>
      </c>
      <c r="B3359" t="s">
        <v>11231</v>
      </c>
      <c r="C3359" t="s">
        <v>7719</v>
      </c>
      <c r="D3359" s="45">
        <v>9.4600000000000009</v>
      </c>
    </row>
    <row r="3360" spans="1:4" x14ac:dyDescent="0.25">
      <c r="A3360" s="58">
        <v>39423</v>
      </c>
      <c r="B3360" s="58" t="s">
        <v>11232</v>
      </c>
      <c r="C3360" s="58" t="s">
        <v>7719</v>
      </c>
      <c r="D3360" s="59">
        <v>10.98</v>
      </c>
    </row>
    <row r="3361" spans="1:4" x14ac:dyDescent="0.25">
      <c r="A3361">
        <v>39426</v>
      </c>
      <c r="B3361" t="s">
        <v>11233</v>
      </c>
      <c r="C3361" t="s">
        <v>7719</v>
      </c>
      <c r="D3361" s="45">
        <v>24.69</v>
      </c>
    </row>
    <row r="3362" spans="1:4" x14ac:dyDescent="0.25">
      <c r="A3362" s="58">
        <v>39429</v>
      </c>
      <c r="B3362" s="58" t="s">
        <v>11234</v>
      </c>
      <c r="C3362" s="58" t="s">
        <v>7719</v>
      </c>
      <c r="D3362" s="59">
        <v>7.79</v>
      </c>
    </row>
    <row r="3363" spans="1:4" x14ac:dyDescent="0.25">
      <c r="A3363">
        <v>39428</v>
      </c>
      <c r="B3363" t="s">
        <v>11235</v>
      </c>
      <c r="C3363" t="s">
        <v>7719</v>
      </c>
      <c r="D3363" s="45">
        <v>5.95</v>
      </c>
    </row>
    <row r="3364" spans="1:4" x14ac:dyDescent="0.25">
      <c r="A3364" s="58">
        <v>39572</v>
      </c>
      <c r="B3364" s="58" t="s">
        <v>11236</v>
      </c>
      <c r="C3364" s="58" t="s">
        <v>7719</v>
      </c>
      <c r="D3364" s="59">
        <v>5.15</v>
      </c>
    </row>
    <row r="3365" spans="1:4" x14ac:dyDescent="0.25">
      <c r="A3365">
        <v>39570</v>
      </c>
      <c r="B3365" t="s">
        <v>11237</v>
      </c>
      <c r="C3365" t="s">
        <v>7719</v>
      </c>
      <c r="D3365" s="45">
        <v>5.46</v>
      </c>
    </row>
    <row r="3366" spans="1:4" x14ac:dyDescent="0.25">
      <c r="A3366" s="58">
        <v>39569</v>
      </c>
      <c r="B3366" s="58" t="s">
        <v>11238</v>
      </c>
      <c r="C3366" s="58" t="s">
        <v>7719</v>
      </c>
      <c r="D3366" s="59">
        <v>5.4</v>
      </c>
    </row>
    <row r="3367" spans="1:4" x14ac:dyDescent="0.25">
      <c r="A3367">
        <v>11552</v>
      </c>
      <c r="B3367" t="s">
        <v>11239</v>
      </c>
      <c r="C3367" t="s">
        <v>7719</v>
      </c>
      <c r="D3367" s="45">
        <v>8.14</v>
      </c>
    </row>
    <row r="3368" spans="1:4" x14ac:dyDescent="0.25">
      <c r="A3368" s="58">
        <v>40598</v>
      </c>
      <c r="B3368" s="58" t="s">
        <v>11240</v>
      </c>
      <c r="C3368" s="58" t="s">
        <v>7720</v>
      </c>
      <c r="D3368" s="59">
        <v>10.98</v>
      </c>
    </row>
    <row r="3369" spans="1:4" x14ac:dyDescent="0.25">
      <c r="A3369">
        <v>39029</v>
      </c>
      <c r="B3369" t="s">
        <v>11241</v>
      </c>
      <c r="C3369" t="s">
        <v>7719</v>
      </c>
      <c r="D3369" s="45">
        <v>17.43</v>
      </c>
    </row>
    <row r="3370" spans="1:4" x14ac:dyDescent="0.25">
      <c r="A3370" s="58">
        <v>39028</v>
      </c>
      <c r="B3370" s="58" t="s">
        <v>11242</v>
      </c>
      <c r="C3370" s="58" t="s">
        <v>7719</v>
      </c>
      <c r="D3370" s="59">
        <v>10.15</v>
      </c>
    </row>
    <row r="3371" spans="1:4" x14ac:dyDescent="0.25">
      <c r="A3371">
        <v>39328</v>
      </c>
      <c r="B3371" t="s">
        <v>11243</v>
      </c>
      <c r="C3371" t="s">
        <v>7719</v>
      </c>
      <c r="D3371" s="45">
        <v>5.58</v>
      </c>
    </row>
    <row r="3372" spans="1:4" x14ac:dyDescent="0.25">
      <c r="A3372" s="58">
        <v>38541</v>
      </c>
      <c r="B3372" s="58" t="s">
        <v>11244</v>
      </c>
      <c r="C3372" s="58" t="s">
        <v>7718</v>
      </c>
      <c r="D3372" s="59">
        <v>3973509.68</v>
      </c>
    </row>
    <row r="3373" spans="1:4" x14ac:dyDescent="0.25">
      <c r="A3373">
        <v>38542</v>
      </c>
      <c r="B3373" t="s">
        <v>11245</v>
      </c>
      <c r="C3373" t="s">
        <v>7718</v>
      </c>
      <c r="D3373" s="45">
        <v>6178647.7699999996</v>
      </c>
    </row>
    <row r="3374" spans="1:4" x14ac:dyDescent="0.25">
      <c r="A3374" s="58">
        <v>38543</v>
      </c>
      <c r="B3374" s="58" t="s">
        <v>11246</v>
      </c>
      <c r="C3374" s="58" t="s">
        <v>7718</v>
      </c>
      <c r="D3374" s="59">
        <v>1512703.46</v>
      </c>
    </row>
    <row r="3375" spans="1:4" x14ac:dyDescent="0.25">
      <c r="A3375">
        <v>40406</v>
      </c>
      <c r="B3375" t="s">
        <v>11247</v>
      </c>
      <c r="C3375" t="s">
        <v>7718</v>
      </c>
      <c r="D3375" s="45">
        <v>83817.64</v>
      </c>
    </row>
    <row r="3376" spans="1:4" x14ac:dyDescent="0.25">
      <c r="A3376" s="58">
        <v>40789</v>
      </c>
      <c r="B3376" s="58" t="s">
        <v>11248</v>
      </c>
      <c r="C3376" s="58" t="s">
        <v>7718</v>
      </c>
      <c r="D3376" s="59">
        <v>12078.98</v>
      </c>
    </row>
    <row r="3377" spans="1:4" x14ac:dyDescent="0.25">
      <c r="A3377">
        <v>40791</v>
      </c>
      <c r="B3377" t="s">
        <v>11249</v>
      </c>
      <c r="C3377" t="s">
        <v>7718</v>
      </c>
      <c r="D3377" s="45">
        <v>37812.47</v>
      </c>
    </row>
    <row r="3378" spans="1:4" x14ac:dyDescent="0.25">
      <c r="A3378" s="58">
        <v>11651</v>
      </c>
      <c r="B3378" s="58" t="s">
        <v>11250</v>
      </c>
      <c r="C3378" s="58" t="s">
        <v>7718</v>
      </c>
      <c r="D3378" s="59">
        <v>20680.169999999998</v>
      </c>
    </row>
    <row r="3379" spans="1:4" x14ac:dyDescent="0.25">
      <c r="A3379">
        <v>40435</v>
      </c>
      <c r="B3379" t="s">
        <v>11251</v>
      </c>
      <c r="C3379" t="s">
        <v>7718</v>
      </c>
      <c r="D3379" s="45">
        <v>829856.31</v>
      </c>
    </row>
    <row r="3380" spans="1:4" x14ac:dyDescent="0.25">
      <c r="A3380" s="58">
        <v>39012</v>
      </c>
      <c r="B3380" s="58" t="s">
        <v>11252</v>
      </c>
      <c r="C3380" s="58" t="s">
        <v>7718</v>
      </c>
      <c r="D3380" s="59">
        <v>865840.34</v>
      </c>
    </row>
    <row r="3381" spans="1:4" x14ac:dyDescent="0.25">
      <c r="A3381">
        <v>13617</v>
      </c>
      <c r="B3381" t="s">
        <v>11253</v>
      </c>
      <c r="C3381" t="s">
        <v>7718</v>
      </c>
      <c r="D3381" s="45">
        <v>100870.38</v>
      </c>
    </row>
    <row r="3382" spans="1:4" x14ac:dyDescent="0.25">
      <c r="A3382" s="58">
        <v>35274</v>
      </c>
      <c r="B3382" s="58" t="s">
        <v>11254</v>
      </c>
      <c r="C3382" s="58" t="s">
        <v>7719</v>
      </c>
      <c r="D3382" s="59">
        <v>44.91</v>
      </c>
    </row>
    <row r="3383" spans="1:4" x14ac:dyDescent="0.25">
      <c r="A3383">
        <v>35275</v>
      </c>
      <c r="B3383" t="s">
        <v>11255</v>
      </c>
      <c r="C3383" t="s">
        <v>7719</v>
      </c>
      <c r="D3383" s="45">
        <v>95.32</v>
      </c>
    </row>
    <row r="3384" spans="1:4" x14ac:dyDescent="0.25">
      <c r="A3384" s="58">
        <v>35276</v>
      </c>
      <c r="B3384" s="58" t="s">
        <v>11256</v>
      </c>
      <c r="C3384" s="58" t="s">
        <v>7719</v>
      </c>
      <c r="D3384" s="59">
        <v>165.86</v>
      </c>
    </row>
    <row r="3385" spans="1:4" x14ac:dyDescent="0.25">
      <c r="A3385">
        <v>38386</v>
      </c>
      <c r="B3385" t="s">
        <v>11257</v>
      </c>
      <c r="C3385" t="s">
        <v>7718</v>
      </c>
      <c r="D3385" s="45">
        <v>6.8</v>
      </c>
    </row>
    <row r="3386" spans="1:4" x14ac:dyDescent="0.25">
      <c r="A3386" s="58">
        <v>11091</v>
      </c>
      <c r="B3386" s="58" t="s">
        <v>11258</v>
      </c>
      <c r="C3386" s="58" t="s">
        <v>7718</v>
      </c>
      <c r="D3386" s="59">
        <v>1.46</v>
      </c>
    </row>
    <row r="3387" spans="1:4" x14ac:dyDescent="0.25">
      <c r="A3387">
        <v>37586</v>
      </c>
      <c r="B3387" t="s">
        <v>11259</v>
      </c>
      <c r="C3387" t="s">
        <v>7732</v>
      </c>
      <c r="D3387" s="45">
        <v>45.05</v>
      </c>
    </row>
    <row r="3388" spans="1:4" x14ac:dyDescent="0.25">
      <c r="A3388" s="58">
        <v>37395</v>
      </c>
      <c r="B3388" s="58" t="s">
        <v>11260</v>
      </c>
      <c r="C3388" s="58" t="s">
        <v>7732</v>
      </c>
      <c r="D3388" s="59">
        <v>38.74</v>
      </c>
    </row>
    <row r="3389" spans="1:4" x14ac:dyDescent="0.25">
      <c r="A3389">
        <v>14147</v>
      </c>
      <c r="B3389" t="s">
        <v>11261</v>
      </c>
      <c r="C3389" t="s">
        <v>7732</v>
      </c>
      <c r="D3389" s="45">
        <v>51.39</v>
      </c>
    </row>
    <row r="3390" spans="1:4" x14ac:dyDescent="0.25">
      <c r="A3390" s="58">
        <v>37396</v>
      </c>
      <c r="B3390" s="58" t="s">
        <v>11262</v>
      </c>
      <c r="C3390" s="58" t="s">
        <v>7732</v>
      </c>
      <c r="D3390" s="59">
        <v>31.7</v>
      </c>
    </row>
    <row r="3391" spans="1:4" x14ac:dyDescent="0.25">
      <c r="A3391">
        <v>37397</v>
      </c>
      <c r="B3391" t="s">
        <v>11263</v>
      </c>
      <c r="C3391" t="s">
        <v>7732</v>
      </c>
      <c r="D3391" s="45">
        <v>33.21</v>
      </c>
    </row>
    <row r="3392" spans="1:4" x14ac:dyDescent="0.25">
      <c r="A3392" s="58">
        <v>43606</v>
      </c>
      <c r="B3392" s="58" t="s">
        <v>11264</v>
      </c>
      <c r="C3392" s="58" t="s">
        <v>7718</v>
      </c>
      <c r="D3392" s="59">
        <v>9.75</v>
      </c>
    </row>
    <row r="3393" spans="1:4" x14ac:dyDescent="0.25">
      <c r="A3393">
        <v>444</v>
      </c>
      <c r="B3393" t="s">
        <v>11265</v>
      </c>
      <c r="C3393" t="s">
        <v>7718</v>
      </c>
      <c r="D3393" s="45">
        <v>47.28</v>
      </c>
    </row>
    <row r="3394" spans="1:4" x14ac:dyDescent="0.25">
      <c r="A3394" s="58">
        <v>445</v>
      </c>
      <c r="B3394" s="58" t="s">
        <v>11266</v>
      </c>
      <c r="C3394" s="58" t="s">
        <v>7718</v>
      </c>
      <c r="D3394" s="59">
        <v>64.73</v>
      </c>
    </row>
    <row r="3395" spans="1:4" x14ac:dyDescent="0.25">
      <c r="A3395">
        <v>4783</v>
      </c>
      <c r="B3395" t="s">
        <v>11267</v>
      </c>
      <c r="C3395" t="s">
        <v>7723</v>
      </c>
      <c r="D3395" s="45">
        <v>18.739999999999998</v>
      </c>
    </row>
    <row r="3396" spans="1:4" x14ac:dyDescent="0.25">
      <c r="A3396" s="58">
        <v>41079</v>
      </c>
      <c r="B3396" s="58" t="s">
        <v>11268</v>
      </c>
      <c r="C3396" s="58" t="s">
        <v>7724</v>
      </c>
      <c r="D3396" s="59">
        <v>3307.49</v>
      </c>
    </row>
    <row r="3397" spans="1:4" x14ac:dyDescent="0.25">
      <c r="A3397">
        <v>12874</v>
      </c>
      <c r="B3397" t="s">
        <v>11269</v>
      </c>
      <c r="C3397" t="s">
        <v>7723</v>
      </c>
      <c r="D3397" s="45">
        <v>18.18</v>
      </c>
    </row>
    <row r="3398" spans="1:4" x14ac:dyDescent="0.25">
      <c r="A3398" s="58">
        <v>41082</v>
      </c>
      <c r="B3398" s="58" t="s">
        <v>11270</v>
      </c>
      <c r="C3398" s="58" t="s">
        <v>7724</v>
      </c>
      <c r="D3398" s="59">
        <v>3211.79</v>
      </c>
    </row>
    <row r="3399" spans="1:4" x14ac:dyDescent="0.25">
      <c r="A3399">
        <v>4785</v>
      </c>
      <c r="B3399" t="s">
        <v>11271</v>
      </c>
      <c r="C3399" t="s">
        <v>7723</v>
      </c>
      <c r="D3399" s="45">
        <v>18.739999999999998</v>
      </c>
    </row>
    <row r="3400" spans="1:4" x14ac:dyDescent="0.25">
      <c r="A3400" s="58">
        <v>41081</v>
      </c>
      <c r="B3400" s="58" t="s">
        <v>11272</v>
      </c>
      <c r="C3400" s="58" t="s">
        <v>7724</v>
      </c>
      <c r="D3400" s="59">
        <v>3307.49</v>
      </c>
    </row>
    <row r="3401" spans="1:4" x14ac:dyDescent="0.25">
      <c r="A3401">
        <v>4801</v>
      </c>
      <c r="B3401" t="s">
        <v>11273</v>
      </c>
      <c r="C3401" t="s">
        <v>7725</v>
      </c>
      <c r="D3401" s="45">
        <v>88.64</v>
      </c>
    </row>
    <row r="3402" spans="1:4" x14ac:dyDescent="0.25">
      <c r="A3402" s="58">
        <v>4794</v>
      </c>
      <c r="B3402" s="58" t="s">
        <v>11274</v>
      </c>
      <c r="C3402" s="58" t="s">
        <v>7725</v>
      </c>
      <c r="D3402" s="59">
        <v>403.73</v>
      </c>
    </row>
    <row r="3403" spans="1:4" x14ac:dyDescent="0.25">
      <c r="A3403">
        <v>4796</v>
      </c>
      <c r="B3403" t="s">
        <v>11275</v>
      </c>
      <c r="C3403" t="s">
        <v>7725</v>
      </c>
      <c r="D3403" s="45">
        <v>245.22</v>
      </c>
    </row>
    <row r="3404" spans="1:4" x14ac:dyDescent="0.25">
      <c r="A3404" s="58">
        <v>4800</v>
      </c>
      <c r="B3404" s="58" t="s">
        <v>11276</v>
      </c>
      <c r="C3404" s="58" t="s">
        <v>7725</v>
      </c>
      <c r="D3404" s="59">
        <v>67.430000000000007</v>
      </c>
    </row>
    <row r="3405" spans="1:4" x14ac:dyDescent="0.25">
      <c r="A3405">
        <v>4795</v>
      </c>
      <c r="B3405" t="s">
        <v>11277</v>
      </c>
      <c r="C3405" t="s">
        <v>7725</v>
      </c>
      <c r="D3405" s="45">
        <v>393.01</v>
      </c>
    </row>
    <row r="3406" spans="1:4" x14ac:dyDescent="0.25">
      <c r="A3406" s="58">
        <v>39694</v>
      </c>
      <c r="B3406" s="58" t="s">
        <v>11278</v>
      </c>
      <c r="C3406" s="58" t="s">
        <v>7725</v>
      </c>
      <c r="D3406" s="59">
        <v>424.08</v>
      </c>
    </row>
    <row r="3407" spans="1:4" x14ac:dyDescent="0.25">
      <c r="A3407">
        <v>1292</v>
      </c>
      <c r="B3407" t="s">
        <v>11279</v>
      </c>
      <c r="C3407" t="s">
        <v>7725</v>
      </c>
      <c r="D3407" s="45">
        <v>62.56</v>
      </c>
    </row>
    <row r="3408" spans="1:4" x14ac:dyDescent="0.25">
      <c r="A3408" s="58">
        <v>1287</v>
      </c>
      <c r="B3408" s="58" t="s">
        <v>11280</v>
      </c>
      <c r="C3408" s="58" t="s">
        <v>7725</v>
      </c>
      <c r="D3408" s="59">
        <v>30.69</v>
      </c>
    </row>
    <row r="3409" spans="1:4" x14ac:dyDescent="0.25">
      <c r="A3409">
        <v>1297</v>
      </c>
      <c r="B3409" t="s">
        <v>11281</v>
      </c>
      <c r="C3409" t="s">
        <v>7725</v>
      </c>
      <c r="D3409" s="45">
        <v>25.45</v>
      </c>
    </row>
    <row r="3410" spans="1:4" x14ac:dyDescent="0.25">
      <c r="A3410" s="58">
        <v>4786</v>
      </c>
      <c r="B3410" s="58" t="s">
        <v>11282</v>
      </c>
      <c r="C3410" s="58" t="s">
        <v>7725</v>
      </c>
      <c r="D3410" s="59">
        <v>108.5</v>
      </c>
    </row>
    <row r="3411" spans="1:4" x14ac:dyDescent="0.25">
      <c r="A3411">
        <v>10840</v>
      </c>
      <c r="B3411" t="s">
        <v>11283</v>
      </c>
      <c r="C3411" t="s">
        <v>7725</v>
      </c>
      <c r="D3411" s="45">
        <v>418</v>
      </c>
    </row>
    <row r="3412" spans="1:4" x14ac:dyDescent="0.25">
      <c r="A3412" s="58">
        <v>10841</v>
      </c>
      <c r="B3412" s="58" t="s">
        <v>11284</v>
      </c>
      <c r="C3412" s="58" t="s">
        <v>7725</v>
      </c>
      <c r="D3412" s="59">
        <v>315.47000000000003</v>
      </c>
    </row>
    <row r="3413" spans="1:4" x14ac:dyDescent="0.25">
      <c r="A3413">
        <v>44540</v>
      </c>
      <c r="B3413" t="s">
        <v>11285</v>
      </c>
      <c r="C3413" t="s">
        <v>7725</v>
      </c>
      <c r="D3413" s="45">
        <v>403.1</v>
      </c>
    </row>
    <row r="3414" spans="1:4" x14ac:dyDescent="0.25">
      <c r="A3414" s="58">
        <v>10842</v>
      </c>
      <c r="B3414" s="58" t="s">
        <v>11286</v>
      </c>
      <c r="C3414" s="58" t="s">
        <v>7725</v>
      </c>
      <c r="D3414" s="59">
        <v>455.68</v>
      </c>
    </row>
    <row r="3415" spans="1:4" x14ac:dyDescent="0.25">
      <c r="A3415">
        <v>21108</v>
      </c>
      <c r="B3415" t="s">
        <v>11287</v>
      </c>
      <c r="C3415" t="s">
        <v>7725</v>
      </c>
      <c r="D3415" s="45">
        <v>83.38</v>
      </c>
    </row>
    <row r="3416" spans="1:4" x14ac:dyDescent="0.25">
      <c r="A3416" s="58">
        <v>38180</v>
      </c>
      <c r="B3416" s="58" t="s">
        <v>11288</v>
      </c>
      <c r="C3416" s="58" t="s">
        <v>7725</v>
      </c>
      <c r="D3416" s="59">
        <v>197.43</v>
      </c>
    </row>
    <row r="3417" spans="1:4" x14ac:dyDescent="0.25">
      <c r="A3417">
        <v>40648</v>
      </c>
      <c r="B3417" t="s">
        <v>11289</v>
      </c>
      <c r="C3417" t="s">
        <v>7725</v>
      </c>
      <c r="D3417" s="45">
        <v>208.32</v>
      </c>
    </row>
    <row r="3418" spans="1:4" x14ac:dyDescent="0.25">
      <c r="A3418" s="58">
        <v>40649</v>
      </c>
      <c r="B3418" s="58" t="s">
        <v>11290</v>
      </c>
      <c r="C3418" s="58" t="s">
        <v>7725</v>
      </c>
      <c r="D3418" s="59">
        <v>121.34</v>
      </c>
    </row>
    <row r="3419" spans="1:4" x14ac:dyDescent="0.25">
      <c r="A3419">
        <v>40650</v>
      </c>
      <c r="B3419" t="s">
        <v>11291</v>
      </c>
      <c r="C3419" t="s">
        <v>7725</v>
      </c>
      <c r="D3419" s="45">
        <v>156.24</v>
      </c>
    </row>
    <row r="3420" spans="1:4" x14ac:dyDescent="0.25">
      <c r="A3420" s="58">
        <v>40651</v>
      </c>
      <c r="B3420" s="58" t="s">
        <v>11292</v>
      </c>
      <c r="C3420" s="58" t="s">
        <v>7725</v>
      </c>
      <c r="D3420" s="59">
        <v>288.17</v>
      </c>
    </row>
    <row r="3421" spans="1:4" x14ac:dyDescent="0.25">
      <c r="A3421">
        <v>40652</v>
      </c>
      <c r="B3421" t="s">
        <v>11293</v>
      </c>
      <c r="C3421" t="s">
        <v>7725</v>
      </c>
      <c r="D3421" s="45">
        <v>154.5</v>
      </c>
    </row>
    <row r="3422" spans="1:4" x14ac:dyDescent="0.25">
      <c r="A3422" s="58">
        <v>40647</v>
      </c>
      <c r="B3422" s="58" t="s">
        <v>11294</v>
      </c>
      <c r="C3422" s="58" t="s">
        <v>7725</v>
      </c>
      <c r="D3422" s="59">
        <v>170.12</v>
      </c>
    </row>
    <row r="3423" spans="1:4" x14ac:dyDescent="0.25">
      <c r="A3423">
        <v>40653</v>
      </c>
      <c r="B3423" t="s">
        <v>11295</v>
      </c>
      <c r="C3423" t="s">
        <v>7725</v>
      </c>
      <c r="D3423" s="45">
        <v>130.19999999999999</v>
      </c>
    </row>
    <row r="3424" spans="1:4" x14ac:dyDescent="0.25">
      <c r="A3424" s="58">
        <v>36178</v>
      </c>
      <c r="B3424" s="58" t="s">
        <v>11296</v>
      </c>
      <c r="C3424" s="58" t="s">
        <v>7718</v>
      </c>
      <c r="D3424" s="59">
        <v>17.82</v>
      </c>
    </row>
    <row r="3425" spans="1:4" x14ac:dyDescent="0.25">
      <c r="A3425">
        <v>38195</v>
      </c>
      <c r="B3425" t="s">
        <v>11297</v>
      </c>
      <c r="C3425" t="s">
        <v>7725</v>
      </c>
      <c r="D3425" s="45">
        <v>98.48</v>
      </c>
    </row>
    <row r="3426" spans="1:4" x14ac:dyDescent="0.25">
      <c r="A3426" s="58">
        <v>38181</v>
      </c>
      <c r="B3426" s="58" t="s">
        <v>11298</v>
      </c>
      <c r="C3426" s="58" t="s">
        <v>7725</v>
      </c>
      <c r="D3426" s="59">
        <v>269.52</v>
      </c>
    </row>
    <row r="3427" spans="1:4" x14ac:dyDescent="0.25">
      <c r="A3427">
        <v>38182</v>
      </c>
      <c r="B3427" t="s">
        <v>11299</v>
      </c>
      <c r="C3427" t="s">
        <v>7725</v>
      </c>
      <c r="D3427" s="45">
        <v>256.73</v>
      </c>
    </row>
    <row r="3428" spans="1:4" x14ac:dyDescent="0.25">
      <c r="A3428" s="58">
        <v>38186</v>
      </c>
      <c r="B3428" s="58" t="s">
        <v>11300</v>
      </c>
      <c r="C3428" s="58" t="s">
        <v>7725</v>
      </c>
      <c r="D3428" s="59">
        <v>667.34</v>
      </c>
    </row>
    <row r="3429" spans="1:4" x14ac:dyDescent="0.25">
      <c r="A3429">
        <v>38185</v>
      </c>
      <c r="B3429" t="s">
        <v>11301</v>
      </c>
      <c r="C3429" t="s">
        <v>7725</v>
      </c>
      <c r="D3429" s="45">
        <v>594.16</v>
      </c>
    </row>
    <row r="3430" spans="1:4" x14ac:dyDescent="0.25">
      <c r="A3430" s="58">
        <v>40654</v>
      </c>
      <c r="B3430" s="58" t="s">
        <v>11302</v>
      </c>
      <c r="C3430" s="58" t="s">
        <v>7725</v>
      </c>
      <c r="D3430" s="59">
        <v>202.24</v>
      </c>
    </row>
    <row r="3431" spans="1:4" x14ac:dyDescent="0.25">
      <c r="A3431">
        <v>44541</v>
      </c>
      <c r="B3431" t="s">
        <v>11303</v>
      </c>
      <c r="C3431" t="s">
        <v>7725</v>
      </c>
      <c r="D3431" s="45">
        <v>332.99</v>
      </c>
    </row>
    <row r="3432" spans="1:4" x14ac:dyDescent="0.25">
      <c r="A3432" s="58">
        <v>4822</v>
      </c>
      <c r="B3432" s="58" t="s">
        <v>11304</v>
      </c>
      <c r="C3432" s="58" t="s">
        <v>7725</v>
      </c>
      <c r="D3432" s="59">
        <v>369.7</v>
      </c>
    </row>
    <row r="3433" spans="1:4" x14ac:dyDescent="0.25">
      <c r="A3433">
        <v>4818</v>
      </c>
      <c r="B3433" t="s">
        <v>11305</v>
      </c>
      <c r="C3433" t="s">
        <v>7725</v>
      </c>
      <c r="D3433" s="45">
        <v>380</v>
      </c>
    </row>
    <row r="3434" spans="1:4" x14ac:dyDescent="0.25">
      <c r="A3434" s="58">
        <v>39567</v>
      </c>
      <c r="B3434" s="58" t="s">
        <v>11306</v>
      </c>
      <c r="C3434" s="58" t="s">
        <v>7725</v>
      </c>
      <c r="D3434" s="59">
        <v>53.35</v>
      </c>
    </row>
    <row r="3435" spans="1:4" x14ac:dyDescent="0.25">
      <c r="A3435">
        <v>39566</v>
      </c>
      <c r="B3435" t="s">
        <v>11307</v>
      </c>
      <c r="C3435" t="s">
        <v>7725</v>
      </c>
      <c r="D3435" s="45">
        <v>56.47</v>
      </c>
    </row>
    <row r="3436" spans="1:4" x14ac:dyDescent="0.25">
      <c r="A3436" s="58">
        <v>39416</v>
      </c>
      <c r="B3436" s="58" t="s">
        <v>11308</v>
      </c>
      <c r="C3436" s="58" t="s">
        <v>7725</v>
      </c>
      <c r="D3436" s="59">
        <v>34.42</v>
      </c>
    </row>
    <row r="3437" spans="1:4" x14ac:dyDescent="0.25">
      <c r="A3437">
        <v>39417</v>
      </c>
      <c r="B3437" t="s">
        <v>11309</v>
      </c>
      <c r="C3437" t="s">
        <v>7725</v>
      </c>
      <c r="D3437" s="45">
        <v>33.57</v>
      </c>
    </row>
    <row r="3438" spans="1:4" x14ac:dyDescent="0.25">
      <c r="A3438" s="58">
        <v>43742</v>
      </c>
      <c r="B3438" s="58" t="s">
        <v>11310</v>
      </c>
      <c r="C3438" s="58" t="s">
        <v>7725</v>
      </c>
      <c r="D3438" s="59">
        <v>36.21</v>
      </c>
    </row>
    <row r="3439" spans="1:4" x14ac:dyDescent="0.25">
      <c r="A3439">
        <v>39414</v>
      </c>
      <c r="B3439" t="s">
        <v>11311</v>
      </c>
      <c r="C3439" t="s">
        <v>7725</v>
      </c>
      <c r="D3439" s="45">
        <v>32.590000000000003</v>
      </c>
    </row>
    <row r="3440" spans="1:4" x14ac:dyDescent="0.25">
      <c r="A3440" s="58">
        <v>39415</v>
      </c>
      <c r="B3440" s="58" t="s">
        <v>11312</v>
      </c>
      <c r="C3440" s="58" t="s">
        <v>7725</v>
      </c>
      <c r="D3440" s="59">
        <v>28.09</v>
      </c>
    </row>
    <row r="3441" spans="1:4" x14ac:dyDescent="0.25">
      <c r="A3441">
        <v>43740</v>
      </c>
      <c r="B3441" t="s">
        <v>11313</v>
      </c>
      <c r="C3441" t="s">
        <v>7725</v>
      </c>
      <c r="D3441" s="45">
        <v>34.31</v>
      </c>
    </row>
    <row r="3442" spans="1:4" x14ac:dyDescent="0.25">
      <c r="A3442" s="58">
        <v>39412</v>
      </c>
      <c r="B3442" s="58" t="s">
        <v>11314</v>
      </c>
      <c r="C3442" s="58" t="s">
        <v>7725</v>
      </c>
      <c r="D3442" s="59">
        <v>23.53</v>
      </c>
    </row>
    <row r="3443" spans="1:4" x14ac:dyDescent="0.25">
      <c r="A3443">
        <v>39413</v>
      </c>
      <c r="B3443" t="s">
        <v>11315</v>
      </c>
      <c r="C3443" t="s">
        <v>7725</v>
      </c>
      <c r="D3443" s="45">
        <v>25.44</v>
      </c>
    </row>
    <row r="3444" spans="1:4" x14ac:dyDescent="0.25">
      <c r="A3444" s="58">
        <v>43741</v>
      </c>
      <c r="B3444" s="58" t="s">
        <v>11316</v>
      </c>
      <c r="C3444" s="58" t="s">
        <v>7725</v>
      </c>
      <c r="D3444" s="59">
        <v>27.12</v>
      </c>
    </row>
    <row r="3445" spans="1:4" x14ac:dyDescent="0.25">
      <c r="A3445">
        <v>11062</v>
      </c>
      <c r="B3445" t="s">
        <v>11317</v>
      </c>
      <c r="C3445" t="s">
        <v>7725</v>
      </c>
      <c r="D3445" s="45">
        <v>53.59</v>
      </c>
    </row>
    <row r="3446" spans="1:4" x14ac:dyDescent="0.25">
      <c r="A3446" s="58">
        <v>11063</v>
      </c>
      <c r="B3446" s="58" t="s">
        <v>11318</v>
      </c>
      <c r="C3446" s="58" t="s">
        <v>7725</v>
      </c>
      <c r="D3446" s="59">
        <v>32.799999999999997</v>
      </c>
    </row>
    <row r="3447" spans="1:4" x14ac:dyDescent="0.25">
      <c r="A3447">
        <v>13521</v>
      </c>
      <c r="B3447" t="s">
        <v>11319</v>
      </c>
      <c r="C3447" t="s">
        <v>7718</v>
      </c>
      <c r="D3447" s="45">
        <v>82.5</v>
      </c>
    </row>
    <row r="3448" spans="1:4" x14ac:dyDescent="0.25">
      <c r="A3448" s="58">
        <v>10851</v>
      </c>
      <c r="B3448" s="58" t="s">
        <v>11320</v>
      </c>
      <c r="C3448" s="58" t="s">
        <v>7718</v>
      </c>
      <c r="D3448" s="59">
        <v>87.19</v>
      </c>
    </row>
    <row r="3449" spans="1:4" x14ac:dyDescent="0.25">
      <c r="A3449">
        <v>39515</v>
      </c>
      <c r="B3449" t="s">
        <v>11321</v>
      </c>
      <c r="C3449" t="s">
        <v>7718</v>
      </c>
      <c r="D3449" s="45">
        <v>51.38</v>
      </c>
    </row>
    <row r="3450" spans="1:4" x14ac:dyDescent="0.25">
      <c r="A3450" s="58">
        <v>39516</v>
      </c>
      <c r="B3450" s="58" t="s">
        <v>11322</v>
      </c>
      <c r="C3450" s="58" t="s">
        <v>7718</v>
      </c>
      <c r="D3450" s="59">
        <v>43.32</v>
      </c>
    </row>
    <row r="3451" spans="1:4" x14ac:dyDescent="0.25">
      <c r="A3451">
        <v>39514</v>
      </c>
      <c r="B3451" t="s">
        <v>11323</v>
      </c>
      <c r="C3451" t="s">
        <v>7718</v>
      </c>
      <c r="D3451" s="45">
        <v>26.95</v>
      </c>
    </row>
    <row r="3452" spans="1:4" x14ac:dyDescent="0.25">
      <c r="A3452" s="58">
        <v>4812</v>
      </c>
      <c r="B3452" s="58" t="s">
        <v>11324</v>
      </c>
      <c r="C3452" s="58" t="s">
        <v>7725</v>
      </c>
      <c r="D3452" s="59">
        <v>14.11</v>
      </c>
    </row>
    <row r="3453" spans="1:4" x14ac:dyDescent="0.25">
      <c r="A3453">
        <v>10849</v>
      </c>
      <c r="B3453" t="s">
        <v>11325</v>
      </c>
      <c r="C3453" t="s">
        <v>7718</v>
      </c>
      <c r="D3453" s="45">
        <v>1200.01</v>
      </c>
    </row>
    <row r="3454" spans="1:4" x14ac:dyDescent="0.25">
      <c r="A3454" s="58">
        <v>10848</v>
      </c>
      <c r="B3454" s="58" t="s">
        <v>11326</v>
      </c>
      <c r="C3454" s="58" t="s">
        <v>7718</v>
      </c>
      <c r="D3454" s="59">
        <v>753.75</v>
      </c>
    </row>
    <row r="3455" spans="1:4" x14ac:dyDescent="0.25">
      <c r="A3455">
        <v>4813</v>
      </c>
      <c r="B3455" t="s">
        <v>11327</v>
      </c>
      <c r="C3455" t="s">
        <v>7725</v>
      </c>
      <c r="D3455" s="45">
        <v>250</v>
      </c>
    </row>
    <row r="3456" spans="1:4" x14ac:dyDescent="0.25">
      <c r="A3456" s="58">
        <v>37560</v>
      </c>
      <c r="B3456" s="58" t="s">
        <v>11328</v>
      </c>
      <c r="C3456" s="58" t="s">
        <v>7718</v>
      </c>
      <c r="D3456" s="59">
        <v>43.39</v>
      </c>
    </row>
    <row r="3457" spans="1:4" x14ac:dyDescent="0.25">
      <c r="A3457">
        <v>37557</v>
      </c>
      <c r="B3457" t="s">
        <v>11329</v>
      </c>
      <c r="C3457" t="s">
        <v>7718</v>
      </c>
      <c r="D3457" s="45">
        <v>13.17</v>
      </c>
    </row>
    <row r="3458" spans="1:4" x14ac:dyDescent="0.25">
      <c r="A3458" s="58">
        <v>37556</v>
      </c>
      <c r="B3458" s="58" t="s">
        <v>11330</v>
      </c>
      <c r="C3458" s="58" t="s">
        <v>7718</v>
      </c>
      <c r="D3458" s="59">
        <v>25.49</v>
      </c>
    </row>
    <row r="3459" spans="1:4" x14ac:dyDescent="0.25">
      <c r="A3459">
        <v>37559</v>
      </c>
      <c r="B3459" t="s">
        <v>11331</v>
      </c>
      <c r="C3459" t="s">
        <v>7718</v>
      </c>
      <c r="D3459" s="45">
        <v>31.27</v>
      </c>
    </row>
    <row r="3460" spans="1:4" x14ac:dyDescent="0.25">
      <c r="A3460" s="58">
        <v>37539</v>
      </c>
      <c r="B3460" s="58" t="s">
        <v>11332</v>
      </c>
      <c r="C3460" s="58" t="s">
        <v>7718</v>
      </c>
      <c r="D3460" s="59">
        <v>22.04</v>
      </c>
    </row>
    <row r="3461" spans="1:4" x14ac:dyDescent="0.25">
      <c r="A3461">
        <v>37558</v>
      </c>
      <c r="B3461" t="s">
        <v>11333</v>
      </c>
      <c r="C3461" t="s">
        <v>7718</v>
      </c>
      <c r="D3461" s="45">
        <v>41.09</v>
      </c>
    </row>
    <row r="3462" spans="1:4" x14ac:dyDescent="0.25">
      <c r="A3462" s="58">
        <v>34723</v>
      </c>
      <c r="B3462" s="58" t="s">
        <v>11334</v>
      </c>
      <c r="C3462" s="58" t="s">
        <v>7725</v>
      </c>
      <c r="D3462" s="59">
        <v>577.5</v>
      </c>
    </row>
    <row r="3463" spans="1:4" x14ac:dyDescent="0.25">
      <c r="A3463">
        <v>34721</v>
      </c>
      <c r="B3463" t="s">
        <v>11335</v>
      </c>
      <c r="C3463" t="s">
        <v>7725</v>
      </c>
      <c r="D3463" s="45">
        <v>720</v>
      </c>
    </row>
    <row r="3464" spans="1:4" x14ac:dyDescent="0.25">
      <c r="A3464" s="58">
        <v>4309</v>
      </c>
      <c r="B3464" s="58" t="s">
        <v>11336</v>
      </c>
      <c r="C3464" s="58" t="s">
        <v>7718</v>
      </c>
      <c r="D3464" s="59">
        <v>6.57</v>
      </c>
    </row>
    <row r="3465" spans="1:4" x14ac:dyDescent="0.25">
      <c r="A3465">
        <v>4307</v>
      </c>
      <c r="B3465" t="s">
        <v>11337</v>
      </c>
      <c r="C3465" t="s">
        <v>7718</v>
      </c>
      <c r="D3465" s="45">
        <v>11.23</v>
      </c>
    </row>
    <row r="3466" spans="1:4" x14ac:dyDescent="0.25">
      <c r="A3466" s="58">
        <v>10850</v>
      </c>
      <c r="B3466" s="58" t="s">
        <v>11338</v>
      </c>
      <c r="C3466" s="58" t="s">
        <v>7718</v>
      </c>
      <c r="D3466" s="59">
        <v>37.5</v>
      </c>
    </row>
    <row r="3467" spans="1:4" x14ac:dyDescent="0.25">
      <c r="A3467">
        <v>42438</v>
      </c>
      <c r="B3467" t="s">
        <v>11339</v>
      </c>
      <c r="C3467" t="s">
        <v>7718</v>
      </c>
      <c r="D3467" s="45">
        <v>2090.75</v>
      </c>
    </row>
    <row r="3468" spans="1:4" x14ac:dyDescent="0.25">
      <c r="A3468" s="58">
        <v>4792</v>
      </c>
      <c r="B3468" s="58" t="s">
        <v>11340</v>
      </c>
      <c r="C3468" s="58" t="s">
        <v>7725</v>
      </c>
      <c r="D3468" s="59">
        <v>189.52</v>
      </c>
    </row>
    <row r="3469" spans="1:4" x14ac:dyDescent="0.25">
      <c r="A3469">
        <v>4790</v>
      </c>
      <c r="B3469" t="s">
        <v>11341</v>
      </c>
      <c r="C3469" t="s">
        <v>7725</v>
      </c>
      <c r="D3469" s="45">
        <v>113.95</v>
      </c>
    </row>
    <row r="3470" spans="1:4" x14ac:dyDescent="0.25">
      <c r="A3470" s="58">
        <v>40671</v>
      </c>
      <c r="B3470" s="58" t="s">
        <v>11342</v>
      </c>
      <c r="C3470" s="58" t="s">
        <v>7725</v>
      </c>
      <c r="D3470" s="59">
        <v>116.99</v>
      </c>
    </row>
    <row r="3471" spans="1:4" x14ac:dyDescent="0.25">
      <c r="A3471">
        <v>7552</v>
      </c>
      <c r="B3471" t="s">
        <v>11343</v>
      </c>
      <c r="C3471" t="s">
        <v>7718</v>
      </c>
      <c r="D3471" s="45">
        <v>26.62</v>
      </c>
    </row>
    <row r="3472" spans="1:4" x14ac:dyDescent="0.25">
      <c r="A3472" s="58">
        <v>4893</v>
      </c>
      <c r="B3472" s="58" t="s">
        <v>11344</v>
      </c>
      <c r="C3472" s="58" t="s">
        <v>7718</v>
      </c>
      <c r="D3472" s="59">
        <v>15.74</v>
      </c>
    </row>
    <row r="3473" spans="1:4" x14ac:dyDescent="0.25">
      <c r="A3473">
        <v>4894</v>
      </c>
      <c r="B3473" t="s">
        <v>11345</v>
      </c>
      <c r="C3473" t="s">
        <v>7718</v>
      </c>
      <c r="D3473" s="45">
        <v>13.5</v>
      </c>
    </row>
    <row r="3474" spans="1:4" x14ac:dyDescent="0.25">
      <c r="A3474" s="58">
        <v>4888</v>
      </c>
      <c r="B3474" s="58" t="s">
        <v>11346</v>
      </c>
      <c r="C3474" s="58" t="s">
        <v>7718</v>
      </c>
      <c r="D3474" s="59">
        <v>4.5999999999999996</v>
      </c>
    </row>
    <row r="3475" spans="1:4" x14ac:dyDescent="0.25">
      <c r="A3475">
        <v>4890</v>
      </c>
      <c r="B3475" t="s">
        <v>11347</v>
      </c>
      <c r="C3475" t="s">
        <v>7718</v>
      </c>
      <c r="D3475" s="45">
        <v>8.64</v>
      </c>
    </row>
    <row r="3476" spans="1:4" x14ac:dyDescent="0.25">
      <c r="A3476" s="58">
        <v>12411</v>
      </c>
      <c r="B3476" s="58" t="s">
        <v>11348</v>
      </c>
      <c r="C3476" s="58" t="s">
        <v>7718</v>
      </c>
      <c r="D3476" s="59">
        <v>46.54</v>
      </c>
    </row>
    <row r="3477" spans="1:4" x14ac:dyDescent="0.25">
      <c r="A3477">
        <v>4891</v>
      </c>
      <c r="B3477" t="s">
        <v>11349</v>
      </c>
      <c r="C3477" t="s">
        <v>7718</v>
      </c>
      <c r="D3477" s="45">
        <v>23.27</v>
      </c>
    </row>
    <row r="3478" spans="1:4" x14ac:dyDescent="0.25">
      <c r="A3478" s="58">
        <v>4889</v>
      </c>
      <c r="B3478" s="58" t="s">
        <v>11350</v>
      </c>
      <c r="C3478" s="58" t="s">
        <v>7718</v>
      </c>
      <c r="D3478" s="59">
        <v>6.22</v>
      </c>
    </row>
    <row r="3479" spans="1:4" x14ac:dyDescent="0.25">
      <c r="A3479">
        <v>4892</v>
      </c>
      <c r="B3479" t="s">
        <v>11351</v>
      </c>
      <c r="C3479" t="s">
        <v>7718</v>
      </c>
      <c r="D3479" s="45">
        <v>65.17</v>
      </c>
    </row>
    <row r="3480" spans="1:4" x14ac:dyDescent="0.25">
      <c r="A3480" s="58">
        <v>12412</v>
      </c>
      <c r="B3480" s="58" t="s">
        <v>11352</v>
      </c>
      <c r="C3480" s="58" t="s">
        <v>7718</v>
      </c>
      <c r="D3480" s="59">
        <v>121.12</v>
      </c>
    </row>
    <row r="3481" spans="1:4" x14ac:dyDescent="0.25">
      <c r="A3481">
        <v>4907</v>
      </c>
      <c r="B3481" t="s">
        <v>11353</v>
      </c>
      <c r="C3481" t="s">
        <v>7718</v>
      </c>
      <c r="D3481" s="45">
        <v>21.43</v>
      </c>
    </row>
    <row r="3482" spans="1:4" x14ac:dyDescent="0.25">
      <c r="A3482" s="58">
        <v>4902</v>
      </c>
      <c r="B3482" s="58" t="s">
        <v>11354</v>
      </c>
      <c r="C3482" s="58" t="s">
        <v>7718</v>
      </c>
      <c r="D3482" s="59">
        <v>55.59</v>
      </c>
    </row>
    <row r="3483" spans="1:4" x14ac:dyDescent="0.25">
      <c r="A3483">
        <v>11096</v>
      </c>
      <c r="B3483" t="s">
        <v>11355</v>
      </c>
      <c r="C3483" t="s">
        <v>7720</v>
      </c>
      <c r="D3483" s="45">
        <v>1.91</v>
      </c>
    </row>
    <row r="3484" spans="1:4" x14ac:dyDescent="0.25">
      <c r="A3484" s="58">
        <v>4741</v>
      </c>
      <c r="B3484" s="58" t="s">
        <v>11356</v>
      </c>
      <c r="C3484" s="58" t="s">
        <v>7722</v>
      </c>
      <c r="D3484" s="59">
        <v>131.55000000000001</v>
      </c>
    </row>
    <row r="3485" spans="1:4" x14ac:dyDescent="0.25">
      <c r="A3485">
        <v>4752</v>
      </c>
      <c r="B3485" t="s">
        <v>11357</v>
      </c>
      <c r="C3485" t="s">
        <v>7723</v>
      </c>
      <c r="D3485" s="45">
        <v>13.47</v>
      </c>
    </row>
    <row r="3486" spans="1:4" x14ac:dyDescent="0.25">
      <c r="A3486" s="58">
        <v>41091</v>
      </c>
      <c r="B3486" s="58" t="s">
        <v>11358</v>
      </c>
      <c r="C3486" s="58" t="s">
        <v>7724</v>
      </c>
      <c r="D3486" s="59">
        <v>2379.1</v>
      </c>
    </row>
    <row r="3487" spans="1:4" x14ac:dyDescent="0.25">
      <c r="A3487">
        <v>13954</v>
      </c>
      <c r="B3487" t="s">
        <v>11359</v>
      </c>
      <c r="C3487" t="s">
        <v>7718</v>
      </c>
      <c r="D3487" s="45">
        <v>6621.59</v>
      </c>
    </row>
    <row r="3488" spans="1:4" x14ac:dyDescent="0.25">
      <c r="A3488" s="58">
        <v>3411</v>
      </c>
      <c r="B3488" s="58" t="s">
        <v>11360</v>
      </c>
      <c r="C3488" s="58" t="s">
        <v>7720</v>
      </c>
      <c r="D3488" s="59">
        <v>74.489999999999995</v>
      </c>
    </row>
    <row r="3489" spans="1:4" x14ac:dyDescent="0.25">
      <c r="A3489">
        <v>39995</v>
      </c>
      <c r="B3489" t="s">
        <v>11361</v>
      </c>
      <c r="C3489" t="s">
        <v>7722</v>
      </c>
      <c r="D3489" s="45">
        <v>573.1</v>
      </c>
    </row>
    <row r="3490" spans="1:4" x14ac:dyDescent="0.25">
      <c r="A3490" s="58">
        <v>11615</v>
      </c>
      <c r="B3490" s="58" t="s">
        <v>11362</v>
      </c>
      <c r="C3490" s="58" t="s">
        <v>7725</v>
      </c>
      <c r="D3490" s="59">
        <v>4.8600000000000003</v>
      </c>
    </row>
    <row r="3491" spans="1:4" x14ac:dyDescent="0.25">
      <c r="A3491">
        <v>3408</v>
      </c>
      <c r="B3491" t="s">
        <v>11363</v>
      </c>
      <c r="C3491" t="s">
        <v>7725</v>
      </c>
      <c r="D3491" s="45">
        <v>12.91</v>
      </c>
    </row>
    <row r="3492" spans="1:4" x14ac:dyDescent="0.25">
      <c r="A3492" s="58">
        <v>3409</v>
      </c>
      <c r="B3492" s="58" t="s">
        <v>11364</v>
      </c>
      <c r="C3492" s="58" t="s">
        <v>7725</v>
      </c>
      <c r="D3492" s="59">
        <v>32.270000000000003</v>
      </c>
    </row>
    <row r="3493" spans="1:4" x14ac:dyDescent="0.25">
      <c r="A3493">
        <v>11427</v>
      </c>
      <c r="B3493" t="s">
        <v>11365</v>
      </c>
      <c r="C3493" t="s">
        <v>7720</v>
      </c>
      <c r="D3493" s="45">
        <v>94.19</v>
      </c>
    </row>
    <row r="3494" spans="1:4" x14ac:dyDescent="0.25">
      <c r="A3494" s="58">
        <v>4491</v>
      </c>
      <c r="B3494" s="58" t="s">
        <v>11366</v>
      </c>
      <c r="C3494" s="58" t="s">
        <v>7719</v>
      </c>
      <c r="D3494" s="59">
        <v>10.57</v>
      </c>
    </row>
    <row r="3495" spans="1:4" x14ac:dyDescent="0.25">
      <c r="A3495">
        <v>2745</v>
      </c>
      <c r="B3495" t="s">
        <v>11367</v>
      </c>
      <c r="C3495" t="s">
        <v>7719</v>
      </c>
      <c r="D3495" s="45">
        <v>4.3099999999999996</v>
      </c>
    </row>
    <row r="3496" spans="1:4" x14ac:dyDescent="0.25">
      <c r="A3496" s="58">
        <v>14439</v>
      </c>
      <c r="B3496" s="58" t="s">
        <v>11368</v>
      </c>
      <c r="C3496" s="58" t="s">
        <v>7719</v>
      </c>
      <c r="D3496" s="59">
        <v>5.34</v>
      </c>
    </row>
    <row r="3497" spans="1:4" x14ac:dyDescent="0.25">
      <c r="A3497">
        <v>44496</v>
      </c>
      <c r="B3497" t="s">
        <v>11369</v>
      </c>
      <c r="C3497" t="s">
        <v>7718</v>
      </c>
      <c r="D3497" s="45">
        <v>267.14</v>
      </c>
    </row>
    <row r="3498" spans="1:4" x14ac:dyDescent="0.25">
      <c r="A3498" s="58">
        <v>12362</v>
      </c>
      <c r="B3498" s="58" t="s">
        <v>11370</v>
      </c>
      <c r="C3498" s="58" t="s">
        <v>7718</v>
      </c>
      <c r="D3498" s="59">
        <v>25.69</v>
      </c>
    </row>
    <row r="3499" spans="1:4" x14ac:dyDescent="0.25">
      <c r="A3499">
        <v>421</v>
      </c>
      <c r="B3499" t="s">
        <v>11371</v>
      </c>
      <c r="C3499" t="s">
        <v>7718</v>
      </c>
      <c r="D3499" s="45">
        <v>23.07</v>
      </c>
    </row>
    <row r="3500" spans="1:4" x14ac:dyDescent="0.25">
      <c r="A3500" s="58">
        <v>14148</v>
      </c>
      <c r="B3500" s="58" t="s">
        <v>11372</v>
      </c>
      <c r="C3500" s="58" t="s">
        <v>7718</v>
      </c>
      <c r="D3500" s="59">
        <v>0.87</v>
      </c>
    </row>
    <row r="3501" spans="1:4" x14ac:dyDescent="0.25">
      <c r="A3501">
        <v>4341</v>
      </c>
      <c r="B3501" t="s">
        <v>11373</v>
      </c>
      <c r="C3501" t="s">
        <v>7718</v>
      </c>
      <c r="D3501" s="45">
        <v>1.17</v>
      </c>
    </row>
    <row r="3502" spans="1:4" x14ac:dyDescent="0.25">
      <c r="A3502" s="58">
        <v>4337</v>
      </c>
      <c r="B3502" s="58" t="s">
        <v>11374</v>
      </c>
      <c r="C3502" s="58" t="s">
        <v>7718</v>
      </c>
      <c r="D3502" s="59">
        <v>2.95</v>
      </c>
    </row>
    <row r="3503" spans="1:4" x14ac:dyDescent="0.25">
      <c r="A3503">
        <v>4339</v>
      </c>
      <c r="B3503" t="s">
        <v>11375</v>
      </c>
      <c r="C3503" t="s">
        <v>7718</v>
      </c>
      <c r="D3503" s="45">
        <v>0.63</v>
      </c>
    </row>
    <row r="3504" spans="1:4" x14ac:dyDescent="0.25">
      <c r="A3504" s="58">
        <v>39997</v>
      </c>
      <c r="B3504" s="58" t="s">
        <v>11376</v>
      </c>
      <c r="C3504" s="58" t="s">
        <v>7718</v>
      </c>
      <c r="D3504" s="59">
        <v>0.35</v>
      </c>
    </row>
    <row r="3505" spans="1:4" x14ac:dyDescent="0.25">
      <c r="A3505">
        <v>11971</v>
      </c>
      <c r="B3505" t="s">
        <v>11377</v>
      </c>
      <c r="C3505" t="s">
        <v>7718</v>
      </c>
      <c r="D3505" s="45">
        <v>4.8899999999999997</v>
      </c>
    </row>
    <row r="3506" spans="1:4" x14ac:dyDescent="0.25">
      <c r="A3506" s="58">
        <v>4342</v>
      </c>
      <c r="B3506" s="58" t="s">
        <v>11378</v>
      </c>
      <c r="C3506" s="58" t="s">
        <v>7718</v>
      </c>
      <c r="D3506" s="59">
        <v>0.26</v>
      </c>
    </row>
    <row r="3507" spans="1:4" x14ac:dyDescent="0.25">
      <c r="A3507">
        <v>4330</v>
      </c>
      <c r="B3507" t="s">
        <v>11379</v>
      </c>
      <c r="C3507" t="s">
        <v>7718</v>
      </c>
      <c r="D3507" s="45">
        <v>0.17</v>
      </c>
    </row>
    <row r="3508" spans="1:4" x14ac:dyDescent="0.25">
      <c r="A3508" s="58">
        <v>4340</v>
      </c>
      <c r="B3508" s="58" t="s">
        <v>11380</v>
      </c>
      <c r="C3508" s="58" t="s">
        <v>7718</v>
      </c>
      <c r="D3508" s="59">
        <v>1.36</v>
      </c>
    </row>
    <row r="3509" spans="1:4" x14ac:dyDescent="0.25">
      <c r="A3509">
        <v>5088</v>
      </c>
      <c r="B3509" t="s">
        <v>11381</v>
      </c>
      <c r="C3509" t="s">
        <v>7718</v>
      </c>
      <c r="D3509" s="45">
        <v>7.61</v>
      </c>
    </row>
    <row r="3510" spans="1:4" x14ac:dyDescent="0.25">
      <c r="A3510" s="58">
        <v>11154</v>
      </c>
      <c r="B3510" s="58" t="s">
        <v>11382</v>
      </c>
      <c r="C3510" s="58" t="s">
        <v>7718</v>
      </c>
      <c r="D3510" s="59">
        <v>1877.06</v>
      </c>
    </row>
    <row r="3511" spans="1:4" x14ac:dyDescent="0.25">
      <c r="A3511">
        <v>4989</v>
      </c>
      <c r="B3511" t="s">
        <v>11383</v>
      </c>
      <c r="C3511" t="s">
        <v>7718</v>
      </c>
      <c r="D3511" s="45">
        <v>445.7</v>
      </c>
    </row>
    <row r="3512" spans="1:4" x14ac:dyDescent="0.25">
      <c r="A3512" s="58">
        <v>4982</v>
      </c>
      <c r="B3512" s="58" t="s">
        <v>11384</v>
      </c>
      <c r="C3512" s="58" t="s">
        <v>7718</v>
      </c>
      <c r="D3512" s="59">
        <v>418.05</v>
      </c>
    </row>
    <row r="3513" spans="1:4" x14ac:dyDescent="0.25">
      <c r="A3513">
        <v>4962</v>
      </c>
      <c r="B3513" t="s">
        <v>11385</v>
      </c>
      <c r="C3513" t="s">
        <v>7718</v>
      </c>
      <c r="D3513" s="45">
        <v>329.68</v>
      </c>
    </row>
    <row r="3514" spans="1:4" x14ac:dyDescent="0.25">
      <c r="A3514" s="58">
        <v>4981</v>
      </c>
      <c r="B3514" s="58" t="s">
        <v>11386</v>
      </c>
      <c r="C3514" s="58" t="s">
        <v>7718</v>
      </c>
      <c r="D3514" s="59">
        <v>293.5</v>
      </c>
    </row>
    <row r="3515" spans="1:4" x14ac:dyDescent="0.25">
      <c r="A3515">
        <v>4964</v>
      </c>
      <c r="B3515" t="s">
        <v>11387</v>
      </c>
      <c r="C3515" t="s">
        <v>7718</v>
      </c>
      <c r="D3515" s="45">
        <v>372.34</v>
      </c>
    </row>
    <row r="3516" spans="1:4" x14ac:dyDescent="0.25">
      <c r="A3516" s="58">
        <v>4992</v>
      </c>
      <c r="B3516" s="58" t="s">
        <v>11388</v>
      </c>
      <c r="C3516" s="58" t="s">
        <v>7718</v>
      </c>
      <c r="D3516" s="59">
        <v>363.71</v>
      </c>
    </row>
    <row r="3517" spans="1:4" x14ac:dyDescent="0.25">
      <c r="A3517">
        <v>4987</v>
      </c>
      <c r="B3517" t="s">
        <v>11389</v>
      </c>
      <c r="C3517" t="s">
        <v>7718</v>
      </c>
      <c r="D3517" s="45">
        <v>416.11</v>
      </c>
    </row>
    <row r="3518" spans="1:4" x14ac:dyDescent="0.25">
      <c r="A3518" s="58">
        <v>4930</v>
      </c>
      <c r="B3518" s="58" t="s">
        <v>11390</v>
      </c>
      <c r="C3518" s="58" t="s">
        <v>7725</v>
      </c>
      <c r="D3518" s="59">
        <v>795.06</v>
      </c>
    </row>
    <row r="3519" spans="1:4" x14ac:dyDescent="0.25">
      <c r="A3519">
        <v>39021</v>
      </c>
      <c r="B3519" t="s">
        <v>11391</v>
      </c>
      <c r="C3519" t="s">
        <v>7718</v>
      </c>
      <c r="D3519" s="45">
        <v>845.35</v>
      </c>
    </row>
    <row r="3520" spans="1:4" x14ac:dyDescent="0.25">
      <c r="A3520" s="58">
        <v>39022</v>
      </c>
      <c r="B3520" s="58" t="s">
        <v>11392</v>
      </c>
      <c r="C3520" s="58" t="s">
        <v>7718</v>
      </c>
      <c r="D3520" s="59">
        <v>757.2</v>
      </c>
    </row>
    <row r="3521" spans="1:4" x14ac:dyDescent="0.25">
      <c r="A3521">
        <v>39024</v>
      </c>
      <c r="B3521" t="s">
        <v>11393</v>
      </c>
      <c r="C3521" t="s">
        <v>7718</v>
      </c>
      <c r="D3521" s="45">
        <v>755.08</v>
      </c>
    </row>
    <row r="3522" spans="1:4" x14ac:dyDescent="0.25">
      <c r="A3522" s="58">
        <v>4914</v>
      </c>
      <c r="B3522" s="58" t="s">
        <v>11394</v>
      </c>
      <c r="C3522" s="58" t="s">
        <v>7725</v>
      </c>
      <c r="D3522" s="59">
        <v>612.24</v>
      </c>
    </row>
    <row r="3523" spans="1:4" x14ac:dyDescent="0.25">
      <c r="A3523">
        <v>4917</v>
      </c>
      <c r="B3523" t="s">
        <v>11395</v>
      </c>
      <c r="C3523" t="s">
        <v>7725</v>
      </c>
      <c r="D3523" s="45">
        <v>422.82</v>
      </c>
    </row>
    <row r="3524" spans="1:4" x14ac:dyDescent="0.25">
      <c r="A3524" s="58">
        <v>39025</v>
      </c>
      <c r="B3524" s="58" t="s">
        <v>11396</v>
      </c>
      <c r="C3524" s="58" t="s">
        <v>7718</v>
      </c>
      <c r="D3524" s="59">
        <v>774.26</v>
      </c>
    </row>
    <row r="3525" spans="1:4" x14ac:dyDescent="0.25">
      <c r="A3525">
        <v>4922</v>
      </c>
      <c r="B3525" t="s">
        <v>11397</v>
      </c>
      <c r="C3525" t="s">
        <v>7725</v>
      </c>
      <c r="D3525" s="45">
        <v>392.2</v>
      </c>
    </row>
    <row r="3526" spans="1:4" x14ac:dyDescent="0.25">
      <c r="A3526" s="58">
        <v>4911</v>
      </c>
      <c r="B3526" s="58" t="s">
        <v>11398</v>
      </c>
      <c r="C3526" s="58" t="s">
        <v>7725</v>
      </c>
      <c r="D3526" s="59">
        <v>346.08</v>
      </c>
    </row>
    <row r="3527" spans="1:4" x14ac:dyDescent="0.25">
      <c r="A3527">
        <v>37518</v>
      </c>
      <c r="B3527" t="s">
        <v>11399</v>
      </c>
      <c r="C3527" t="s">
        <v>7725</v>
      </c>
      <c r="D3527" s="45">
        <v>562.38</v>
      </c>
    </row>
    <row r="3528" spans="1:4" x14ac:dyDescent="0.25">
      <c r="A3528" s="58">
        <v>4910</v>
      </c>
      <c r="B3528" s="58" t="s">
        <v>11400</v>
      </c>
      <c r="C3528" s="58" t="s">
        <v>7725</v>
      </c>
      <c r="D3528" s="59">
        <v>474.09</v>
      </c>
    </row>
    <row r="3529" spans="1:4" x14ac:dyDescent="0.25">
      <c r="A3529">
        <v>4943</v>
      </c>
      <c r="B3529" t="s">
        <v>11401</v>
      </c>
      <c r="C3529" t="s">
        <v>7725</v>
      </c>
      <c r="D3529" s="45">
        <v>706.28</v>
      </c>
    </row>
    <row r="3530" spans="1:4" x14ac:dyDescent="0.25">
      <c r="A3530" s="58">
        <v>5002</v>
      </c>
      <c r="B3530" s="58" t="s">
        <v>11402</v>
      </c>
      <c r="C3530" s="58" t="s">
        <v>7725</v>
      </c>
      <c r="D3530" s="59">
        <v>477.42</v>
      </c>
    </row>
    <row r="3531" spans="1:4" x14ac:dyDescent="0.25">
      <c r="A3531">
        <v>4977</v>
      </c>
      <c r="B3531" t="s">
        <v>11403</v>
      </c>
      <c r="C3531" t="s">
        <v>7725</v>
      </c>
      <c r="D3531" s="45">
        <v>322.27999999999997</v>
      </c>
    </row>
    <row r="3532" spans="1:4" x14ac:dyDescent="0.25">
      <c r="A3532" s="58">
        <v>5028</v>
      </c>
      <c r="B3532" s="58" t="s">
        <v>11404</v>
      </c>
      <c r="C3532" s="58" t="s">
        <v>7725</v>
      </c>
      <c r="D3532" s="59">
        <v>788.56</v>
      </c>
    </row>
    <row r="3533" spans="1:4" x14ac:dyDescent="0.25">
      <c r="A3533">
        <v>4998</v>
      </c>
      <c r="B3533" t="s">
        <v>11405</v>
      </c>
      <c r="C3533" t="s">
        <v>7725</v>
      </c>
      <c r="D3533" s="45">
        <v>654.91999999999996</v>
      </c>
    </row>
    <row r="3534" spans="1:4" x14ac:dyDescent="0.25">
      <c r="A3534" s="58">
        <v>4969</v>
      </c>
      <c r="B3534" s="58" t="s">
        <v>11406</v>
      </c>
      <c r="C3534" s="58" t="s">
        <v>7725</v>
      </c>
      <c r="D3534" s="59">
        <v>455.8</v>
      </c>
    </row>
    <row r="3535" spans="1:4" x14ac:dyDescent="0.25">
      <c r="A3535">
        <v>11364</v>
      </c>
      <c r="B3535" t="s">
        <v>11407</v>
      </c>
      <c r="C3535" t="s">
        <v>7718</v>
      </c>
      <c r="D3535" s="45">
        <v>252.14</v>
      </c>
    </row>
    <row r="3536" spans="1:4" x14ac:dyDescent="0.25">
      <c r="A3536" s="58">
        <v>11365</v>
      </c>
      <c r="B3536" s="58" t="s">
        <v>11408</v>
      </c>
      <c r="C3536" s="58" t="s">
        <v>7718</v>
      </c>
      <c r="D3536" s="59">
        <v>261.66000000000003</v>
      </c>
    </row>
    <row r="3537" spans="1:4" x14ac:dyDescent="0.25">
      <c r="A3537">
        <v>11366</v>
      </c>
      <c r="B3537" t="s">
        <v>11409</v>
      </c>
      <c r="C3537" t="s">
        <v>7718</v>
      </c>
      <c r="D3537" s="45">
        <v>278.14</v>
      </c>
    </row>
    <row r="3538" spans="1:4" x14ac:dyDescent="0.25">
      <c r="A3538" s="58">
        <v>43777</v>
      </c>
      <c r="B3538" s="58" t="s">
        <v>11410</v>
      </c>
      <c r="C3538" s="58" t="s">
        <v>7718</v>
      </c>
      <c r="D3538" s="59">
        <v>326.72000000000003</v>
      </c>
    </row>
    <row r="3539" spans="1:4" x14ac:dyDescent="0.25">
      <c r="A3539">
        <v>20322</v>
      </c>
      <c r="B3539" t="s">
        <v>11411</v>
      </c>
      <c r="C3539" t="s">
        <v>7718</v>
      </c>
      <c r="D3539" s="45">
        <v>303.3</v>
      </c>
    </row>
    <row r="3540" spans="1:4" x14ac:dyDescent="0.25">
      <c r="A3540" s="58">
        <v>10553</v>
      </c>
      <c r="B3540" s="58" t="s">
        <v>11412</v>
      </c>
      <c r="C3540" s="58" t="s">
        <v>7718</v>
      </c>
      <c r="D3540" s="59">
        <v>275.39999999999998</v>
      </c>
    </row>
    <row r="3541" spans="1:4" x14ac:dyDescent="0.25">
      <c r="A3541">
        <v>5020</v>
      </c>
      <c r="B3541" t="s">
        <v>11413</v>
      </c>
      <c r="C3541" t="s">
        <v>7718</v>
      </c>
      <c r="D3541" s="45">
        <v>290.35000000000002</v>
      </c>
    </row>
    <row r="3542" spans="1:4" x14ac:dyDescent="0.25">
      <c r="A3542" s="58">
        <v>10554</v>
      </c>
      <c r="B3542" s="58" t="s">
        <v>11414</v>
      </c>
      <c r="C3542" s="58" t="s">
        <v>7718</v>
      </c>
      <c r="D3542" s="59">
        <v>277.83999999999997</v>
      </c>
    </row>
    <row r="3543" spans="1:4" x14ac:dyDescent="0.25">
      <c r="A3543">
        <v>10555</v>
      </c>
      <c r="B3543" t="s">
        <v>11415</v>
      </c>
      <c r="C3543" t="s">
        <v>7718</v>
      </c>
      <c r="D3543" s="45">
        <v>302.99</v>
      </c>
    </row>
    <row r="3544" spans="1:4" x14ac:dyDescent="0.25">
      <c r="A3544" s="58">
        <v>10556</v>
      </c>
      <c r="B3544" s="58" t="s">
        <v>11416</v>
      </c>
      <c r="C3544" s="58" t="s">
        <v>7718</v>
      </c>
      <c r="D3544" s="59">
        <v>402.86</v>
      </c>
    </row>
    <row r="3545" spans="1:4" x14ac:dyDescent="0.25">
      <c r="A3545">
        <v>39502</v>
      </c>
      <c r="B3545" t="s">
        <v>11417</v>
      </c>
      <c r="C3545" t="s">
        <v>7718</v>
      </c>
      <c r="D3545" s="45">
        <v>565.70000000000005</v>
      </c>
    </row>
    <row r="3546" spans="1:4" x14ac:dyDescent="0.25">
      <c r="A3546" s="58">
        <v>39504</v>
      </c>
      <c r="B3546" s="58" t="s">
        <v>11418</v>
      </c>
      <c r="C3546" s="58" t="s">
        <v>7718</v>
      </c>
      <c r="D3546" s="59">
        <v>625.55999999999995</v>
      </c>
    </row>
    <row r="3547" spans="1:4" x14ac:dyDescent="0.25">
      <c r="A3547">
        <v>39503</v>
      </c>
      <c r="B3547" t="s">
        <v>11419</v>
      </c>
      <c r="C3547" t="s">
        <v>7718</v>
      </c>
      <c r="D3547" s="45">
        <v>658.38</v>
      </c>
    </row>
    <row r="3548" spans="1:4" x14ac:dyDescent="0.25">
      <c r="A3548" s="58">
        <v>39505</v>
      </c>
      <c r="B3548" s="58" t="s">
        <v>11420</v>
      </c>
      <c r="C3548" s="58" t="s">
        <v>7718</v>
      </c>
      <c r="D3548" s="59">
        <v>709.5</v>
      </c>
    </row>
    <row r="3549" spans="1:4" x14ac:dyDescent="0.25">
      <c r="A3549">
        <v>44471</v>
      </c>
      <c r="B3549" t="s">
        <v>11421</v>
      </c>
      <c r="C3549" t="s">
        <v>7718</v>
      </c>
      <c r="D3549" s="45">
        <v>567.70000000000005</v>
      </c>
    </row>
    <row r="3550" spans="1:4" x14ac:dyDescent="0.25">
      <c r="A3550" s="58">
        <v>4944</v>
      </c>
      <c r="B3550" s="58" t="s">
        <v>11422</v>
      </c>
      <c r="C3550" s="58" t="s">
        <v>7725</v>
      </c>
      <c r="D3550" s="59">
        <v>1055.8900000000001</v>
      </c>
    </row>
    <row r="3551" spans="1:4" x14ac:dyDescent="0.25">
      <c r="A3551">
        <v>21102</v>
      </c>
      <c r="B3551" t="s">
        <v>11423</v>
      </c>
      <c r="C3551" t="s">
        <v>7718</v>
      </c>
      <c r="D3551" s="45">
        <v>35</v>
      </c>
    </row>
    <row r="3552" spans="1:4" x14ac:dyDescent="0.25">
      <c r="A3552" s="58">
        <v>21101</v>
      </c>
      <c r="B3552" s="58" t="s">
        <v>11424</v>
      </c>
      <c r="C3552" s="58" t="s">
        <v>7718</v>
      </c>
      <c r="D3552" s="59">
        <v>22.47</v>
      </c>
    </row>
    <row r="3553" spans="1:4" x14ac:dyDescent="0.25">
      <c r="A3553">
        <v>34713</v>
      </c>
      <c r="B3553" t="s">
        <v>11425</v>
      </c>
      <c r="C3553" t="s">
        <v>7725</v>
      </c>
      <c r="D3553" s="45">
        <v>440.81</v>
      </c>
    </row>
    <row r="3554" spans="1:4" x14ac:dyDescent="0.25">
      <c r="A3554" s="58">
        <v>37563</v>
      </c>
      <c r="B3554" s="58" t="s">
        <v>11426</v>
      </c>
      <c r="C3554" s="58" t="s">
        <v>7725</v>
      </c>
      <c r="D3554" s="59">
        <v>874.85</v>
      </c>
    </row>
    <row r="3555" spans="1:4" x14ac:dyDescent="0.25">
      <c r="A3555">
        <v>4948</v>
      </c>
      <c r="B3555" t="s">
        <v>11427</v>
      </c>
      <c r="C3555" t="s">
        <v>7725</v>
      </c>
      <c r="D3555" s="45">
        <v>761.14</v>
      </c>
    </row>
    <row r="3556" spans="1:4" x14ac:dyDescent="0.25">
      <c r="A3556" s="58">
        <v>37561</v>
      </c>
      <c r="B3556" s="58" t="s">
        <v>11428</v>
      </c>
      <c r="C3556" s="58" t="s">
        <v>7725</v>
      </c>
      <c r="D3556" s="59">
        <v>709.87</v>
      </c>
    </row>
    <row r="3557" spans="1:4" x14ac:dyDescent="0.25">
      <c r="A3557">
        <v>37562</v>
      </c>
      <c r="B3557" t="s">
        <v>11429</v>
      </c>
      <c r="C3557" t="s">
        <v>7725</v>
      </c>
      <c r="D3557" s="45">
        <v>930.72</v>
      </c>
    </row>
    <row r="3558" spans="1:4" x14ac:dyDescent="0.25">
      <c r="A3558" s="58">
        <v>14164</v>
      </c>
      <c r="B3558" s="58" t="s">
        <v>11430</v>
      </c>
      <c r="C3558" s="58" t="s">
        <v>7718</v>
      </c>
      <c r="D3558" s="59">
        <v>2009.86</v>
      </c>
    </row>
    <row r="3559" spans="1:4" x14ac:dyDescent="0.25">
      <c r="A3559">
        <v>14163</v>
      </c>
      <c r="B3559" t="s">
        <v>11431</v>
      </c>
      <c r="C3559" t="s">
        <v>7718</v>
      </c>
      <c r="D3559" s="45">
        <v>2284.34</v>
      </c>
    </row>
    <row r="3560" spans="1:4" x14ac:dyDescent="0.25">
      <c r="A3560" s="58">
        <v>5051</v>
      </c>
      <c r="B3560" s="58" t="s">
        <v>11432</v>
      </c>
      <c r="C3560" s="58" t="s">
        <v>7718</v>
      </c>
      <c r="D3560" s="59">
        <v>1942.8</v>
      </c>
    </row>
    <row r="3561" spans="1:4" x14ac:dyDescent="0.25">
      <c r="A3561">
        <v>14162</v>
      </c>
      <c r="B3561" t="s">
        <v>11433</v>
      </c>
      <c r="C3561" t="s">
        <v>7718</v>
      </c>
      <c r="D3561" s="45">
        <v>1939.98</v>
      </c>
    </row>
    <row r="3562" spans="1:4" x14ac:dyDescent="0.25">
      <c r="A3562" s="58">
        <v>5052</v>
      </c>
      <c r="B3562" s="58" t="s">
        <v>11434</v>
      </c>
      <c r="C3562" s="58" t="s">
        <v>7718</v>
      </c>
      <c r="D3562" s="59">
        <v>1447.5</v>
      </c>
    </row>
    <row r="3563" spans="1:4" x14ac:dyDescent="0.25">
      <c r="A3563">
        <v>14166</v>
      </c>
      <c r="B3563" t="s">
        <v>11435</v>
      </c>
      <c r="C3563" t="s">
        <v>7718</v>
      </c>
      <c r="D3563" s="45">
        <v>1465.88</v>
      </c>
    </row>
    <row r="3564" spans="1:4" x14ac:dyDescent="0.25">
      <c r="A3564" s="58">
        <v>14165</v>
      </c>
      <c r="B3564" s="58" t="s">
        <v>11436</v>
      </c>
      <c r="C3564" s="58" t="s">
        <v>7718</v>
      </c>
      <c r="D3564" s="59">
        <v>2030.77</v>
      </c>
    </row>
    <row r="3565" spans="1:4" x14ac:dyDescent="0.25">
      <c r="A3565">
        <v>5050</v>
      </c>
      <c r="B3565" t="s">
        <v>11437</v>
      </c>
      <c r="C3565" t="s">
        <v>7718</v>
      </c>
      <c r="D3565" s="45">
        <v>499.82</v>
      </c>
    </row>
    <row r="3566" spans="1:4" x14ac:dyDescent="0.25">
      <c r="A3566" s="58">
        <v>12366</v>
      </c>
      <c r="B3566" s="58" t="s">
        <v>11438</v>
      </c>
      <c r="C3566" s="58" t="s">
        <v>7718</v>
      </c>
      <c r="D3566" s="59">
        <v>1020.97</v>
      </c>
    </row>
    <row r="3567" spans="1:4" x14ac:dyDescent="0.25">
      <c r="A3567">
        <v>5045</v>
      </c>
      <c r="B3567" t="s">
        <v>11439</v>
      </c>
      <c r="C3567" t="s">
        <v>7718</v>
      </c>
      <c r="D3567" s="45">
        <v>1410.41</v>
      </c>
    </row>
    <row r="3568" spans="1:4" x14ac:dyDescent="0.25">
      <c r="A3568" s="58">
        <v>5035</v>
      </c>
      <c r="B3568" s="58" t="s">
        <v>11440</v>
      </c>
      <c r="C3568" s="58" t="s">
        <v>7718</v>
      </c>
      <c r="D3568" s="59">
        <v>1621.63</v>
      </c>
    </row>
    <row r="3569" spans="1:4" x14ac:dyDescent="0.25">
      <c r="A3569">
        <v>41180</v>
      </c>
      <c r="B3569" t="s">
        <v>11441</v>
      </c>
      <c r="C3569" t="s">
        <v>7718</v>
      </c>
      <c r="D3569" s="45">
        <v>3645.41</v>
      </c>
    </row>
    <row r="3570" spans="1:4" x14ac:dyDescent="0.25">
      <c r="A3570" s="58">
        <v>41181</v>
      </c>
      <c r="B3570" s="58" t="s">
        <v>11442</v>
      </c>
      <c r="C3570" s="58" t="s">
        <v>7718</v>
      </c>
      <c r="D3570" s="59">
        <v>4826.41</v>
      </c>
    </row>
    <row r="3571" spans="1:4" x14ac:dyDescent="0.25">
      <c r="A3571">
        <v>41182</v>
      </c>
      <c r="B3571" t="s">
        <v>11443</v>
      </c>
      <c r="C3571" t="s">
        <v>7718</v>
      </c>
      <c r="D3571" s="45">
        <v>6923.88</v>
      </c>
    </row>
    <row r="3572" spans="1:4" x14ac:dyDescent="0.25">
      <c r="A3572" s="58">
        <v>41183</v>
      </c>
      <c r="B3572" s="58" t="s">
        <v>11444</v>
      </c>
      <c r="C3572" s="58" t="s">
        <v>7718</v>
      </c>
      <c r="D3572" s="59">
        <v>8644.61</v>
      </c>
    </row>
    <row r="3573" spans="1:4" x14ac:dyDescent="0.25">
      <c r="A3573">
        <v>41184</v>
      </c>
      <c r="B3573" t="s">
        <v>11445</v>
      </c>
      <c r="C3573" t="s">
        <v>7718</v>
      </c>
      <c r="D3573" s="45">
        <v>13161.95</v>
      </c>
    </row>
    <row r="3574" spans="1:4" x14ac:dyDescent="0.25">
      <c r="A3574" s="58">
        <v>41185</v>
      </c>
      <c r="B3574" s="58" t="s">
        <v>11446</v>
      </c>
      <c r="C3574" s="58" t="s">
        <v>7718</v>
      </c>
      <c r="D3574" s="59">
        <v>4881.04</v>
      </c>
    </row>
    <row r="3575" spans="1:4" x14ac:dyDescent="0.25">
      <c r="A3575">
        <v>41186</v>
      </c>
      <c r="B3575" t="s">
        <v>11447</v>
      </c>
      <c r="C3575" t="s">
        <v>7718</v>
      </c>
      <c r="D3575" s="45">
        <v>6840.22</v>
      </c>
    </row>
    <row r="3576" spans="1:4" x14ac:dyDescent="0.25">
      <c r="A3576" s="58">
        <v>41187</v>
      </c>
      <c r="B3576" s="58" t="s">
        <v>11448</v>
      </c>
      <c r="C3576" s="58" t="s">
        <v>7718</v>
      </c>
      <c r="D3576" s="59">
        <v>9173.2999999999993</v>
      </c>
    </row>
    <row r="3577" spans="1:4" x14ac:dyDescent="0.25">
      <c r="A3577">
        <v>41188</v>
      </c>
      <c r="B3577" t="s">
        <v>11449</v>
      </c>
      <c r="C3577" t="s">
        <v>7718</v>
      </c>
      <c r="D3577" s="45">
        <v>11730.6</v>
      </c>
    </row>
    <row r="3578" spans="1:4" x14ac:dyDescent="0.25">
      <c r="A3578" s="58">
        <v>5036</v>
      </c>
      <c r="B3578" s="58" t="s">
        <v>11450</v>
      </c>
      <c r="C3578" s="58" t="s">
        <v>7718</v>
      </c>
      <c r="D3578" s="59">
        <v>2487.88</v>
      </c>
    </row>
    <row r="3579" spans="1:4" x14ac:dyDescent="0.25">
      <c r="A3579">
        <v>41189</v>
      </c>
      <c r="B3579" t="s">
        <v>11451</v>
      </c>
      <c r="C3579" t="s">
        <v>7718</v>
      </c>
      <c r="D3579" s="45">
        <v>15080.92</v>
      </c>
    </row>
    <row r="3580" spans="1:4" x14ac:dyDescent="0.25">
      <c r="A3580" s="58">
        <v>41190</v>
      </c>
      <c r="B3580" s="58" t="s">
        <v>11452</v>
      </c>
      <c r="C3580" s="58" t="s">
        <v>7718</v>
      </c>
      <c r="D3580" s="59">
        <v>5244.61</v>
      </c>
    </row>
    <row r="3581" spans="1:4" x14ac:dyDescent="0.25">
      <c r="A3581">
        <v>41191</v>
      </c>
      <c r="B3581" t="s">
        <v>11453</v>
      </c>
      <c r="C3581" t="s">
        <v>7718</v>
      </c>
      <c r="D3581" s="45">
        <v>8042.42</v>
      </c>
    </row>
    <row r="3582" spans="1:4" x14ac:dyDescent="0.25">
      <c r="A3582" s="58">
        <v>41192</v>
      </c>
      <c r="B3582" s="58" t="s">
        <v>11454</v>
      </c>
      <c r="C3582" s="58" t="s">
        <v>7718</v>
      </c>
      <c r="D3582" s="59">
        <v>8384.16</v>
      </c>
    </row>
    <row r="3583" spans="1:4" x14ac:dyDescent="0.25">
      <c r="A3583">
        <v>41193</v>
      </c>
      <c r="B3583" t="s">
        <v>11455</v>
      </c>
      <c r="C3583" t="s">
        <v>7718</v>
      </c>
      <c r="D3583" s="45">
        <v>13699.44</v>
      </c>
    </row>
    <row r="3584" spans="1:4" x14ac:dyDescent="0.25">
      <c r="A3584" s="58">
        <v>41194</v>
      </c>
      <c r="B3584" s="58" t="s">
        <v>11456</v>
      </c>
      <c r="C3584" s="58" t="s">
        <v>7718</v>
      </c>
      <c r="D3584" s="59">
        <v>16346.54</v>
      </c>
    </row>
    <row r="3585" spans="1:4" x14ac:dyDescent="0.25">
      <c r="A3585">
        <v>5044</v>
      </c>
      <c r="B3585" t="s">
        <v>11457</v>
      </c>
      <c r="C3585" t="s">
        <v>7718</v>
      </c>
      <c r="D3585" s="45">
        <v>879.61</v>
      </c>
    </row>
    <row r="3586" spans="1:4" x14ac:dyDescent="0.25">
      <c r="A3586" s="58">
        <v>5059</v>
      </c>
      <c r="B3586" s="58" t="s">
        <v>11458</v>
      </c>
      <c r="C3586" s="58" t="s">
        <v>7718</v>
      </c>
      <c r="D3586" s="59">
        <v>1051.9100000000001</v>
      </c>
    </row>
    <row r="3587" spans="1:4" x14ac:dyDescent="0.25">
      <c r="A3587">
        <v>41201</v>
      </c>
      <c r="B3587" t="s">
        <v>11459</v>
      </c>
      <c r="C3587" t="s">
        <v>7718</v>
      </c>
      <c r="D3587" s="45">
        <v>2134.7600000000002</v>
      </c>
    </row>
    <row r="3588" spans="1:4" x14ac:dyDescent="0.25">
      <c r="A3588" s="58">
        <v>41199</v>
      </c>
      <c r="B3588" s="58" t="s">
        <v>11460</v>
      </c>
      <c r="C3588" s="58" t="s">
        <v>7718</v>
      </c>
      <c r="D3588" s="59">
        <v>685.98</v>
      </c>
    </row>
    <row r="3589" spans="1:4" x14ac:dyDescent="0.25">
      <c r="A3589">
        <v>5057</v>
      </c>
      <c r="B3589" t="s">
        <v>11461</v>
      </c>
      <c r="C3589" t="s">
        <v>7718</v>
      </c>
      <c r="D3589" s="45">
        <v>928.69</v>
      </c>
    </row>
    <row r="3590" spans="1:4" x14ac:dyDescent="0.25">
      <c r="A3590" s="58">
        <v>41200</v>
      </c>
      <c r="B3590" s="58" t="s">
        <v>11462</v>
      </c>
      <c r="C3590" s="58" t="s">
        <v>7718</v>
      </c>
      <c r="D3590" s="59">
        <v>1335.15</v>
      </c>
    </row>
    <row r="3591" spans="1:4" x14ac:dyDescent="0.25">
      <c r="A3591">
        <v>41205</v>
      </c>
      <c r="B3591" t="s">
        <v>11463</v>
      </c>
      <c r="C3591" t="s">
        <v>7718</v>
      </c>
      <c r="D3591" s="45">
        <v>2474.0100000000002</v>
      </c>
    </row>
    <row r="3592" spans="1:4" x14ac:dyDescent="0.25">
      <c r="A3592" s="58">
        <v>41202</v>
      </c>
      <c r="B3592" s="58" t="s">
        <v>11464</v>
      </c>
      <c r="C3592" s="58" t="s">
        <v>7718</v>
      </c>
      <c r="D3592" s="59">
        <v>721.93</v>
      </c>
    </row>
    <row r="3593" spans="1:4" x14ac:dyDescent="0.25">
      <c r="A3593">
        <v>41206</v>
      </c>
      <c r="B3593" t="s">
        <v>11465</v>
      </c>
      <c r="C3593" t="s">
        <v>7718</v>
      </c>
      <c r="D3593" s="45">
        <v>3261.88</v>
      </c>
    </row>
    <row r="3594" spans="1:4" x14ac:dyDescent="0.25">
      <c r="A3594" s="58">
        <v>12372</v>
      </c>
      <c r="B3594" s="58" t="s">
        <v>11466</v>
      </c>
      <c r="C3594" s="58" t="s">
        <v>7718</v>
      </c>
      <c r="D3594" s="59">
        <v>758.03</v>
      </c>
    </row>
    <row r="3595" spans="1:4" x14ac:dyDescent="0.25">
      <c r="A3595">
        <v>41207</v>
      </c>
      <c r="B3595" t="s">
        <v>11467</v>
      </c>
      <c r="C3595" t="s">
        <v>7718</v>
      </c>
      <c r="D3595" s="45">
        <v>4391.1400000000003</v>
      </c>
    </row>
    <row r="3596" spans="1:4" x14ac:dyDescent="0.25">
      <c r="A3596" s="58">
        <v>41203</v>
      </c>
      <c r="B3596" s="58" t="s">
        <v>11468</v>
      </c>
      <c r="C3596" s="58" t="s">
        <v>7718</v>
      </c>
      <c r="D3596" s="59">
        <v>1156.46</v>
      </c>
    </row>
    <row r="3597" spans="1:4" x14ac:dyDescent="0.25">
      <c r="A3597">
        <v>41204</v>
      </c>
      <c r="B3597" t="s">
        <v>11469</v>
      </c>
      <c r="C3597" t="s">
        <v>7718</v>
      </c>
      <c r="D3597" s="45">
        <v>1634.94</v>
      </c>
    </row>
    <row r="3598" spans="1:4" x14ac:dyDescent="0.25">
      <c r="A3598" s="58">
        <v>41210</v>
      </c>
      <c r="B3598" s="58" t="s">
        <v>11470</v>
      </c>
      <c r="C3598" s="58" t="s">
        <v>7718</v>
      </c>
      <c r="D3598" s="59">
        <v>2731.12</v>
      </c>
    </row>
    <row r="3599" spans="1:4" x14ac:dyDescent="0.25">
      <c r="A3599">
        <v>41208</v>
      </c>
      <c r="B3599" t="s">
        <v>11471</v>
      </c>
      <c r="C3599" t="s">
        <v>7718</v>
      </c>
      <c r="D3599" s="45">
        <v>956.05</v>
      </c>
    </row>
    <row r="3600" spans="1:4" x14ac:dyDescent="0.25">
      <c r="A3600" s="58">
        <v>41211</v>
      </c>
      <c r="B3600" s="58" t="s">
        <v>11472</v>
      </c>
      <c r="C3600" s="58" t="s">
        <v>7718</v>
      </c>
      <c r="D3600" s="59">
        <v>3848.11</v>
      </c>
    </row>
    <row r="3601" spans="1:4" x14ac:dyDescent="0.25">
      <c r="A3601">
        <v>13339</v>
      </c>
      <c r="B3601" t="s">
        <v>11473</v>
      </c>
      <c r="C3601" t="s">
        <v>7718</v>
      </c>
      <c r="D3601" s="45">
        <v>1295.68</v>
      </c>
    </row>
    <row r="3602" spans="1:4" x14ac:dyDescent="0.25">
      <c r="A3602" s="58">
        <v>41213</v>
      </c>
      <c r="B3602" s="58" t="s">
        <v>11474</v>
      </c>
      <c r="C3602" s="58" t="s">
        <v>7718</v>
      </c>
      <c r="D3602" s="59">
        <v>7976.19</v>
      </c>
    </row>
    <row r="3603" spans="1:4" x14ac:dyDescent="0.25">
      <c r="A3603">
        <v>41209</v>
      </c>
      <c r="B3603" t="s">
        <v>11475</v>
      </c>
      <c r="C3603" t="s">
        <v>7718</v>
      </c>
      <c r="D3603" s="45">
        <v>1782.7</v>
      </c>
    </row>
    <row r="3604" spans="1:4" x14ac:dyDescent="0.25">
      <c r="A3604" s="58">
        <v>41216</v>
      </c>
      <c r="B3604" s="58" t="s">
        <v>11476</v>
      </c>
      <c r="C3604" s="58" t="s">
        <v>7718</v>
      </c>
      <c r="D3604" s="59">
        <v>3339.23</v>
      </c>
    </row>
    <row r="3605" spans="1:4" x14ac:dyDescent="0.25">
      <c r="A3605">
        <v>41217</v>
      </c>
      <c r="B3605" t="s">
        <v>11477</v>
      </c>
      <c r="C3605" t="s">
        <v>7718</v>
      </c>
      <c r="D3605" s="45">
        <v>5353.97</v>
      </c>
    </row>
    <row r="3606" spans="1:4" x14ac:dyDescent="0.25">
      <c r="A3606" s="58">
        <v>41218</v>
      </c>
      <c r="B3606" s="58" t="s">
        <v>11478</v>
      </c>
      <c r="C3606" s="58" t="s">
        <v>7718</v>
      </c>
      <c r="D3606" s="59">
        <v>7179.83</v>
      </c>
    </row>
    <row r="3607" spans="1:4" x14ac:dyDescent="0.25">
      <c r="A3607">
        <v>41214</v>
      </c>
      <c r="B3607" t="s">
        <v>11479</v>
      </c>
      <c r="C3607" t="s">
        <v>7718</v>
      </c>
      <c r="D3607" s="45">
        <v>1513.85</v>
      </c>
    </row>
    <row r="3608" spans="1:4" x14ac:dyDescent="0.25">
      <c r="A3608" s="58">
        <v>41215</v>
      </c>
      <c r="B3608" s="58" t="s">
        <v>11480</v>
      </c>
      <c r="C3608" s="58" t="s">
        <v>7718</v>
      </c>
      <c r="D3608" s="59">
        <v>2279.31</v>
      </c>
    </row>
    <row r="3609" spans="1:4" x14ac:dyDescent="0.25">
      <c r="A3609">
        <v>41221</v>
      </c>
      <c r="B3609" t="s">
        <v>11481</v>
      </c>
      <c r="C3609" t="s">
        <v>7718</v>
      </c>
      <c r="D3609" s="45">
        <v>6599.79</v>
      </c>
    </row>
    <row r="3610" spans="1:4" x14ac:dyDescent="0.25">
      <c r="A3610" s="58">
        <v>41222</v>
      </c>
      <c r="B3610" s="58" t="s">
        <v>11482</v>
      </c>
      <c r="C3610" s="58" t="s">
        <v>7718</v>
      </c>
      <c r="D3610" s="59">
        <v>9444.3700000000008</v>
      </c>
    </row>
    <row r="3611" spans="1:4" x14ac:dyDescent="0.25">
      <c r="A3611">
        <v>41195</v>
      </c>
      <c r="B3611" t="s">
        <v>11483</v>
      </c>
      <c r="C3611" t="s">
        <v>7718</v>
      </c>
      <c r="D3611" s="45">
        <v>485.41</v>
      </c>
    </row>
    <row r="3612" spans="1:4" x14ac:dyDescent="0.25">
      <c r="A3612" s="58">
        <v>41198</v>
      </c>
      <c r="B3612" s="58" t="s">
        <v>11484</v>
      </c>
      <c r="C3612" s="58" t="s">
        <v>7718</v>
      </c>
      <c r="D3612" s="59">
        <v>1896.88</v>
      </c>
    </row>
    <row r="3613" spans="1:4" x14ac:dyDescent="0.25">
      <c r="A3613">
        <v>41196</v>
      </c>
      <c r="B3613" t="s">
        <v>11485</v>
      </c>
      <c r="C3613" t="s">
        <v>7718</v>
      </c>
      <c r="D3613" s="45">
        <v>601.70000000000005</v>
      </c>
    </row>
    <row r="3614" spans="1:4" x14ac:dyDescent="0.25">
      <c r="A3614" s="58">
        <v>5033</v>
      </c>
      <c r="B3614" s="58" t="s">
        <v>11486</v>
      </c>
      <c r="C3614" s="58" t="s">
        <v>7718</v>
      </c>
      <c r="D3614" s="59">
        <v>790</v>
      </c>
    </row>
    <row r="3615" spans="1:4" x14ac:dyDescent="0.25">
      <c r="A3615">
        <v>41197</v>
      </c>
      <c r="B3615" t="s">
        <v>11487</v>
      </c>
      <c r="C3615" t="s">
        <v>7718</v>
      </c>
      <c r="D3615" s="45">
        <v>1173.44</v>
      </c>
    </row>
    <row r="3616" spans="1:4" x14ac:dyDescent="0.25">
      <c r="A3616" s="58">
        <v>12388</v>
      </c>
      <c r="B3616" s="58" t="s">
        <v>11488</v>
      </c>
      <c r="C3616" s="58" t="s">
        <v>7718</v>
      </c>
      <c r="D3616" s="59">
        <v>295.85000000000002</v>
      </c>
    </row>
    <row r="3617" spans="1:4" x14ac:dyDescent="0.25">
      <c r="A3617">
        <v>2731</v>
      </c>
      <c r="B3617" t="s">
        <v>11489</v>
      </c>
      <c r="C3617" t="s">
        <v>7719</v>
      </c>
      <c r="D3617" s="45">
        <v>123.05</v>
      </c>
    </row>
    <row r="3618" spans="1:4" x14ac:dyDescent="0.25">
      <c r="A3618" s="58">
        <v>41457</v>
      </c>
      <c r="B3618" s="58" t="s">
        <v>11490</v>
      </c>
      <c r="C3618" s="58" t="s">
        <v>7718</v>
      </c>
      <c r="D3618" s="59">
        <v>1705.47</v>
      </c>
    </row>
    <row r="3619" spans="1:4" x14ac:dyDescent="0.25">
      <c r="A3619">
        <v>41458</v>
      </c>
      <c r="B3619" t="s">
        <v>11491</v>
      </c>
      <c r="C3619" t="s">
        <v>7718</v>
      </c>
      <c r="D3619" s="45">
        <v>2380.92</v>
      </c>
    </row>
    <row r="3620" spans="1:4" x14ac:dyDescent="0.25">
      <c r="A3620" s="58">
        <v>41459</v>
      </c>
      <c r="B3620" s="58" t="s">
        <v>11492</v>
      </c>
      <c r="C3620" s="58" t="s">
        <v>7718</v>
      </c>
      <c r="D3620" s="59">
        <v>3321.19</v>
      </c>
    </row>
    <row r="3621" spans="1:4" x14ac:dyDescent="0.25">
      <c r="A3621">
        <v>41461</v>
      </c>
      <c r="B3621" t="s">
        <v>11493</v>
      </c>
      <c r="C3621" t="s">
        <v>7718</v>
      </c>
      <c r="D3621" s="45">
        <v>4528.28</v>
      </c>
    </row>
    <row r="3622" spans="1:4" x14ac:dyDescent="0.25">
      <c r="A3622" s="58">
        <v>44537</v>
      </c>
      <c r="B3622" s="58" t="s">
        <v>11494</v>
      </c>
      <c r="C3622" s="58" t="s">
        <v>7728</v>
      </c>
      <c r="D3622" s="59">
        <v>356.98</v>
      </c>
    </row>
    <row r="3623" spans="1:4" x14ac:dyDescent="0.25">
      <c r="A3623">
        <v>11844</v>
      </c>
      <c r="B3623" t="s">
        <v>11495</v>
      </c>
      <c r="C3623" t="s">
        <v>7719</v>
      </c>
      <c r="D3623" s="45">
        <v>47.03</v>
      </c>
    </row>
    <row r="3624" spans="1:4" x14ac:dyDescent="0.25">
      <c r="A3624" s="58">
        <v>4465</v>
      </c>
      <c r="B3624" s="58" t="s">
        <v>11496</v>
      </c>
      <c r="C3624" s="58" t="s">
        <v>7719</v>
      </c>
      <c r="D3624" s="59">
        <v>39.08</v>
      </c>
    </row>
    <row r="3625" spans="1:4" x14ac:dyDescent="0.25">
      <c r="A3625">
        <v>35273</v>
      </c>
      <c r="B3625" t="s">
        <v>11497</v>
      </c>
      <c r="C3625" t="s">
        <v>7719</v>
      </c>
      <c r="D3625" s="45">
        <v>46.87</v>
      </c>
    </row>
    <row r="3626" spans="1:4" x14ac:dyDescent="0.25">
      <c r="A3626" s="58">
        <v>4470</v>
      </c>
      <c r="B3626" s="58" t="s">
        <v>11498</v>
      </c>
      <c r="C3626" s="58" t="s">
        <v>7719</v>
      </c>
      <c r="D3626" s="59">
        <v>108.17</v>
      </c>
    </row>
    <row r="3627" spans="1:4" x14ac:dyDescent="0.25">
      <c r="A3627">
        <v>20204</v>
      </c>
      <c r="B3627" t="s">
        <v>11499</v>
      </c>
      <c r="C3627" t="s">
        <v>7719</v>
      </c>
      <c r="D3627" s="45">
        <v>72.11</v>
      </c>
    </row>
    <row r="3628" spans="1:4" x14ac:dyDescent="0.25">
      <c r="A3628" s="58">
        <v>20208</v>
      </c>
      <c r="B3628" s="58" t="s">
        <v>11500</v>
      </c>
      <c r="C3628" s="58" t="s">
        <v>7719</v>
      </c>
      <c r="D3628" s="59">
        <v>97.35</v>
      </c>
    </row>
    <row r="3629" spans="1:4" x14ac:dyDescent="0.25">
      <c r="A3629">
        <v>4437</v>
      </c>
      <c r="B3629" t="s">
        <v>11501</v>
      </c>
      <c r="C3629" t="s">
        <v>7719</v>
      </c>
      <c r="D3629" s="45">
        <v>81.13</v>
      </c>
    </row>
    <row r="3630" spans="1:4" x14ac:dyDescent="0.25">
      <c r="A3630" s="58">
        <v>14580</v>
      </c>
      <c r="B3630" s="58" t="s">
        <v>11502</v>
      </c>
      <c r="C3630" s="58" t="s">
        <v>7719</v>
      </c>
      <c r="D3630" s="59">
        <v>81.13</v>
      </c>
    </row>
    <row r="3631" spans="1:4" x14ac:dyDescent="0.25">
      <c r="A3631">
        <v>40304</v>
      </c>
      <c r="B3631" t="s">
        <v>11503</v>
      </c>
      <c r="C3631" t="s">
        <v>7720</v>
      </c>
      <c r="D3631" s="45">
        <v>28.25</v>
      </c>
    </row>
    <row r="3632" spans="1:4" x14ac:dyDescent="0.25">
      <c r="A3632" s="58">
        <v>5065</v>
      </c>
      <c r="B3632" s="58" t="s">
        <v>11504</v>
      </c>
      <c r="C3632" s="58" t="s">
        <v>7720</v>
      </c>
      <c r="D3632" s="59">
        <v>43.54</v>
      </c>
    </row>
    <row r="3633" spans="1:4" x14ac:dyDescent="0.25">
      <c r="A3633">
        <v>5072</v>
      </c>
      <c r="B3633" t="s">
        <v>11505</v>
      </c>
      <c r="C3633" t="s">
        <v>7720</v>
      </c>
      <c r="D3633" s="45">
        <v>40.270000000000003</v>
      </c>
    </row>
    <row r="3634" spans="1:4" x14ac:dyDescent="0.25">
      <c r="A3634" s="58">
        <v>5066</v>
      </c>
      <c r="B3634" s="58" t="s">
        <v>11506</v>
      </c>
      <c r="C3634" s="58" t="s">
        <v>7720</v>
      </c>
      <c r="D3634" s="59">
        <v>30.16</v>
      </c>
    </row>
    <row r="3635" spans="1:4" x14ac:dyDescent="0.25">
      <c r="A3635">
        <v>5063</v>
      </c>
      <c r="B3635" t="s">
        <v>11507</v>
      </c>
      <c r="C3635" t="s">
        <v>7720</v>
      </c>
      <c r="D3635" s="45">
        <v>27.31</v>
      </c>
    </row>
    <row r="3636" spans="1:4" x14ac:dyDescent="0.25">
      <c r="A3636" s="58">
        <v>20247</v>
      </c>
      <c r="B3636" s="58" t="s">
        <v>11508</v>
      </c>
      <c r="C3636" s="58" t="s">
        <v>7720</v>
      </c>
      <c r="D3636" s="59">
        <v>25.34</v>
      </c>
    </row>
    <row r="3637" spans="1:4" x14ac:dyDescent="0.25">
      <c r="A3637">
        <v>5074</v>
      </c>
      <c r="B3637" t="s">
        <v>11509</v>
      </c>
      <c r="C3637" t="s">
        <v>7720</v>
      </c>
      <c r="D3637" s="45">
        <v>25.64</v>
      </c>
    </row>
    <row r="3638" spans="1:4" x14ac:dyDescent="0.25">
      <c r="A3638" s="58">
        <v>5067</v>
      </c>
      <c r="B3638" s="58" t="s">
        <v>11510</v>
      </c>
      <c r="C3638" s="58" t="s">
        <v>7720</v>
      </c>
      <c r="D3638" s="59">
        <v>24.39</v>
      </c>
    </row>
    <row r="3639" spans="1:4" x14ac:dyDescent="0.25">
      <c r="A3639">
        <v>5078</v>
      </c>
      <c r="B3639" t="s">
        <v>11511</v>
      </c>
      <c r="C3639" t="s">
        <v>7720</v>
      </c>
      <c r="D3639" s="45">
        <v>24.12</v>
      </c>
    </row>
    <row r="3640" spans="1:4" x14ac:dyDescent="0.25">
      <c r="A3640" s="58">
        <v>5068</v>
      </c>
      <c r="B3640" s="58" t="s">
        <v>11512</v>
      </c>
      <c r="C3640" s="58" t="s">
        <v>7720</v>
      </c>
      <c r="D3640" s="59">
        <v>22.89</v>
      </c>
    </row>
    <row r="3641" spans="1:4" x14ac:dyDescent="0.25">
      <c r="A3641">
        <v>5073</v>
      </c>
      <c r="B3641" t="s">
        <v>11513</v>
      </c>
      <c r="C3641" t="s">
        <v>7720</v>
      </c>
      <c r="D3641" s="45">
        <v>23.33</v>
      </c>
    </row>
    <row r="3642" spans="1:4" x14ac:dyDescent="0.25">
      <c r="A3642" s="58">
        <v>5069</v>
      </c>
      <c r="B3642" s="58" t="s">
        <v>11514</v>
      </c>
      <c r="C3642" s="58" t="s">
        <v>7720</v>
      </c>
      <c r="D3642" s="59">
        <v>23.33</v>
      </c>
    </row>
    <row r="3643" spans="1:4" x14ac:dyDescent="0.25">
      <c r="A3643">
        <v>5070</v>
      </c>
      <c r="B3643" t="s">
        <v>11515</v>
      </c>
      <c r="C3643" t="s">
        <v>7720</v>
      </c>
      <c r="D3643" s="45">
        <v>23.58</v>
      </c>
    </row>
    <row r="3644" spans="1:4" x14ac:dyDescent="0.25">
      <c r="A3644" s="58">
        <v>5071</v>
      </c>
      <c r="B3644" s="58" t="s">
        <v>11516</v>
      </c>
      <c r="C3644" s="58" t="s">
        <v>7720</v>
      </c>
      <c r="D3644" s="59">
        <v>22.89</v>
      </c>
    </row>
    <row r="3645" spans="1:4" x14ac:dyDescent="0.25">
      <c r="A3645">
        <v>5061</v>
      </c>
      <c r="B3645" t="s">
        <v>11517</v>
      </c>
      <c r="C3645" t="s">
        <v>7720</v>
      </c>
      <c r="D3645" s="45">
        <v>22.5</v>
      </c>
    </row>
    <row r="3646" spans="1:4" x14ac:dyDescent="0.25">
      <c r="A3646" s="58">
        <v>5075</v>
      </c>
      <c r="B3646" s="58" t="s">
        <v>11518</v>
      </c>
      <c r="C3646" s="58" t="s">
        <v>7720</v>
      </c>
      <c r="D3646" s="59">
        <v>22.89</v>
      </c>
    </row>
    <row r="3647" spans="1:4" x14ac:dyDescent="0.25">
      <c r="A3647">
        <v>39027</v>
      </c>
      <c r="B3647" t="s">
        <v>11519</v>
      </c>
      <c r="C3647" t="s">
        <v>7720</v>
      </c>
      <c r="D3647" s="45">
        <v>22.87</v>
      </c>
    </row>
    <row r="3648" spans="1:4" x14ac:dyDescent="0.25">
      <c r="A3648" s="58">
        <v>5062</v>
      </c>
      <c r="B3648" s="58" t="s">
        <v>11520</v>
      </c>
      <c r="C3648" s="58" t="s">
        <v>7720</v>
      </c>
      <c r="D3648" s="59">
        <v>23.19</v>
      </c>
    </row>
    <row r="3649" spans="1:4" x14ac:dyDescent="0.25">
      <c r="A3649">
        <v>40568</v>
      </c>
      <c r="B3649" t="s">
        <v>11521</v>
      </c>
      <c r="C3649" t="s">
        <v>7720</v>
      </c>
      <c r="D3649" s="45">
        <v>23.06</v>
      </c>
    </row>
    <row r="3650" spans="1:4" x14ac:dyDescent="0.25">
      <c r="A3650" s="58">
        <v>39026</v>
      </c>
      <c r="B3650" s="58" t="s">
        <v>11522</v>
      </c>
      <c r="C3650" s="58" t="s">
        <v>7720</v>
      </c>
      <c r="D3650" s="59">
        <v>25.74</v>
      </c>
    </row>
    <row r="3651" spans="1:4" x14ac:dyDescent="0.25">
      <c r="A3651">
        <v>42431</v>
      </c>
      <c r="B3651" t="s">
        <v>11523</v>
      </c>
      <c r="C3651" t="s">
        <v>7718</v>
      </c>
      <c r="D3651" s="45">
        <v>3957.85</v>
      </c>
    </row>
    <row r="3652" spans="1:4" x14ac:dyDescent="0.25">
      <c r="A3652" s="58">
        <v>44074</v>
      </c>
      <c r="B3652" s="58" t="s">
        <v>11524</v>
      </c>
      <c r="C3652" s="58" t="s">
        <v>7721</v>
      </c>
      <c r="D3652" s="59">
        <v>570.20000000000005</v>
      </c>
    </row>
    <row r="3653" spans="1:4" x14ac:dyDescent="0.25">
      <c r="A3653">
        <v>44072</v>
      </c>
      <c r="B3653" t="s">
        <v>11525</v>
      </c>
      <c r="C3653" t="s">
        <v>7721</v>
      </c>
      <c r="D3653" s="45">
        <v>114.25</v>
      </c>
    </row>
    <row r="3654" spans="1:4" x14ac:dyDescent="0.25">
      <c r="A3654" s="58">
        <v>511</v>
      </c>
      <c r="B3654" s="58" t="s">
        <v>11526</v>
      </c>
      <c r="C3654" s="58" t="s">
        <v>7721</v>
      </c>
      <c r="D3654" s="59">
        <v>31.98</v>
      </c>
    </row>
    <row r="3655" spans="1:4" x14ac:dyDescent="0.25">
      <c r="A3655">
        <v>37540</v>
      </c>
      <c r="B3655" t="s">
        <v>11527</v>
      </c>
      <c r="C3655" t="s">
        <v>7718</v>
      </c>
      <c r="D3655" s="45">
        <v>110464.6</v>
      </c>
    </row>
    <row r="3656" spans="1:4" x14ac:dyDescent="0.25">
      <c r="A3656" s="58">
        <v>37548</v>
      </c>
      <c r="B3656" s="58" t="s">
        <v>11528</v>
      </c>
      <c r="C3656" s="58" t="s">
        <v>7718</v>
      </c>
      <c r="D3656" s="59">
        <v>146420.26999999999</v>
      </c>
    </row>
    <row r="3657" spans="1:4" x14ac:dyDescent="0.25">
      <c r="A3657">
        <v>39828</v>
      </c>
      <c r="B3657" t="s">
        <v>11529</v>
      </c>
      <c r="C3657" t="s">
        <v>7718</v>
      </c>
      <c r="D3657" s="45">
        <v>878.38</v>
      </c>
    </row>
    <row r="3658" spans="1:4" x14ac:dyDescent="0.25">
      <c r="A3658" s="58">
        <v>12273</v>
      </c>
      <c r="B3658" s="58" t="s">
        <v>11530</v>
      </c>
      <c r="C3658" s="58" t="s">
        <v>7718</v>
      </c>
      <c r="D3658" s="59">
        <v>119.02</v>
      </c>
    </row>
    <row r="3659" spans="1:4" x14ac:dyDescent="0.25">
      <c r="A3659">
        <v>38392</v>
      </c>
      <c r="B3659" t="s">
        <v>11531</v>
      </c>
      <c r="C3659" t="s">
        <v>7718</v>
      </c>
      <c r="D3659" s="45">
        <v>74.97</v>
      </c>
    </row>
    <row r="3660" spans="1:4" x14ac:dyDescent="0.25">
      <c r="A3660" s="58">
        <v>11735</v>
      </c>
      <c r="B3660" s="58" t="s">
        <v>11532</v>
      </c>
      <c r="C3660" s="58" t="s">
        <v>7718</v>
      </c>
      <c r="D3660" s="59">
        <v>9.8800000000000008</v>
      </c>
    </row>
    <row r="3661" spans="1:4" x14ac:dyDescent="0.25">
      <c r="A3661">
        <v>11737</v>
      </c>
      <c r="B3661" t="s">
        <v>11533</v>
      </c>
      <c r="C3661" t="s">
        <v>7718</v>
      </c>
      <c r="D3661" s="45">
        <v>14.01</v>
      </c>
    </row>
    <row r="3662" spans="1:4" x14ac:dyDescent="0.25">
      <c r="A3662" s="58">
        <v>11738</v>
      </c>
      <c r="B3662" s="58" t="s">
        <v>11534</v>
      </c>
      <c r="C3662" s="58" t="s">
        <v>7718</v>
      </c>
      <c r="D3662" s="59">
        <v>17.670000000000002</v>
      </c>
    </row>
    <row r="3663" spans="1:4" x14ac:dyDescent="0.25">
      <c r="A3663">
        <v>36143</v>
      </c>
      <c r="B3663" t="s">
        <v>11535</v>
      </c>
      <c r="C3663" t="s">
        <v>7718</v>
      </c>
      <c r="D3663" s="45">
        <v>36.119999999999997</v>
      </c>
    </row>
    <row r="3664" spans="1:4" x14ac:dyDescent="0.25">
      <c r="A3664" s="58">
        <v>36142</v>
      </c>
      <c r="B3664" s="58" t="s">
        <v>11536</v>
      </c>
      <c r="C3664" s="58" t="s">
        <v>7718</v>
      </c>
      <c r="D3664" s="59">
        <v>2.64</v>
      </c>
    </row>
    <row r="3665" spans="1:4" x14ac:dyDescent="0.25">
      <c r="A3665">
        <v>36146</v>
      </c>
      <c r="B3665" t="s">
        <v>11537</v>
      </c>
      <c r="C3665" t="s">
        <v>7718</v>
      </c>
      <c r="D3665" s="45">
        <v>299.54000000000002</v>
      </c>
    </row>
    <row r="3666" spans="1:4" x14ac:dyDescent="0.25">
      <c r="A3666" s="58">
        <v>39015</v>
      </c>
      <c r="B3666" s="58" t="s">
        <v>11538</v>
      </c>
      <c r="C3666" s="58" t="s">
        <v>7718</v>
      </c>
      <c r="D3666" s="59">
        <v>0.97</v>
      </c>
    </row>
    <row r="3667" spans="1:4" x14ac:dyDescent="0.25">
      <c r="A3667">
        <v>38377</v>
      </c>
      <c r="B3667" t="s">
        <v>11539</v>
      </c>
      <c r="C3667" t="s">
        <v>7718</v>
      </c>
      <c r="D3667" s="45">
        <v>46.24</v>
      </c>
    </row>
    <row r="3668" spans="1:4" x14ac:dyDescent="0.25">
      <c r="A3668" s="58">
        <v>38376</v>
      </c>
      <c r="B3668" s="58" t="s">
        <v>11540</v>
      </c>
      <c r="C3668" s="58" t="s">
        <v>7718</v>
      </c>
      <c r="D3668" s="59">
        <v>52.72</v>
      </c>
    </row>
    <row r="3669" spans="1:4" x14ac:dyDescent="0.25">
      <c r="A3669">
        <v>38116</v>
      </c>
      <c r="B3669" t="s">
        <v>11541</v>
      </c>
      <c r="C3669" t="s">
        <v>7718</v>
      </c>
      <c r="D3669" s="45">
        <v>5.48</v>
      </c>
    </row>
    <row r="3670" spans="1:4" x14ac:dyDescent="0.25">
      <c r="A3670" s="58">
        <v>38066</v>
      </c>
      <c r="B3670" s="58" t="s">
        <v>11542</v>
      </c>
      <c r="C3670" s="58" t="s">
        <v>7718</v>
      </c>
      <c r="D3670" s="59">
        <v>9.0500000000000007</v>
      </c>
    </row>
    <row r="3671" spans="1:4" x14ac:dyDescent="0.25">
      <c r="A3671">
        <v>38117</v>
      </c>
      <c r="B3671" t="s">
        <v>11543</v>
      </c>
      <c r="C3671" t="s">
        <v>7718</v>
      </c>
      <c r="D3671" s="45">
        <v>9.33</v>
      </c>
    </row>
    <row r="3672" spans="1:4" x14ac:dyDescent="0.25">
      <c r="A3672" s="58">
        <v>38067</v>
      </c>
      <c r="B3672" s="58" t="s">
        <v>11544</v>
      </c>
      <c r="C3672" s="58" t="s">
        <v>7718</v>
      </c>
      <c r="D3672" s="59">
        <v>12.74</v>
      </c>
    </row>
    <row r="3673" spans="1:4" x14ac:dyDescent="0.25">
      <c r="A3673">
        <v>11522</v>
      </c>
      <c r="B3673" t="s">
        <v>11545</v>
      </c>
      <c r="C3673" t="s">
        <v>7718</v>
      </c>
      <c r="D3673" s="45">
        <v>14.75</v>
      </c>
    </row>
    <row r="3674" spans="1:4" x14ac:dyDescent="0.25">
      <c r="A3674" s="58">
        <v>43600</v>
      </c>
      <c r="B3674" s="58" t="s">
        <v>11546</v>
      </c>
      <c r="C3674" s="58" t="s">
        <v>7718</v>
      </c>
      <c r="D3674" s="59">
        <v>59.12</v>
      </c>
    </row>
    <row r="3675" spans="1:4" x14ac:dyDescent="0.25">
      <c r="A3675">
        <v>5080</v>
      </c>
      <c r="B3675" t="s">
        <v>11547</v>
      </c>
      <c r="C3675" t="s">
        <v>7718</v>
      </c>
      <c r="D3675" s="45">
        <v>23.05</v>
      </c>
    </row>
    <row r="3676" spans="1:4" x14ac:dyDescent="0.25">
      <c r="A3676" s="58">
        <v>38168</v>
      </c>
      <c r="B3676" s="58" t="s">
        <v>11548</v>
      </c>
      <c r="C3676" s="58" t="s">
        <v>7718</v>
      </c>
      <c r="D3676" s="59">
        <v>160.94999999999999</v>
      </c>
    </row>
    <row r="3677" spans="1:4" x14ac:dyDescent="0.25">
      <c r="A3677">
        <v>43601</v>
      </c>
      <c r="B3677" t="s">
        <v>11549</v>
      </c>
      <c r="C3677" t="s">
        <v>7718</v>
      </c>
      <c r="D3677" s="45">
        <v>80.47</v>
      </c>
    </row>
    <row r="3678" spans="1:4" x14ac:dyDescent="0.25">
      <c r="A3678" s="58">
        <v>13393</v>
      </c>
      <c r="B3678" s="58" t="s">
        <v>11550</v>
      </c>
      <c r="C3678" s="58" t="s">
        <v>7718</v>
      </c>
      <c r="D3678" s="59">
        <v>359.09</v>
      </c>
    </row>
    <row r="3679" spans="1:4" x14ac:dyDescent="0.25">
      <c r="A3679">
        <v>13395</v>
      </c>
      <c r="B3679" t="s">
        <v>11551</v>
      </c>
      <c r="C3679" t="s">
        <v>7718</v>
      </c>
      <c r="D3679" s="45">
        <v>503.22</v>
      </c>
    </row>
    <row r="3680" spans="1:4" x14ac:dyDescent="0.25">
      <c r="A3680" s="58">
        <v>12039</v>
      </c>
      <c r="B3680" s="58" t="s">
        <v>11552</v>
      </c>
      <c r="C3680" s="58" t="s">
        <v>7718</v>
      </c>
      <c r="D3680" s="59">
        <v>528.84</v>
      </c>
    </row>
    <row r="3681" spans="1:4" x14ac:dyDescent="0.25">
      <c r="A3681">
        <v>13396</v>
      </c>
      <c r="B3681" t="s">
        <v>11553</v>
      </c>
      <c r="C3681" t="s">
        <v>7718</v>
      </c>
      <c r="D3681" s="45">
        <v>742.72</v>
      </c>
    </row>
    <row r="3682" spans="1:4" x14ac:dyDescent="0.25">
      <c r="A3682" s="58">
        <v>12041</v>
      </c>
      <c r="B3682" s="58" t="s">
        <v>11554</v>
      </c>
      <c r="C3682" s="58" t="s">
        <v>7718</v>
      </c>
      <c r="D3682" s="59">
        <v>606.47</v>
      </c>
    </row>
    <row r="3683" spans="1:4" x14ac:dyDescent="0.25">
      <c r="A3683">
        <v>12043</v>
      </c>
      <c r="B3683" t="s">
        <v>11555</v>
      </c>
      <c r="C3683" t="s">
        <v>7718</v>
      </c>
      <c r="D3683" s="45">
        <v>1280.47</v>
      </c>
    </row>
    <row r="3684" spans="1:4" x14ac:dyDescent="0.25">
      <c r="A3684" s="58">
        <v>39762</v>
      </c>
      <c r="B3684" s="58" t="s">
        <v>11556</v>
      </c>
      <c r="C3684" s="58" t="s">
        <v>7718</v>
      </c>
      <c r="D3684" s="59">
        <v>609.54</v>
      </c>
    </row>
    <row r="3685" spans="1:4" x14ac:dyDescent="0.25">
      <c r="A3685">
        <v>12042</v>
      </c>
      <c r="B3685" t="s">
        <v>11557</v>
      </c>
      <c r="C3685" t="s">
        <v>7718</v>
      </c>
      <c r="D3685" s="45">
        <v>889.91</v>
      </c>
    </row>
    <row r="3686" spans="1:4" x14ac:dyDescent="0.25">
      <c r="A3686" s="58">
        <v>39763</v>
      </c>
      <c r="B3686" s="58" t="s">
        <v>11558</v>
      </c>
      <c r="C3686" s="58" t="s">
        <v>7718</v>
      </c>
      <c r="D3686" s="59">
        <v>1041.52</v>
      </c>
    </row>
    <row r="3687" spans="1:4" x14ac:dyDescent="0.25">
      <c r="A3687">
        <v>39760</v>
      </c>
      <c r="B3687" t="s">
        <v>11559</v>
      </c>
      <c r="C3687" t="s">
        <v>7718</v>
      </c>
      <c r="D3687" s="45">
        <v>1038.0899999999999</v>
      </c>
    </row>
    <row r="3688" spans="1:4" x14ac:dyDescent="0.25">
      <c r="A3688" s="58">
        <v>39756</v>
      </c>
      <c r="B3688" s="58" t="s">
        <v>11560</v>
      </c>
      <c r="C3688" s="58" t="s">
        <v>7718</v>
      </c>
      <c r="D3688" s="59">
        <v>372.74</v>
      </c>
    </row>
    <row r="3689" spans="1:4" x14ac:dyDescent="0.25">
      <c r="A3689">
        <v>12038</v>
      </c>
      <c r="B3689" t="s">
        <v>11561</v>
      </c>
      <c r="C3689" t="s">
        <v>7718</v>
      </c>
      <c r="D3689" s="45">
        <v>465.75</v>
      </c>
    </row>
    <row r="3690" spans="1:4" x14ac:dyDescent="0.25">
      <c r="A3690" s="58">
        <v>39757</v>
      </c>
      <c r="B3690" s="58" t="s">
        <v>11562</v>
      </c>
      <c r="C3690" s="58" t="s">
        <v>7718</v>
      </c>
      <c r="D3690" s="59">
        <v>430.67</v>
      </c>
    </row>
    <row r="3691" spans="1:4" x14ac:dyDescent="0.25">
      <c r="A3691">
        <v>39758</v>
      </c>
      <c r="B3691" t="s">
        <v>11563</v>
      </c>
      <c r="C3691" t="s">
        <v>7718</v>
      </c>
      <c r="D3691" s="45">
        <v>627.64</v>
      </c>
    </row>
    <row r="3692" spans="1:4" x14ac:dyDescent="0.25">
      <c r="A3692" s="58">
        <v>39759</v>
      </c>
      <c r="B3692" s="58" t="s">
        <v>11564</v>
      </c>
      <c r="C3692" s="58" t="s">
        <v>7718</v>
      </c>
      <c r="D3692" s="59">
        <v>775.14</v>
      </c>
    </row>
    <row r="3693" spans="1:4" x14ac:dyDescent="0.25">
      <c r="A3693">
        <v>39761</v>
      </c>
      <c r="B3693" t="s">
        <v>11565</v>
      </c>
      <c r="C3693" t="s">
        <v>7718</v>
      </c>
      <c r="D3693" s="45">
        <v>931.74</v>
      </c>
    </row>
    <row r="3694" spans="1:4" x14ac:dyDescent="0.25">
      <c r="A3694" s="58">
        <v>39805</v>
      </c>
      <c r="B3694" s="58" t="s">
        <v>11566</v>
      </c>
      <c r="C3694" s="58" t="s">
        <v>7718</v>
      </c>
      <c r="D3694" s="59">
        <v>166.15</v>
      </c>
    </row>
    <row r="3695" spans="1:4" x14ac:dyDescent="0.25">
      <c r="A3695">
        <v>39806</v>
      </c>
      <c r="B3695" t="s">
        <v>11567</v>
      </c>
      <c r="C3695" t="s">
        <v>7718</v>
      </c>
      <c r="D3695" s="45">
        <v>307.83</v>
      </c>
    </row>
    <row r="3696" spans="1:4" x14ac:dyDescent="0.25">
      <c r="A3696" s="58">
        <v>39807</v>
      </c>
      <c r="B3696" s="58" t="s">
        <v>11568</v>
      </c>
      <c r="C3696" s="58" t="s">
        <v>7718</v>
      </c>
      <c r="D3696" s="59">
        <v>667.15</v>
      </c>
    </row>
    <row r="3697" spans="1:4" x14ac:dyDescent="0.25">
      <c r="A3697">
        <v>43100</v>
      </c>
      <c r="B3697" t="s">
        <v>11569</v>
      </c>
      <c r="C3697" t="s">
        <v>7718</v>
      </c>
      <c r="D3697" s="45">
        <v>521.57000000000005</v>
      </c>
    </row>
    <row r="3698" spans="1:4" x14ac:dyDescent="0.25">
      <c r="A3698" s="58">
        <v>39804</v>
      </c>
      <c r="B3698" s="58" t="s">
        <v>11570</v>
      </c>
      <c r="C3698" s="58" t="s">
        <v>7718</v>
      </c>
      <c r="D3698" s="59">
        <v>97.56</v>
      </c>
    </row>
    <row r="3699" spans="1:4" x14ac:dyDescent="0.25">
      <c r="A3699">
        <v>39796</v>
      </c>
      <c r="B3699" t="s">
        <v>11571</v>
      </c>
      <c r="C3699" t="s">
        <v>7718</v>
      </c>
      <c r="D3699" s="45">
        <v>101.05</v>
      </c>
    </row>
    <row r="3700" spans="1:4" x14ac:dyDescent="0.25">
      <c r="A3700" s="58">
        <v>39797</v>
      </c>
      <c r="B3700" s="58" t="s">
        <v>11572</v>
      </c>
      <c r="C3700" s="58" t="s">
        <v>7718</v>
      </c>
      <c r="D3700" s="59">
        <v>158.63</v>
      </c>
    </row>
    <row r="3701" spans="1:4" x14ac:dyDescent="0.25">
      <c r="A3701">
        <v>39798</v>
      </c>
      <c r="B3701" t="s">
        <v>11573</v>
      </c>
      <c r="C3701" t="s">
        <v>7718</v>
      </c>
      <c r="D3701" s="45">
        <v>272.10000000000002</v>
      </c>
    </row>
    <row r="3702" spans="1:4" x14ac:dyDescent="0.25">
      <c r="A3702" s="58">
        <v>39794</v>
      </c>
      <c r="B3702" s="58" t="s">
        <v>11574</v>
      </c>
      <c r="C3702" s="58" t="s">
        <v>7718</v>
      </c>
      <c r="D3702" s="59">
        <v>42.89</v>
      </c>
    </row>
    <row r="3703" spans="1:4" x14ac:dyDescent="0.25">
      <c r="A3703">
        <v>39795</v>
      </c>
      <c r="B3703" t="s">
        <v>11575</v>
      </c>
      <c r="C3703" t="s">
        <v>7718</v>
      </c>
      <c r="D3703" s="45">
        <v>67.760000000000005</v>
      </c>
    </row>
    <row r="3704" spans="1:4" x14ac:dyDescent="0.25">
      <c r="A3704" s="58">
        <v>39799</v>
      </c>
      <c r="B3704" s="58" t="s">
        <v>11576</v>
      </c>
      <c r="C3704" s="58" t="s">
        <v>7718</v>
      </c>
      <c r="D3704" s="59">
        <v>50</v>
      </c>
    </row>
    <row r="3705" spans="1:4" x14ac:dyDescent="0.25">
      <c r="A3705">
        <v>39801</v>
      </c>
      <c r="B3705" t="s">
        <v>11577</v>
      </c>
      <c r="C3705" t="s">
        <v>7718</v>
      </c>
      <c r="D3705" s="45">
        <v>143.09</v>
      </c>
    </row>
    <row r="3706" spans="1:4" x14ac:dyDescent="0.25">
      <c r="A3706" s="58">
        <v>39802</v>
      </c>
      <c r="B3706" s="58" t="s">
        <v>11578</v>
      </c>
      <c r="C3706" s="58" t="s">
        <v>7718</v>
      </c>
      <c r="D3706" s="59">
        <v>209.75</v>
      </c>
    </row>
    <row r="3707" spans="1:4" x14ac:dyDescent="0.25">
      <c r="A3707">
        <v>39803</v>
      </c>
      <c r="B3707" t="s">
        <v>11579</v>
      </c>
      <c r="C3707" t="s">
        <v>7718</v>
      </c>
      <c r="D3707" s="45">
        <v>292.61</v>
      </c>
    </row>
    <row r="3708" spans="1:4" x14ac:dyDescent="0.25">
      <c r="A3708" s="58">
        <v>39800</v>
      </c>
      <c r="B3708" s="58" t="s">
        <v>11580</v>
      </c>
      <c r="C3708" s="58" t="s">
        <v>7718</v>
      </c>
      <c r="D3708" s="59">
        <v>85.17</v>
      </c>
    </row>
    <row r="3709" spans="1:4" x14ac:dyDescent="0.25">
      <c r="A3709">
        <v>43837</v>
      </c>
      <c r="B3709" t="s">
        <v>11581</v>
      </c>
      <c r="C3709" t="s">
        <v>7718</v>
      </c>
      <c r="D3709" s="45">
        <v>1159.79</v>
      </c>
    </row>
    <row r="3710" spans="1:4" x14ac:dyDescent="0.25">
      <c r="A3710" s="58">
        <v>43836</v>
      </c>
      <c r="B3710" s="58" t="s">
        <v>11582</v>
      </c>
      <c r="C3710" s="58" t="s">
        <v>7718</v>
      </c>
      <c r="D3710" s="59">
        <v>2359.9699999999998</v>
      </c>
    </row>
    <row r="3711" spans="1:4" x14ac:dyDescent="0.25">
      <c r="A3711">
        <v>21059</v>
      </c>
      <c r="B3711" t="s">
        <v>11583</v>
      </c>
      <c r="C3711" t="s">
        <v>7718</v>
      </c>
      <c r="D3711" s="45">
        <v>61.13</v>
      </c>
    </row>
    <row r="3712" spans="1:4" x14ac:dyDescent="0.25">
      <c r="A3712" s="58">
        <v>11234</v>
      </c>
      <c r="B3712" s="58" t="s">
        <v>11584</v>
      </c>
      <c r="C3712" s="58" t="s">
        <v>7718</v>
      </c>
      <c r="D3712" s="59">
        <v>92.14</v>
      </c>
    </row>
    <row r="3713" spans="1:4" x14ac:dyDescent="0.25">
      <c r="A3713">
        <v>21060</v>
      </c>
      <c r="B3713" t="s">
        <v>11585</v>
      </c>
      <c r="C3713" t="s">
        <v>7718</v>
      </c>
      <c r="D3713" s="45">
        <v>113.41</v>
      </c>
    </row>
    <row r="3714" spans="1:4" x14ac:dyDescent="0.25">
      <c r="A3714" s="58">
        <v>21061</v>
      </c>
      <c r="B3714" s="58" t="s">
        <v>11586</v>
      </c>
      <c r="C3714" s="58" t="s">
        <v>7718</v>
      </c>
      <c r="D3714" s="59">
        <v>141.76</v>
      </c>
    </row>
    <row r="3715" spans="1:4" x14ac:dyDescent="0.25">
      <c r="A3715">
        <v>21062</v>
      </c>
      <c r="B3715" t="s">
        <v>11587</v>
      </c>
      <c r="C3715" t="s">
        <v>7718</v>
      </c>
      <c r="D3715" s="45">
        <v>223.28</v>
      </c>
    </row>
    <row r="3716" spans="1:4" x14ac:dyDescent="0.25">
      <c r="A3716" s="58">
        <v>11708</v>
      </c>
      <c r="B3716" s="58" t="s">
        <v>11588</v>
      </c>
      <c r="C3716" s="58" t="s">
        <v>7718</v>
      </c>
      <c r="D3716" s="59">
        <v>24.36</v>
      </c>
    </row>
    <row r="3717" spans="1:4" x14ac:dyDescent="0.25">
      <c r="A3717">
        <v>11709</v>
      </c>
      <c r="B3717" t="s">
        <v>11589</v>
      </c>
      <c r="C3717" t="s">
        <v>7718</v>
      </c>
      <c r="D3717" s="45">
        <v>57.23</v>
      </c>
    </row>
    <row r="3718" spans="1:4" x14ac:dyDescent="0.25">
      <c r="A3718" s="58">
        <v>11710</v>
      </c>
      <c r="B3718" s="58" t="s">
        <v>11590</v>
      </c>
      <c r="C3718" s="58" t="s">
        <v>7718</v>
      </c>
      <c r="D3718" s="59">
        <v>131.57</v>
      </c>
    </row>
    <row r="3719" spans="1:4" x14ac:dyDescent="0.25">
      <c r="A3719">
        <v>11707</v>
      </c>
      <c r="B3719" t="s">
        <v>11591</v>
      </c>
      <c r="C3719" t="s">
        <v>7718</v>
      </c>
      <c r="D3719" s="45">
        <v>18.25</v>
      </c>
    </row>
    <row r="3720" spans="1:4" x14ac:dyDescent="0.25">
      <c r="A3720" s="58">
        <v>5102</v>
      </c>
      <c r="B3720" s="58" t="s">
        <v>11592</v>
      </c>
      <c r="C3720" s="58" t="s">
        <v>7718</v>
      </c>
      <c r="D3720" s="59">
        <v>13.89</v>
      </c>
    </row>
    <row r="3721" spans="1:4" x14ac:dyDescent="0.25">
      <c r="A3721">
        <v>11739</v>
      </c>
      <c r="B3721" t="s">
        <v>11593</v>
      </c>
      <c r="C3721" t="s">
        <v>7718</v>
      </c>
      <c r="D3721" s="45">
        <v>9.89</v>
      </c>
    </row>
    <row r="3722" spans="1:4" x14ac:dyDescent="0.25">
      <c r="A3722" s="58">
        <v>11711</v>
      </c>
      <c r="B3722" s="58" t="s">
        <v>11594</v>
      </c>
      <c r="C3722" s="58" t="s">
        <v>7718</v>
      </c>
      <c r="D3722" s="59">
        <v>11.57</v>
      </c>
    </row>
    <row r="3723" spans="1:4" x14ac:dyDescent="0.25">
      <c r="A3723">
        <v>11741</v>
      </c>
      <c r="B3723" t="s">
        <v>11595</v>
      </c>
      <c r="C3723" t="s">
        <v>7718</v>
      </c>
      <c r="D3723" s="45">
        <v>12.6</v>
      </c>
    </row>
    <row r="3724" spans="1:4" x14ac:dyDescent="0.25">
      <c r="A3724" s="58">
        <v>11745</v>
      </c>
      <c r="B3724" s="58" t="s">
        <v>11596</v>
      </c>
      <c r="C3724" s="58" t="s">
        <v>7718</v>
      </c>
      <c r="D3724" s="59">
        <v>16.600000000000001</v>
      </c>
    </row>
    <row r="3725" spans="1:4" x14ac:dyDescent="0.25">
      <c r="A3725">
        <v>11743</v>
      </c>
      <c r="B3725" t="s">
        <v>11597</v>
      </c>
      <c r="C3725" t="s">
        <v>7718</v>
      </c>
      <c r="D3725" s="45">
        <v>10.58</v>
      </c>
    </row>
    <row r="3726" spans="1:4" x14ac:dyDescent="0.25">
      <c r="A3726" s="58">
        <v>40985</v>
      </c>
      <c r="B3726" s="58" t="s">
        <v>11598</v>
      </c>
      <c r="C3726" s="58" t="s">
        <v>7724</v>
      </c>
      <c r="D3726" s="59">
        <v>2144.37</v>
      </c>
    </row>
    <row r="3727" spans="1:4" x14ac:dyDescent="0.25">
      <c r="A3727">
        <v>44502</v>
      </c>
      <c r="B3727" t="s">
        <v>11599</v>
      </c>
      <c r="C3727" t="s">
        <v>7723</v>
      </c>
      <c r="D3727" s="45">
        <v>12.14</v>
      </c>
    </row>
    <row r="3728" spans="1:4" x14ac:dyDescent="0.25">
      <c r="A3728" s="58">
        <v>1088</v>
      </c>
      <c r="B3728" s="58" t="s">
        <v>11600</v>
      </c>
      <c r="C3728" s="58" t="s">
        <v>7718</v>
      </c>
      <c r="D3728" s="59">
        <v>31.62</v>
      </c>
    </row>
    <row r="3729" spans="1:4" x14ac:dyDescent="0.25">
      <c r="A3729">
        <v>1087</v>
      </c>
      <c r="B3729" t="s">
        <v>11601</v>
      </c>
      <c r="C3729" t="s">
        <v>7718</v>
      </c>
      <c r="D3729" s="45">
        <v>39.5</v>
      </c>
    </row>
    <row r="3730" spans="1:4" x14ac:dyDescent="0.25">
      <c r="A3730" s="58">
        <v>38777</v>
      </c>
      <c r="B3730" s="58" t="s">
        <v>11602</v>
      </c>
      <c r="C3730" s="58" t="s">
        <v>7718</v>
      </c>
      <c r="D3730" s="59">
        <v>78.66</v>
      </c>
    </row>
    <row r="3731" spans="1:4" x14ac:dyDescent="0.25">
      <c r="A3731">
        <v>1086</v>
      </c>
      <c r="B3731" t="s">
        <v>11603</v>
      </c>
      <c r="C3731" t="s">
        <v>7718</v>
      </c>
      <c r="D3731" s="45">
        <v>41.51</v>
      </c>
    </row>
    <row r="3732" spans="1:4" x14ac:dyDescent="0.25">
      <c r="A3732" s="58">
        <v>1079</v>
      </c>
      <c r="B3732" s="58" t="s">
        <v>11604</v>
      </c>
      <c r="C3732" s="58" t="s">
        <v>7718</v>
      </c>
      <c r="D3732" s="59">
        <v>42.91</v>
      </c>
    </row>
    <row r="3733" spans="1:4" x14ac:dyDescent="0.25">
      <c r="A3733">
        <v>39374</v>
      </c>
      <c r="B3733" t="s">
        <v>11605</v>
      </c>
      <c r="C3733" t="s">
        <v>7718</v>
      </c>
      <c r="D3733" s="45">
        <v>163.18</v>
      </c>
    </row>
    <row r="3734" spans="1:4" x14ac:dyDescent="0.25">
      <c r="A3734" s="58">
        <v>1082</v>
      </c>
      <c r="B3734" s="58" t="s">
        <v>11606</v>
      </c>
      <c r="C3734" s="58" t="s">
        <v>7718</v>
      </c>
      <c r="D3734" s="59">
        <v>269.77</v>
      </c>
    </row>
    <row r="3735" spans="1:4" x14ac:dyDescent="0.25">
      <c r="A3735">
        <v>12316</v>
      </c>
      <c r="B3735" t="s">
        <v>11607</v>
      </c>
      <c r="C3735" t="s">
        <v>7718</v>
      </c>
      <c r="D3735" s="45">
        <v>123.64</v>
      </c>
    </row>
    <row r="3736" spans="1:4" x14ac:dyDescent="0.25">
      <c r="A3736" s="58">
        <v>12317</v>
      </c>
      <c r="B3736" s="58" t="s">
        <v>11608</v>
      </c>
      <c r="C3736" s="58" t="s">
        <v>7718</v>
      </c>
      <c r="D3736" s="59">
        <v>147.44999999999999</v>
      </c>
    </row>
    <row r="3737" spans="1:4" x14ac:dyDescent="0.25">
      <c r="A3737">
        <v>12318</v>
      </c>
      <c r="B3737" t="s">
        <v>11609</v>
      </c>
      <c r="C3737" t="s">
        <v>7718</v>
      </c>
      <c r="D3737" s="45">
        <v>169.86</v>
      </c>
    </row>
    <row r="3738" spans="1:4" x14ac:dyDescent="0.25">
      <c r="A3738" s="58">
        <v>5104</v>
      </c>
      <c r="B3738" s="58" t="s">
        <v>11610</v>
      </c>
      <c r="C3738" s="58" t="s">
        <v>7720</v>
      </c>
      <c r="D3738" s="59">
        <v>63.07</v>
      </c>
    </row>
    <row r="3739" spans="1:4" x14ac:dyDescent="0.25">
      <c r="A3739">
        <v>44530</v>
      </c>
      <c r="B3739" t="s">
        <v>11611</v>
      </c>
      <c r="C3739" t="s">
        <v>7718</v>
      </c>
      <c r="D3739" s="45">
        <v>94.9</v>
      </c>
    </row>
    <row r="3740" spans="1:4" x14ac:dyDescent="0.25">
      <c r="A3740" s="58">
        <v>2710</v>
      </c>
      <c r="B3740" s="58" t="s">
        <v>11612</v>
      </c>
      <c r="C3740" s="58" t="s">
        <v>7718</v>
      </c>
      <c r="D3740" s="59">
        <v>75.790000000000006</v>
      </c>
    </row>
    <row r="3741" spans="1:4" x14ac:dyDescent="0.25">
      <c r="A3741">
        <v>14575</v>
      </c>
      <c r="B3741" t="s">
        <v>11613</v>
      </c>
      <c r="C3741" t="s">
        <v>7718</v>
      </c>
      <c r="D3741" s="45">
        <v>5734191.1799999997</v>
      </c>
    </row>
    <row r="3742" spans="1:4" x14ac:dyDescent="0.25">
      <c r="A3742" s="58">
        <v>20043</v>
      </c>
      <c r="B3742" s="58" t="s">
        <v>11614</v>
      </c>
      <c r="C3742" s="58" t="s">
        <v>7718</v>
      </c>
      <c r="D3742" s="59">
        <v>9.02</v>
      </c>
    </row>
    <row r="3743" spans="1:4" x14ac:dyDescent="0.25">
      <c r="A3743">
        <v>20044</v>
      </c>
      <c r="B3743" t="s">
        <v>11615</v>
      </c>
      <c r="C3743" t="s">
        <v>7718</v>
      </c>
      <c r="D3743" s="45">
        <v>10.46</v>
      </c>
    </row>
    <row r="3744" spans="1:4" x14ac:dyDescent="0.25">
      <c r="A3744" s="58">
        <v>20042</v>
      </c>
      <c r="B3744" s="58" t="s">
        <v>11616</v>
      </c>
      <c r="C3744" s="58" t="s">
        <v>7718</v>
      </c>
      <c r="D3744" s="59">
        <v>7.83</v>
      </c>
    </row>
    <row r="3745" spans="1:4" x14ac:dyDescent="0.25">
      <c r="A3745">
        <v>20046</v>
      </c>
      <c r="B3745" t="s">
        <v>11617</v>
      </c>
      <c r="C3745" t="s">
        <v>7718</v>
      </c>
      <c r="D3745" s="45">
        <v>18.53</v>
      </c>
    </row>
    <row r="3746" spans="1:4" x14ac:dyDescent="0.25">
      <c r="A3746" s="58">
        <v>20047</v>
      </c>
      <c r="B3746" s="58" t="s">
        <v>11618</v>
      </c>
      <c r="C3746" s="58" t="s">
        <v>7718</v>
      </c>
      <c r="D3746" s="59">
        <v>55.57</v>
      </c>
    </row>
    <row r="3747" spans="1:4" x14ac:dyDescent="0.25">
      <c r="A3747">
        <v>20045</v>
      </c>
      <c r="B3747" t="s">
        <v>11619</v>
      </c>
      <c r="C3747" t="s">
        <v>7718</v>
      </c>
      <c r="D3747" s="45">
        <v>9.3699999999999992</v>
      </c>
    </row>
    <row r="3748" spans="1:4" x14ac:dyDescent="0.25">
      <c r="A3748" s="58">
        <v>20972</v>
      </c>
      <c r="B3748" s="58" t="s">
        <v>11620</v>
      </c>
      <c r="C3748" s="58" t="s">
        <v>7718</v>
      </c>
      <c r="D3748" s="59">
        <v>138.53</v>
      </c>
    </row>
    <row r="3749" spans="1:4" x14ac:dyDescent="0.25">
      <c r="A3749">
        <v>11321</v>
      </c>
      <c r="B3749" t="s">
        <v>11621</v>
      </c>
      <c r="C3749" t="s">
        <v>7718</v>
      </c>
      <c r="D3749" s="45">
        <v>24.08</v>
      </c>
    </row>
    <row r="3750" spans="1:4" x14ac:dyDescent="0.25">
      <c r="A3750" s="58">
        <v>11323</v>
      </c>
      <c r="B3750" s="58" t="s">
        <v>11622</v>
      </c>
      <c r="C3750" s="58" t="s">
        <v>7718</v>
      </c>
      <c r="D3750" s="59">
        <v>27.69</v>
      </c>
    </row>
    <row r="3751" spans="1:4" x14ac:dyDescent="0.25">
      <c r="A3751">
        <v>20327</v>
      </c>
      <c r="B3751" t="s">
        <v>11623</v>
      </c>
      <c r="C3751" t="s">
        <v>7718</v>
      </c>
      <c r="D3751" s="45">
        <v>15.72</v>
      </c>
    </row>
    <row r="3752" spans="1:4" x14ac:dyDescent="0.25">
      <c r="A3752" s="58">
        <v>13390</v>
      </c>
      <c r="B3752" s="58" t="s">
        <v>11624</v>
      </c>
      <c r="C3752" s="58" t="s">
        <v>7718</v>
      </c>
      <c r="D3752" s="59">
        <v>156.04</v>
      </c>
    </row>
    <row r="3753" spans="1:4" x14ac:dyDescent="0.25">
      <c r="A3753">
        <v>6034</v>
      </c>
      <c r="B3753" t="s">
        <v>11625</v>
      </c>
      <c r="C3753" t="s">
        <v>7718</v>
      </c>
      <c r="D3753" s="45">
        <v>10.43</v>
      </c>
    </row>
    <row r="3754" spans="1:4" x14ac:dyDescent="0.25">
      <c r="A3754" s="58">
        <v>6036</v>
      </c>
      <c r="B3754" s="58" t="s">
        <v>11626</v>
      </c>
      <c r="C3754" s="58" t="s">
        <v>7718</v>
      </c>
      <c r="D3754" s="59">
        <v>14.2</v>
      </c>
    </row>
    <row r="3755" spans="1:4" x14ac:dyDescent="0.25">
      <c r="A3755">
        <v>6031</v>
      </c>
      <c r="B3755" t="s">
        <v>11627</v>
      </c>
      <c r="C3755" t="s">
        <v>7718</v>
      </c>
      <c r="D3755" s="45">
        <v>16.690000000000001</v>
      </c>
    </row>
    <row r="3756" spans="1:4" x14ac:dyDescent="0.25">
      <c r="A3756" s="58">
        <v>6029</v>
      </c>
      <c r="B3756" s="58" t="s">
        <v>11628</v>
      </c>
      <c r="C3756" s="58" t="s">
        <v>7718</v>
      </c>
      <c r="D3756" s="59">
        <v>16.86</v>
      </c>
    </row>
    <row r="3757" spans="1:4" x14ac:dyDescent="0.25">
      <c r="A3757">
        <v>6033</v>
      </c>
      <c r="B3757" t="s">
        <v>11629</v>
      </c>
      <c r="C3757" t="s">
        <v>7718</v>
      </c>
      <c r="D3757" s="45">
        <v>22.23</v>
      </c>
    </row>
    <row r="3758" spans="1:4" x14ac:dyDescent="0.25">
      <c r="A3758" s="58">
        <v>11672</v>
      </c>
      <c r="B3758" s="58" t="s">
        <v>11630</v>
      </c>
      <c r="C3758" s="58" t="s">
        <v>7718</v>
      </c>
      <c r="D3758" s="59">
        <v>48.36</v>
      </c>
    </row>
    <row r="3759" spans="1:4" x14ac:dyDescent="0.25">
      <c r="A3759">
        <v>11669</v>
      </c>
      <c r="B3759" t="s">
        <v>11631</v>
      </c>
      <c r="C3759" t="s">
        <v>7718</v>
      </c>
      <c r="D3759" s="45">
        <v>46.05</v>
      </c>
    </row>
    <row r="3760" spans="1:4" x14ac:dyDescent="0.25">
      <c r="A3760" s="58">
        <v>11670</v>
      </c>
      <c r="B3760" s="58" t="s">
        <v>11632</v>
      </c>
      <c r="C3760" s="58" t="s">
        <v>7718</v>
      </c>
      <c r="D3760" s="59">
        <v>17.64</v>
      </c>
    </row>
    <row r="3761" spans="1:4" x14ac:dyDescent="0.25">
      <c r="A3761">
        <v>20055</v>
      </c>
      <c r="B3761" t="s">
        <v>11633</v>
      </c>
      <c r="C3761" t="s">
        <v>7718</v>
      </c>
      <c r="D3761" s="45">
        <v>34.49</v>
      </c>
    </row>
    <row r="3762" spans="1:4" x14ac:dyDescent="0.25">
      <c r="A3762" s="58">
        <v>11671</v>
      </c>
      <c r="B3762" s="58" t="s">
        <v>11634</v>
      </c>
      <c r="C3762" s="58" t="s">
        <v>7718</v>
      </c>
      <c r="D3762" s="59">
        <v>74.010000000000005</v>
      </c>
    </row>
    <row r="3763" spans="1:4" x14ac:dyDescent="0.25">
      <c r="A3763">
        <v>6032</v>
      </c>
      <c r="B3763" t="s">
        <v>11635</v>
      </c>
      <c r="C3763" t="s">
        <v>7718</v>
      </c>
      <c r="D3763" s="45">
        <v>21.14</v>
      </c>
    </row>
    <row r="3764" spans="1:4" x14ac:dyDescent="0.25">
      <c r="A3764" s="58">
        <v>11673</v>
      </c>
      <c r="B3764" s="58" t="s">
        <v>11636</v>
      </c>
      <c r="C3764" s="58" t="s">
        <v>7718</v>
      </c>
      <c r="D3764" s="59">
        <v>16.649999999999999</v>
      </c>
    </row>
    <row r="3765" spans="1:4" x14ac:dyDescent="0.25">
      <c r="A3765">
        <v>11674</v>
      </c>
      <c r="B3765" t="s">
        <v>11637</v>
      </c>
      <c r="C3765" t="s">
        <v>7718</v>
      </c>
      <c r="D3765" s="45">
        <v>21.43</v>
      </c>
    </row>
    <row r="3766" spans="1:4" x14ac:dyDescent="0.25">
      <c r="A3766" s="58">
        <v>11675</v>
      </c>
      <c r="B3766" s="58" t="s">
        <v>11638</v>
      </c>
      <c r="C3766" s="58" t="s">
        <v>7718</v>
      </c>
      <c r="D3766" s="59">
        <v>34.03</v>
      </c>
    </row>
    <row r="3767" spans="1:4" x14ac:dyDescent="0.25">
      <c r="A3767">
        <v>11676</v>
      </c>
      <c r="B3767" t="s">
        <v>11639</v>
      </c>
      <c r="C3767" t="s">
        <v>7718</v>
      </c>
      <c r="D3767" s="45">
        <v>45.51</v>
      </c>
    </row>
    <row r="3768" spans="1:4" x14ac:dyDescent="0.25">
      <c r="A3768" s="58">
        <v>11677</v>
      </c>
      <c r="B3768" s="58" t="s">
        <v>11640</v>
      </c>
      <c r="C3768" s="58" t="s">
        <v>7718</v>
      </c>
      <c r="D3768" s="59">
        <v>47.01</v>
      </c>
    </row>
    <row r="3769" spans="1:4" x14ac:dyDescent="0.25">
      <c r="A3769">
        <v>11678</v>
      </c>
      <c r="B3769" t="s">
        <v>11641</v>
      </c>
      <c r="C3769" t="s">
        <v>7718</v>
      </c>
      <c r="D3769" s="45">
        <v>86.09</v>
      </c>
    </row>
    <row r="3770" spans="1:4" x14ac:dyDescent="0.25">
      <c r="A3770" s="58">
        <v>6038</v>
      </c>
      <c r="B3770" s="58" t="s">
        <v>11642</v>
      </c>
      <c r="C3770" s="58" t="s">
        <v>7718</v>
      </c>
      <c r="D3770" s="59">
        <v>5.46</v>
      </c>
    </row>
    <row r="3771" spans="1:4" x14ac:dyDescent="0.25">
      <c r="A3771">
        <v>11718</v>
      </c>
      <c r="B3771" t="s">
        <v>11643</v>
      </c>
      <c r="C3771" t="s">
        <v>7718</v>
      </c>
      <c r="D3771" s="45">
        <v>15.57</v>
      </c>
    </row>
    <row r="3772" spans="1:4" x14ac:dyDescent="0.25">
      <c r="A3772" s="58">
        <v>6037</v>
      </c>
      <c r="B3772" s="58" t="s">
        <v>11644</v>
      </c>
      <c r="C3772" s="58" t="s">
        <v>7718</v>
      </c>
      <c r="D3772" s="59">
        <v>11.36</v>
      </c>
    </row>
    <row r="3773" spans="1:4" x14ac:dyDescent="0.25">
      <c r="A3773">
        <v>11719</v>
      </c>
      <c r="B3773" t="s">
        <v>11645</v>
      </c>
      <c r="C3773" t="s">
        <v>7718</v>
      </c>
      <c r="D3773" s="45">
        <v>12.63</v>
      </c>
    </row>
    <row r="3774" spans="1:4" x14ac:dyDescent="0.25">
      <c r="A3774" s="58">
        <v>6019</v>
      </c>
      <c r="B3774" s="58" t="s">
        <v>11646</v>
      </c>
      <c r="C3774" s="58" t="s">
        <v>7718</v>
      </c>
      <c r="D3774" s="59">
        <v>41.4</v>
      </c>
    </row>
    <row r="3775" spans="1:4" x14ac:dyDescent="0.25">
      <c r="A3775">
        <v>6010</v>
      </c>
      <c r="B3775" t="s">
        <v>11647</v>
      </c>
      <c r="C3775" t="s">
        <v>7718</v>
      </c>
      <c r="D3775" s="45">
        <v>71.239999999999995</v>
      </c>
    </row>
    <row r="3776" spans="1:4" x14ac:dyDescent="0.25">
      <c r="A3776" s="58">
        <v>6017</v>
      </c>
      <c r="B3776" s="58" t="s">
        <v>11648</v>
      </c>
      <c r="C3776" s="58" t="s">
        <v>7718</v>
      </c>
      <c r="D3776" s="59">
        <v>56.42</v>
      </c>
    </row>
    <row r="3777" spans="1:4" x14ac:dyDescent="0.25">
      <c r="A3777">
        <v>6020</v>
      </c>
      <c r="B3777" t="s">
        <v>11649</v>
      </c>
      <c r="C3777" t="s">
        <v>7718</v>
      </c>
      <c r="D3777" s="45">
        <v>24.86</v>
      </c>
    </row>
    <row r="3778" spans="1:4" x14ac:dyDescent="0.25">
      <c r="A3778" s="58">
        <v>6028</v>
      </c>
      <c r="B3778" s="58" t="s">
        <v>11650</v>
      </c>
      <c r="C3778" s="58" t="s">
        <v>7718</v>
      </c>
      <c r="D3778" s="59">
        <v>99.22</v>
      </c>
    </row>
    <row r="3779" spans="1:4" x14ac:dyDescent="0.25">
      <c r="A3779">
        <v>6011</v>
      </c>
      <c r="B3779" t="s">
        <v>11651</v>
      </c>
      <c r="C3779" t="s">
        <v>7718</v>
      </c>
      <c r="D3779" s="45">
        <v>205.78</v>
      </c>
    </row>
    <row r="3780" spans="1:4" x14ac:dyDescent="0.25">
      <c r="A3780" s="58">
        <v>6012</v>
      </c>
      <c r="B3780" s="58" t="s">
        <v>11652</v>
      </c>
      <c r="C3780" s="58" t="s">
        <v>7718</v>
      </c>
      <c r="D3780" s="59">
        <v>249.13</v>
      </c>
    </row>
    <row r="3781" spans="1:4" x14ac:dyDescent="0.25">
      <c r="A3781">
        <v>6016</v>
      </c>
      <c r="B3781" t="s">
        <v>11653</v>
      </c>
      <c r="C3781" t="s">
        <v>7718</v>
      </c>
      <c r="D3781" s="45">
        <v>26.23</v>
      </c>
    </row>
    <row r="3782" spans="1:4" x14ac:dyDescent="0.25">
      <c r="A3782" s="58">
        <v>6027</v>
      </c>
      <c r="B3782" s="58" t="s">
        <v>11654</v>
      </c>
      <c r="C3782" s="58" t="s">
        <v>7718</v>
      </c>
      <c r="D3782" s="59">
        <v>519.11</v>
      </c>
    </row>
    <row r="3783" spans="1:4" x14ac:dyDescent="0.25">
      <c r="A3783">
        <v>6013</v>
      </c>
      <c r="B3783" t="s">
        <v>11655</v>
      </c>
      <c r="C3783" t="s">
        <v>7718</v>
      </c>
      <c r="D3783" s="45">
        <v>78.33</v>
      </c>
    </row>
    <row r="3784" spans="1:4" x14ac:dyDescent="0.25">
      <c r="A3784" s="58">
        <v>6015</v>
      </c>
      <c r="B3784" s="58" t="s">
        <v>11656</v>
      </c>
      <c r="C3784" s="58" t="s">
        <v>7718</v>
      </c>
      <c r="D3784" s="59">
        <v>113.91</v>
      </c>
    </row>
    <row r="3785" spans="1:4" x14ac:dyDescent="0.25">
      <c r="A3785">
        <v>6014</v>
      </c>
      <c r="B3785" t="s">
        <v>11657</v>
      </c>
      <c r="C3785" t="s">
        <v>7718</v>
      </c>
      <c r="D3785" s="45">
        <v>108.91</v>
      </c>
    </row>
    <row r="3786" spans="1:4" x14ac:dyDescent="0.25">
      <c r="A3786" s="58">
        <v>6006</v>
      </c>
      <c r="B3786" s="58" t="s">
        <v>11658</v>
      </c>
      <c r="C3786" s="58" t="s">
        <v>7718</v>
      </c>
      <c r="D3786" s="59">
        <v>56.72</v>
      </c>
    </row>
    <row r="3787" spans="1:4" x14ac:dyDescent="0.25">
      <c r="A3787">
        <v>6005</v>
      </c>
      <c r="B3787" t="s">
        <v>11659</v>
      </c>
      <c r="C3787" t="s">
        <v>7718</v>
      </c>
      <c r="D3787" s="45">
        <v>63.99</v>
      </c>
    </row>
    <row r="3788" spans="1:4" x14ac:dyDescent="0.25">
      <c r="A3788" s="58">
        <v>11756</v>
      </c>
      <c r="B3788" s="58" t="s">
        <v>11660</v>
      </c>
      <c r="C3788" s="58" t="s">
        <v>7718</v>
      </c>
      <c r="D3788" s="59">
        <v>30.56</v>
      </c>
    </row>
    <row r="3789" spans="1:4" x14ac:dyDescent="0.25">
      <c r="A3789">
        <v>10904</v>
      </c>
      <c r="B3789" t="s">
        <v>11661</v>
      </c>
      <c r="C3789" t="s">
        <v>7718</v>
      </c>
      <c r="D3789" s="45">
        <v>193.95</v>
      </c>
    </row>
    <row r="3790" spans="1:4" x14ac:dyDescent="0.25">
      <c r="A3790" s="58">
        <v>11752</v>
      </c>
      <c r="B3790" s="58" t="s">
        <v>11662</v>
      </c>
      <c r="C3790" s="58" t="s">
        <v>7718</v>
      </c>
      <c r="D3790" s="59">
        <v>17.62</v>
      </c>
    </row>
    <row r="3791" spans="1:4" x14ac:dyDescent="0.25">
      <c r="A3791">
        <v>11753</v>
      </c>
      <c r="B3791" t="s">
        <v>11663</v>
      </c>
      <c r="C3791" t="s">
        <v>7718</v>
      </c>
      <c r="D3791" s="45">
        <v>21.04</v>
      </c>
    </row>
    <row r="3792" spans="1:4" x14ac:dyDescent="0.25">
      <c r="A3792" s="58">
        <v>6021</v>
      </c>
      <c r="B3792" s="58" t="s">
        <v>11664</v>
      </c>
      <c r="C3792" s="58" t="s">
        <v>7718</v>
      </c>
      <c r="D3792" s="59">
        <v>58.38</v>
      </c>
    </row>
    <row r="3793" spans="1:4" x14ac:dyDescent="0.25">
      <c r="A3793">
        <v>6024</v>
      </c>
      <c r="B3793" t="s">
        <v>11665</v>
      </c>
      <c r="C3793" t="s">
        <v>7718</v>
      </c>
      <c r="D3793" s="45">
        <v>60.35</v>
      </c>
    </row>
    <row r="3794" spans="1:4" x14ac:dyDescent="0.25">
      <c r="A3794" s="58">
        <v>38379</v>
      </c>
      <c r="B3794" s="58" t="s">
        <v>11666</v>
      </c>
      <c r="C3794" s="58" t="s">
        <v>7719</v>
      </c>
      <c r="D3794" s="59">
        <v>61.86</v>
      </c>
    </row>
    <row r="3795" spans="1:4" x14ac:dyDescent="0.25">
      <c r="A3795">
        <v>13897</v>
      </c>
      <c r="B3795" t="s">
        <v>11667</v>
      </c>
      <c r="C3795" t="s">
        <v>7718</v>
      </c>
      <c r="D3795" s="45">
        <v>6038.89</v>
      </c>
    </row>
    <row r="3796" spans="1:4" x14ac:dyDescent="0.25">
      <c r="A3796" s="58">
        <v>10640</v>
      </c>
      <c r="B3796" s="58" t="s">
        <v>11668</v>
      </c>
      <c r="C3796" s="58" t="s">
        <v>7718</v>
      </c>
      <c r="D3796" s="59">
        <v>13078.97</v>
      </c>
    </row>
    <row r="3797" spans="1:4" x14ac:dyDescent="0.25">
      <c r="A3797">
        <v>34357</v>
      </c>
      <c r="B3797" t="s">
        <v>11669</v>
      </c>
      <c r="C3797" t="s">
        <v>7720</v>
      </c>
      <c r="D3797" s="45">
        <v>6.75</v>
      </c>
    </row>
    <row r="3798" spans="1:4" x14ac:dyDescent="0.25">
      <c r="A3798" s="58">
        <v>37329</v>
      </c>
      <c r="B3798" s="58" t="s">
        <v>11670</v>
      </c>
      <c r="C3798" s="58" t="s">
        <v>7720</v>
      </c>
      <c r="D3798" s="59">
        <v>142.22</v>
      </c>
    </row>
    <row r="3799" spans="1:4" x14ac:dyDescent="0.25">
      <c r="A3799">
        <v>2510</v>
      </c>
      <c r="B3799" t="s">
        <v>11671</v>
      </c>
      <c r="C3799" t="s">
        <v>7718</v>
      </c>
      <c r="D3799" s="45">
        <v>39.08</v>
      </c>
    </row>
    <row r="3800" spans="1:4" x14ac:dyDescent="0.25">
      <c r="A3800" s="58">
        <v>12359</v>
      </c>
      <c r="B3800" s="58" t="s">
        <v>11672</v>
      </c>
      <c r="C3800" s="58" t="s">
        <v>7718</v>
      </c>
      <c r="D3800" s="59">
        <v>114.45</v>
      </c>
    </row>
    <row r="3801" spans="1:4" x14ac:dyDescent="0.25">
      <c r="A3801">
        <v>7353</v>
      </c>
      <c r="B3801" t="s">
        <v>11673</v>
      </c>
      <c r="C3801" t="s">
        <v>7721</v>
      </c>
      <c r="D3801" s="45">
        <v>29.16</v>
      </c>
    </row>
    <row r="3802" spans="1:4" x14ac:dyDescent="0.25">
      <c r="A3802" s="58">
        <v>36144</v>
      </c>
      <c r="B3802" s="58" t="s">
        <v>11674</v>
      </c>
      <c r="C3802" s="58" t="s">
        <v>7718</v>
      </c>
      <c r="D3802" s="59">
        <v>1.97</v>
      </c>
    </row>
    <row r="3803" spans="1:4" x14ac:dyDescent="0.25">
      <c r="A3803">
        <v>10518</v>
      </c>
      <c r="B3803" t="s">
        <v>11675</v>
      </c>
      <c r="C3803" t="s">
        <v>7718</v>
      </c>
      <c r="D3803" s="45">
        <v>129.04</v>
      </c>
    </row>
    <row r="3804" spans="1:4" x14ac:dyDescent="0.25">
      <c r="A3804" s="58">
        <v>36530</v>
      </c>
      <c r="B3804" s="58" t="s">
        <v>11676</v>
      </c>
      <c r="C3804" s="58" t="s">
        <v>7718</v>
      </c>
      <c r="D3804" s="59">
        <v>368780.48</v>
      </c>
    </row>
    <row r="3805" spans="1:4" x14ac:dyDescent="0.25">
      <c r="A3805">
        <v>6046</v>
      </c>
      <c r="B3805" t="s">
        <v>11677</v>
      </c>
      <c r="C3805" t="s">
        <v>7718</v>
      </c>
      <c r="D3805" s="45">
        <v>400000</v>
      </c>
    </row>
    <row r="3806" spans="1:4" x14ac:dyDescent="0.25">
      <c r="A3806" s="58">
        <v>36531</v>
      </c>
      <c r="B3806" s="58" t="s">
        <v>11678</v>
      </c>
      <c r="C3806" s="58" t="s">
        <v>7718</v>
      </c>
      <c r="D3806" s="59">
        <v>414634.12</v>
      </c>
    </row>
    <row r="3807" spans="1:4" x14ac:dyDescent="0.25">
      <c r="A3807">
        <v>34684</v>
      </c>
      <c r="B3807" t="s">
        <v>11679</v>
      </c>
      <c r="C3807" t="s">
        <v>7725</v>
      </c>
      <c r="D3807" s="45">
        <v>256.62</v>
      </c>
    </row>
    <row r="3808" spans="1:4" x14ac:dyDescent="0.25">
      <c r="A3808" s="58">
        <v>34683</v>
      </c>
      <c r="B3808" s="58" t="s">
        <v>11680</v>
      </c>
      <c r="C3808" s="58" t="s">
        <v>7725</v>
      </c>
      <c r="D3808" s="59">
        <v>160.38999999999999</v>
      </c>
    </row>
    <row r="3809" spans="1:4" x14ac:dyDescent="0.25">
      <c r="A3809">
        <v>533</v>
      </c>
      <c r="B3809" t="s">
        <v>11681</v>
      </c>
      <c r="C3809" t="s">
        <v>7725</v>
      </c>
      <c r="D3809" s="45">
        <v>24.1</v>
      </c>
    </row>
    <row r="3810" spans="1:4" x14ac:dyDescent="0.25">
      <c r="A3810" s="58">
        <v>10515</v>
      </c>
      <c r="B3810" s="58" t="s">
        <v>11682</v>
      </c>
      <c r="C3810" s="58" t="s">
        <v>7725</v>
      </c>
      <c r="D3810" s="59">
        <v>45.48</v>
      </c>
    </row>
    <row r="3811" spans="1:4" x14ac:dyDescent="0.25">
      <c r="A3811">
        <v>536</v>
      </c>
      <c r="B3811" t="s">
        <v>11683</v>
      </c>
      <c r="C3811" t="s">
        <v>7725</v>
      </c>
      <c r="D3811" s="45">
        <v>32.9</v>
      </c>
    </row>
    <row r="3812" spans="1:4" x14ac:dyDescent="0.25">
      <c r="A3812" s="58">
        <v>153</v>
      </c>
      <c r="B3812" s="58" t="s">
        <v>11684</v>
      </c>
      <c r="C3812" s="58" t="s">
        <v>7721</v>
      </c>
      <c r="D3812" s="59">
        <v>98.87</v>
      </c>
    </row>
    <row r="3813" spans="1:4" x14ac:dyDescent="0.25">
      <c r="A3813">
        <v>34682</v>
      </c>
      <c r="B3813" t="s">
        <v>11685</v>
      </c>
      <c r="C3813" t="s">
        <v>7725</v>
      </c>
      <c r="D3813" s="45">
        <v>122.65</v>
      </c>
    </row>
    <row r="3814" spans="1:4" x14ac:dyDescent="0.25">
      <c r="A3814" s="58">
        <v>20205</v>
      </c>
      <c r="B3814" s="58" t="s">
        <v>11686</v>
      </c>
      <c r="C3814" s="58" t="s">
        <v>7719</v>
      </c>
      <c r="D3814" s="59">
        <v>3</v>
      </c>
    </row>
    <row r="3815" spans="1:4" x14ac:dyDescent="0.25">
      <c r="A3815">
        <v>4412</v>
      </c>
      <c r="B3815" t="s">
        <v>11687</v>
      </c>
      <c r="C3815" t="s">
        <v>7719</v>
      </c>
      <c r="D3815" s="45">
        <v>1.8</v>
      </c>
    </row>
    <row r="3816" spans="1:4" x14ac:dyDescent="0.25">
      <c r="A3816" s="58">
        <v>4408</v>
      </c>
      <c r="B3816" s="58" t="s">
        <v>11688</v>
      </c>
      <c r="C3816" s="58" t="s">
        <v>7719</v>
      </c>
      <c r="D3816" s="59">
        <v>2.2400000000000002</v>
      </c>
    </row>
    <row r="3817" spans="1:4" x14ac:dyDescent="0.25">
      <c r="A3817">
        <v>36250</v>
      </c>
      <c r="B3817" t="s">
        <v>11689</v>
      </c>
      <c r="C3817" t="s">
        <v>7719</v>
      </c>
      <c r="D3817" s="45">
        <v>5.0199999999999996</v>
      </c>
    </row>
    <row r="3818" spans="1:4" x14ac:dyDescent="0.25">
      <c r="A3818" s="58">
        <v>10857</v>
      </c>
      <c r="B3818" s="58" t="s">
        <v>11690</v>
      </c>
      <c r="C3818" s="58" t="s">
        <v>7719</v>
      </c>
      <c r="D3818" s="59">
        <v>13.53</v>
      </c>
    </row>
    <row r="3819" spans="1:4" x14ac:dyDescent="0.25">
      <c r="A3819">
        <v>4803</v>
      </c>
      <c r="B3819" t="s">
        <v>11691</v>
      </c>
      <c r="C3819" t="s">
        <v>7719</v>
      </c>
      <c r="D3819" s="45">
        <v>36.04</v>
      </c>
    </row>
    <row r="3820" spans="1:4" x14ac:dyDescent="0.25">
      <c r="A3820" s="58">
        <v>6186</v>
      </c>
      <c r="B3820" s="58" t="s">
        <v>11692</v>
      </c>
      <c r="C3820" s="58" t="s">
        <v>7719</v>
      </c>
      <c r="D3820" s="59">
        <v>18.05</v>
      </c>
    </row>
    <row r="3821" spans="1:4" x14ac:dyDescent="0.25">
      <c r="A3821">
        <v>4829</v>
      </c>
      <c r="B3821" t="s">
        <v>11693</v>
      </c>
      <c r="C3821" t="s">
        <v>7719</v>
      </c>
      <c r="D3821" s="45">
        <v>45.24</v>
      </c>
    </row>
    <row r="3822" spans="1:4" x14ac:dyDescent="0.25">
      <c r="A3822" s="58">
        <v>39829</v>
      </c>
      <c r="B3822" s="58" t="s">
        <v>11694</v>
      </c>
      <c r="C3822" s="58" t="s">
        <v>7719</v>
      </c>
      <c r="D3822" s="59">
        <v>58.07</v>
      </c>
    </row>
    <row r="3823" spans="1:4" x14ac:dyDescent="0.25">
      <c r="A3823">
        <v>20231</v>
      </c>
      <c r="B3823" t="s">
        <v>11695</v>
      </c>
      <c r="C3823" t="s">
        <v>7719</v>
      </c>
      <c r="D3823" s="45">
        <v>62.21</v>
      </c>
    </row>
    <row r="3824" spans="1:4" x14ac:dyDescent="0.25">
      <c r="A3824" s="58">
        <v>4804</v>
      </c>
      <c r="B3824" s="58" t="s">
        <v>11696</v>
      </c>
      <c r="C3824" s="58" t="s">
        <v>7719</v>
      </c>
      <c r="D3824" s="59">
        <v>27.67</v>
      </c>
    </row>
    <row r="3825" spans="1:4" x14ac:dyDescent="0.25">
      <c r="A3825">
        <v>34680</v>
      </c>
      <c r="B3825" t="s">
        <v>11697</v>
      </c>
      <c r="C3825" t="s">
        <v>7719</v>
      </c>
      <c r="D3825" s="45">
        <v>37.729999999999997</v>
      </c>
    </row>
    <row r="3826" spans="1:4" x14ac:dyDescent="0.25">
      <c r="A3826" s="58">
        <v>11573</v>
      </c>
      <c r="B3826" s="58" t="s">
        <v>11698</v>
      </c>
      <c r="C3826" s="58" t="s">
        <v>7718</v>
      </c>
      <c r="D3826" s="59">
        <v>6.6</v>
      </c>
    </row>
    <row r="3827" spans="1:4" x14ac:dyDescent="0.25">
      <c r="A3827">
        <v>38401</v>
      </c>
      <c r="B3827" t="s">
        <v>11699</v>
      </c>
      <c r="C3827" t="s">
        <v>7718</v>
      </c>
      <c r="D3827" s="45">
        <v>22.4</v>
      </c>
    </row>
    <row r="3828" spans="1:4" x14ac:dyDescent="0.25">
      <c r="A3828" s="58">
        <v>11575</v>
      </c>
      <c r="B3828" s="58" t="s">
        <v>11700</v>
      </c>
      <c r="C3828" s="58" t="s">
        <v>7718</v>
      </c>
      <c r="D3828" s="59">
        <v>63.66</v>
      </c>
    </row>
    <row r="3829" spans="1:4" x14ac:dyDescent="0.25">
      <c r="A3829">
        <v>38179</v>
      </c>
      <c r="B3829" t="s">
        <v>11701</v>
      </c>
      <c r="C3829" t="s">
        <v>7718</v>
      </c>
      <c r="D3829" s="45">
        <v>52.64</v>
      </c>
    </row>
    <row r="3830" spans="1:4" x14ac:dyDescent="0.25">
      <c r="A3830" s="58">
        <v>20256</v>
      </c>
      <c r="B3830" s="58" t="s">
        <v>11702</v>
      </c>
      <c r="C3830" s="58" t="s">
        <v>7718</v>
      </c>
      <c r="D3830" s="59">
        <v>0.36</v>
      </c>
    </row>
    <row r="3831" spans="1:4" x14ac:dyDescent="0.25">
      <c r="A3831">
        <v>14511</v>
      </c>
      <c r="B3831" t="s">
        <v>11703</v>
      </c>
      <c r="C3831" t="s">
        <v>7718</v>
      </c>
      <c r="D3831" s="45">
        <v>979036.57</v>
      </c>
    </row>
    <row r="3832" spans="1:4" x14ac:dyDescent="0.25">
      <c r="A3832" s="58">
        <v>10642</v>
      </c>
      <c r="B3832" s="58" t="s">
        <v>11704</v>
      </c>
      <c r="C3832" s="58" t="s">
        <v>7718</v>
      </c>
      <c r="D3832" s="59">
        <v>922300</v>
      </c>
    </row>
    <row r="3833" spans="1:4" x14ac:dyDescent="0.25">
      <c r="A3833">
        <v>14489</v>
      </c>
      <c r="B3833" t="s">
        <v>11705</v>
      </c>
      <c r="C3833" t="s">
        <v>7718</v>
      </c>
      <c r="D3833" s="45">
        <v>818062.94</v>
      </c>
    </row>
    <row r="3834" spans="1:4" x14ac:dyDescent="0.25">
      <c r="A3834" s="58">
        <v>14513</v>
      </c>
      <c r="B3834" s="58" t="s">
        <v>11706</v>
      </c>
      <c r="C3834" s="58" t="s">
        <v>7718</v>
      </c>
      <c r="D3834" s="59">
        <v>613566.62</v>
      </c>
    </row>
    <row r="3835" spans="1:4" x14ac:dyDescent="0.25">
      <c r="A3835">
        <v>13600</v>
      </c>
      <c r="B3835" t="s">
        <v>11707</v>
      </c>
      <c r="C3835" t="s">
        <v>7718</v>
      </c>
      <c r="D3835" s="45">
        <v>791673.72</v>
      </c>
    </row>
    <row r="3836" spans="1:4" x14ac:dyDescent="0.25">
      <c r="A3836" s="58">
        <v>10646</v>
      </c>
      <c r="B3836" s="58" t="s">
        <v>11708</v>
      </c>
      <c r="C3836" s="58" t="s">
        <v>7718</v>
      </c>
      <c r="D3836" s="59">
        <v>590140.01</v>
      </c>
    </row>
    <row r="3837" spans="1:4" x14ac:dyDescent="0.25">
      <c r="A3837">
        <v>6070</v>
      </c>
      <c r="B3837" t="s">
        <v>11709</v>
      </c>
      <c r="C3837" t="s">
        <v>7718</v>
      </c>
      <c r="D3837" s="45">
        <v>806353.7</v>
      </c>
    </row>
    <row r="3838" spans="1:4" x14ac:dyDescent="0.25">
      <c r="A3838" s="58">
        <v>6069</v>
      </c>
      <c r="B3838" s="58" t="s">
        <v>11710</v>
      </c>
      <c r="C3838" s="58" t="s">
        <v>7718</v>
      </c>
      <c r="D3838" s="59">
        <v>178135.69</v>
      </c>
    </row>
    <row r="3839" spans="1:4" x14ac:dyDescent="0.25">
      <c r="A3839">
        <v>14626</v>
      </c>
      <c r="B3839" t="s">
        <v>11711</v>
      </c>
      <c r="C3839" t="s">
        <v>7718</v>
      </c>
      <c r="D3839" s="45">
        <v>882772.89</v>
      </c>
    </row>
    <row r="3840" spans="1:4" x14ac:dyDescent="0.25">
      <c r="A3840" s="58">
        <v>6067</v>
      </c>
      <c r="B3840" s="58" t="s">
        <v>11712</v>
      </c>
      <c r="C3840" s="58" t="s">
        <v>7718</v>
      </c>
      <c r="D3840" s="59">
        <v>724664.29</v>
      </c>
    </row>
    <row r="3841" spans="1:4" x14ac:dyDescent="0.25">
      <c r="A3841">
        <v>38393</v>
      </c>
      <c r="B3841" t="s">
        <v>11713</v>
      </c>
      <c r="C3841" t="s">
        <v>7718</v>
      </c>
      <c r="D3841" s="45">
        <v>21</v>
      </c>
    </row>
    <row r="3842" spans="1:4" x14ac:dyDescent="0.25">
      <c r="A3842" s="58">
        <v>38390</v>
      </c>
      <c r="B3842" s="58" t="s">
        <v>11714</v>
      </c>
      <c r="C3842" s="58" t="s">
        <v>7718</v>
      </c>
      <c r="D3842" s="59">
        <v>46.58</v>
      </c>
    </row>
    <row r="3843" spans="1:4" x14ac:dyDescent="0.25">
      <c r="A3843">
        <v>36532</v>
      </c>
      <c r="B3843" t="s">
        <v>11715</v>
      </c>
      <c r="C3843" t="s">
        <v>7718</v>
      </c>
      <c r="D3843" s="45">
        <v>32340.55</v>
      </c>
    </row>
    <row r="3844" spans="1:4" x14ac:dyDescent="0.25">
      <c r="A3844" s="58">
        <v>11578</v>
      </c>
      <c r="B3844" s="58" t="s">
        <v>11716</v>
      </c>
      <c r="C3844" s="58" t="s">
        <v>7718</v>
      </c>
      <c r="D3844" s="59">
        <v>13.74</v>
      </c>
    </row>
    <row r="3845" spans="1:4" x14ac:dyDescent="0.25">
      <c r="A3845">
        <v>11577</v>
      </c>
      <c r="B3845" t="s">
        <v>11717</v>
      </c>
      <c r="C3845" t="s">
        <v>7718</v>
      </c>
      <c r="D3845" s="45">
        <v>13.12</v>
      </c>
    </row>
    <row r="3846" spans="1:4" x14ac:dyDescent="0.25">
      <c r="A3846" s="58">
        <v>42432</v>
      </c>
      <c r="B3846" s="58" t="s">
        <v>11718</v>
      </c>
      <c r="C3846" s="58" t="s">
        <v>7718</v>
      </c>
      <c r="D3846" s="59">
        <v>2424.64</v>
      </c>
    </row>
    <row r="3847" spans="1:4" x14ac:dyDescent="0.25">
      <c r="A3847">
        <v>42437</v>
      </c>
      <c r="B3847" t="s">
        <v>11719</v>
      </c>
      <c r="C3847" t="s">
        <v>7718</v>
      </c>
      <c r="D3847" s="45">
        <v>1843.37</v>
      </c>
    </row>
    <row r="3848" spans="1:4" x14ac:dyDescent="0.25">
      <c r="A3848" s="58">
        <v>1116</v>
      </c>
      <c r="B3848" s="58" t="s">
        <v>11720</v>
      </c>
      <c r="C3848" s="58" t="s">
        <v>7719</v>
      </c>
      <c r="D3848" s="59">
        <v>20.63</v>
      </c>
    </row>
    <row r="3849" spans="1:4" x14ac:dyDescent="0.25">
      <c r="A3849">
        <v>1115</v>
      </c>
      <c r="B3849" t="s">
        <v>11721</v>
      </c>
      <c r="C3849" t="s">
        <v>7719</v>
      </c>
      <c r="D3849" s="45">
        <v>24.72</v>
      </c>
    </row>
    <row r="3850" spans="1:4" x14ac:dyDescent="0.25">
      <c r="A3850" s="58">
        <v>1113</v>
      </c>
      <c r="B3850" s="58" t="s">
        <v>11722</v>
      </c>
      <c r="C3850" s="58" t="s">
        <v>7719</v>
      </c>
      <c r="D3850" s="59">
        <v>28.9</v>
      </c>
    </row>
    <row r="3851" spans="1:4" x14ac:dyDescent="0.25">
      <c r="A3851">
        <v>1114</v>
      </c>
      <c r="B3851" t="s">
        <v>11723</v>
      </c>
      <c r="C3851" t="s">
        <v>7719</v>
      </c>
      <c r="D3851" s="45">
        <v>34.43</v>
      </c>
    </row>
    <row r="3852" spans="1:4" x14ac:dyDescent="0.25">
      <c r="A3852" s="58">
        <v>40873</v>
      </c>
      <c r="B3852" s="58" t="s">
        <v>11724</v>
      </c>
      <c r="C3852" s="58" t="s">
        <v>7719</v>
      </c>
      <c r="D3852" s="59">
        <v>26.94</v>
      </c>
    </row>
    <row r="3853" spans="1:4" x14ac:dyDescent="0.25">
      <c r="A3853">
        <v>20214</v>
      </c>
      <c r="B3853" t="s">
        <v>11725</v>
      </c>
      <c r="C3853" t="s">
        <v>7718</v>
      </c>
      <c r="D3853" s="45">
        <v>60.11</v>
      </c>
    </row>
    <row r="3854" spans="1:4" x14ac:dyDescent="0.25">
      <c r="A3854" s="58">
        <v>7237</v>
      </c>
      <c r="B3854" s="58" t="s">
        <v>11726</v>
      </c>
      <c r="C3854" s="58" t="s">
        <v>7718</v>
      </c>
      <c r="D3854" s="59">
        <v>58.84</v>
      </c>
    </row>
    <row r="3855" spans="1:4" x14ac:dyDescent="0.25">
      <c r="A3855">
        <v>11757</v>
      </c>
      <c r="B3855" t="s">
        <v>11727</v>
      </c>
      <c r="C3855" t="s">
        <v>7718</v>
      </c>
      <c r="D3855" s="45">
        <v>28.68</v>
      </c>
    </row>
    <row r="3856" spans="1:4" x14ac:dyDescent="0.25">
      <c r="A3856" s="58">
        <v>11758</v>
      </c>
      <c r="B3856" s="58" t="s">
        <v>11728</v>
      </c>
      <c r="C3856" s="58" t="s">
        <v>7718</v>
      </c>
      <c r="D3856" s="59">
        <v>63.95</v>
      </c>
    </row>
    <row r="3857" spans="1:4" x14ac:dyDescent="0.25">
      <c r="A3857">
        <v>37526</v>
      </c>
      <c r="B3857" t="s">
        <v>11729</v>
      </c>
      <c r="C3857" t="s">
        <v>7718</v>
      </c>
      <c r="D3857" s="45">
        <v>3.08</v>
      </c>
    </row>
    <row r="3858" spans="1:4" x14ac:dyDescent="0.25">
      <c r="A3858" s="58">
        <v>6076</v>
      </c>
      <c r="B3858" s="58" t="s">
        <v>11730</v>
      </c>
      <c r="C3858" s="58" t="s">
        <v>7722</v>
      </c>
      <c r="D3858" s="59">
        <v>65</v>
      </c>
    </row>
    <row r="3859" spans="1:4" x14ac:dyDescent="0.25">
      <c r="A3859">
        <v>13109</v>
      </c>
      <c r="B3859" t="s">
        <v>11731</v>
      </c>
      <c r="C3859" t="s">
        <v>7718</v>
      </c>
      <c r="D3859" s="45">
        <v>270.93</v>
      </c>
    </row>
    <row r="3860" spans="1:4" x14ac:dyDescent="0.25">
      <c r="A3860" s="58">
        <v>13110</v>
      </c>
      <c r="B3860" s="58" t="s">
        <v>11732</v>
      </c>
      <c r="C3860" s="58" t="s">
        <v>7718</v>
      </c>
      <c r="D3860" s="59">
        <v>356.56</v>
      </c>
    </row>
    <row r="3861" spans="1:4" x14ac:dyDescent="0.25">
      <c r="A3861">
        <v>7581</v>
      </c>
      <c r="B3861" t="s">
        <v>11733</v>
      </c>
      <c r="C3861" t="s">
        <v>7718</v>
      </c>
      <c r="D3861" s="45">
        <v>6.78</v>
      </c>
    </row>
    <row r="3862" spans="1:4" x14ac:dyDescent="0.25">
      <c r="A3862" s="58">
        <v>4509</v>
      </c>
      <c r="B3862" s="58" t="s">
        <v>11734</v>
      </c>
      <c r="C3862" s="58" t="s">
        <v>7719</v>
      </c>
      <c r="D3862" s="59">
        <v>5.36</v>
      </c>
    </row>
    <row r="3863" spans="1:4" x14ac:dyDescent="0.25">
      <c r="A3863">
        <v>4512</v>
      </c>
      <c r="B3863" t="s">
        <v>11735</v>
      </c>
      <c r="C3863" t="s">
        <v>7719</v>
      </c>
      <c r="D3863" s="45">
        <v>2.56</v>
      </c>
    </row>
    <row r="3864" spans="1:4" x14ac:dyDescent="0.25">
      <c r="A3864" s="58">
        <v>4517</v>
      </c>
      <c r="B3864" s="58" t="s">
        <v>11736</v>
      </c>
      <c r="C3864" s="58" t="s">
        <v>7719</v>
      </c>
      <c r="D3864" s="59">
        <v>3.7</v>
      </c>
    </row>
    <row r="3865" spans="1:4" x14ac:dyDescent="0.25">
      <c r="A3865">
        <v>20206</v>
      </c>
      <c r="B3865" t="s">
        <v>11737</v>
      </c>
      <c r="C3865" t="s">
        <v>7719</v>
      </c>
      <c r="D3865" s="45">
        <v>8.11</v>
      </c>
    </row>
    <row r="3866" spans="1:4" x14ac:dyDescent="0.25">
      <c r="A3866" s="58">
        <v>4460</v>
      </c>
      <c r="B3866" s="58" t="s">
        <v>11738</v>
      </c>
      <c r="C3866" s="58" t="s">
        <v>7719</v>
      </c>
      <c r="D3866" s="59">
        <v>8.32</v>
      </c>
    </row>
    <row r="3867" spans="1:4" x14ac:dyDescent="0.25">
      <c r="A3867">
        <v>4415</v>
      </c>
      <c r="B3867" t="s">
        <v>11739</v>
      </c>
      <c r="C3867" t="s">
        <v>7719</v>
      </c>
      <c r="D3867" s="45">
        <v>4.46</v>
      </c>
    </row>
    <row r="3868" spans="1:4" x14ac:dyDescent="0.25">
      <c r="A3868" s="58">
        <v>4417</v>
      </c>
      <c r="B3868" s="58" t="s">
        <v>11740</v>
      </c>
      <c r="C3868" s="58" t="s">
        <v>7719</v>
      </c>
      <c r="D3868" s="59">
        <v>6.42</v>
      </c>
    </row>
    <row r="3869" spans="1:4" x14ac:dyDescent="0.25">
      <c r="A3869">
        <v>37373</v>
      </c>
      <c r="B3869" t="s">
        <v>11741</v>
      </c>
      <c r="C3869" t="s">
        <v>7723</v>
      </c>
      <c r="D3869" s="45">
        <v>7.0000000000000007E-2</v>
      </c>
    </row>
    <row r="3870" spans="1:4" x14ac:dyDescent="0.25">
      <c r="A3870" s="58">
        <v>40864</v>
      </c>
      <c r="B3870" s="58" t="s">
        <v>11742</v>
      </c>
      <c r="C3870" s="58" t="s">
        <v>7724</v>
      </c>
      <c r="D3870" s="59">
        <v>12.89</v>
      </c>
    </row>
    <row r="3871" spans="1:4" x14ac:dyDescent="0.25">
      <c r="A3871">
        <v>4734</v>
      </c>
      <c r="B3871" t="s">
        <v>11743</v>
      </c>
      <c r="C3871" t="s">
        <v>7722</v>
      </c>
      <c r="D3871" s="45">
        <v>457.8</v>
      </c>
    </row>
    <row r="3872" spans="1:4" x14ac:dyDescent="0.25">
      <c r="A3872" s="58">
        <v>6085</v>
      </c>
      <c r="B3872" s="58" t="s">
        <v>11744</v>
      </c>
      <c r="C3872" s="58" t="s">
        <v>7721</v>
      </c>
      <c r="D3872" s="59">
        <v>5.5</v>
      </c>
    </row>
    <row r="3873" spans="1:4" x14ac:dyDescent="0.25">
      <c r="A3873">
        <v>38396</v>
      </c>
      <c r="B3873" t="s">
        <v>11745</v>
      </c>
      <c r="C3873" t="s">
        <v>7718</v>
      </c>
      <c r="D3873" s="45">
        <v>562.94000000000005</v>
      </c>
    </row>
    <row r="3874" spans="1:4" x14ac:dyDescent="0.25">
      <c r="A3874" s="58">
        <v>11622</v>
      </c>
      <c r="B3874" s="58" t="s">
        <v>11746</v>
      </c>
      <c r="C3874" s="58" t="s">
        <v>7720</v>
      </c>
      <c r="D3874" s="59">
        <v>74.5</v>
      </c>
    </row>
    <row r="3875" spans="1:4" x14ac:dyDescent="0.25">
      <c r="A3875">
        <v>43143</v>
      </c>
      <c r="B3875" t="s">
        <v>11747</v>
      </c>
      <c r="C3875" t="s">
        <v>7721</v>
      </c>
      <c r="D3875" s="45">
        <v>28.14</v>
      </c>
    </row>
    <row r="3876" spans="1:4" x14ac:dyDescent="0.25">
      <c r="A3876" s="58">
        <v>7317</v>
      </c>
      <c r="B3876" s="58" t="s">
        <v>11748</v>
      </c>
      <c r="C3876" s="58" t="s">
        <v>7720</v>
      </c>
      <c r="D3876" s="59">
        <v>90.67</v>
      </c>
    </row>
    <row r="3877" spans="1:4" x14ac:dyDescent="0.25">
      <c r="A3877">
        <v>142</v>
      </c>
      <c r="B3877" t="s">
        <v>11749</v>
      </c>
      <c r="C3877" t="s">
        <v>7738</v>
      </c>
      <c r="D3877" s="45">
        <v>35.15</v>
      </c>
    </row>
    <row r="3878" spans="1:4" x14ac:dyDescent="0.25">
      <c r="A3878" s="58">
        <v>43142</v>
      </c>
      <c r="B3878" s="58" t="s">
        <v>11750</v>
      </c>
      <c r="C3878" s="58" t="s">
        <v>7721</v>
      </c>
      <c r="D3878" s="59">
        <v>159.68</v>
      </c>
    </row>
    <row r="3879" spans="1:4" x14ac:dyDescent="0.25">
      <c r="A3879">
        <v>38123</v>
      </c>
      <c r="B3879" t="s">
        <v>11751</v>
      </c>
      <c r="C3879" t="s">
        <v>7720</v>
      </c>
      <c r="D3879" s="45">
        <v>34.770000000000003</v>
      </c>
    </row>
    <row r="3880" spans="1:4" x14ac:dyDescent="0.25">
      <c r="A3880" s="58">
        <v>42699</v>
      </c>
      <c r="B3880" s="58" t="s">
        <v>11752</v>
      </c>
      <c r="C3880" s="58" t="s">
        <v>7718</v>
      </c>
      <c r="D3880" s="59">
        <v>32.47</v>
      </c>
    </row>
    <row r="3881" spans="1:4" x14ac:dyDescent="0.25">
      <c r="A3881">
        <v>37743</v>
      </c>
      <c r="B3881" t="s">
        <v>11753</v>
      </c>
      <c r="C3881" t="s">
        <v>7718</v>
      </c>
      <c r="D3881" s="45">
        <v>216505.66</v>
      </c>
    </row>
    <row r="3882" spans="1:4" x14ac:dyDescent="0.25">
      <c r="A3882" s="58">
        <v>37744</v>
      </c>
      <c r="B3882" s="58" t="s">
        <v>11754</v>
      </c>
      <c r="C3882" s="58" t="s">
        <v>7718</v>
      </c>
      <c r="D3882" s="59">
        <v>254569.93</v>
      </c>
    </row>
    <row r="3883" spans="1:4" x14ac:dyDescent="0.25">
      <c r="A3883">
        <v>37741</v>
      </c>
      <c r="B3883" t="s">
        <v>11755</v>
      </c>
      <c r="C3883" t="s">
        <v>7718</v>
      </c>
      <c r="D3883" s="45">
        <v>196867.41</v>
      </c>
    </row>
    <row r="3884" spans="1:4" x14ac:dyDescent="0.25">
      <c r="A3884" s="58">
        <v>39396</v>
      </c>
      <c r="B3884" s="58" t="s">
        <v>11756</v>
      </c>
      <c r="C3884" s="58" t="s">
        <v>7718</v>
      </c>
      <c r="D3884" s="59">
        <v>76.53</v>
      </c>
    </row>
    <row r="3885" spans="1:4" x14ac:dyDescent="0.25">
      <c r="A3885">
        <v>39392</v>
      </c>
      <c r="B3885" t="s">
        <v>11757</v>
      </c>
      <c r="C3885" t="s">
        <v>7718</v>
      </c>
      <c r="D3885" s="45">
        <v>86.33</v>
      </c>
    </row>
    <row r="3886" spans="1:4" x14ac:dyDescent="0.25">
      <c r="A3886" s="58">
        <v>39393</v>
      </c>
      <c r="B3886" s="58" t="s">
        <v>11758</v>
      </c>
      <c r="C3886" s="58" t="s">
        <v>7718</v>
      </c>
      <c r="D3886" s="59">
        <v>53.39</v>
      </c>
    </row>
    <row r="3887" spans="1:4" x14ac:dyDescent="0.25">
      <c r="A3887">
        <v>39394</v>
      </c>
      <c r="B3887" t="s">
        <v>11759</v>
      </c>
      <c r="C3887" t="s">
        <v>7718</v>
      </c>
      <c r="D3887" s="45">
        <v>60.09</v>
      </c>
    </row>
    <row r="3888" spans="1:4" x14ac:dyDescent="0.25">
      <c r="A3888" s="58">
        <v>39395</v>
      </c>
      <c r="B3888" s="58" t="s">
        <v>11760</v>
      </c>
      <c r="C3888" s="58" t="s">
        <v>7718</v>
      </c>
      <c r="D3888" s="59">
        <v>55.88</v>
      </c>
    </row>
    <row r="3889" spans="1:4" x14ac:dyDescent="0.25">
      <c r="A3889">
        <v>14618</v>
      </c>
      <c r="B3889" t="s">
        <v>11761</v>
      </c>
      <c r="C3889" t="s">
        <v>7718</v>
      </c>
      <c r="D3889" s="45">
        <v>1574.99</v>
      </c>
    </row>
    <row r="3890" spans="1:4" x14ac:dyDescent="0.25">
      <c r="A3890" s="58">
        <v>40269</v>
      </c>
      <c r="B3890" s="58" t="s">
        <v>11762</v>
      </c>
      <c r="C3890" s="58" t="s">
        <v>7718</v>
      </c>
      <c r="D3890" s="59">
        <v>6345.55</v>
      </c>
    </row>
    <row r="3891" spans="1:4" x14ac:dyDescent="0.25">
      <c r="A3891">
        <v>6110</v>
      </c>
      <c r="B3891" t="s">
        <v>11763</v>
      </c>
      <c r="C3891" t="s">
        <v>7723</v>
      </c>
      <c r="D3891" s="45">
        <v>18.739999999999998</v>
      </c>
    </row>
    <row r="3892" spans="1:4" x14ac:dyDescent="0.25">
      <c r="A3892" s="58">
        <v>40910</v>
      </c>
      <c r="B3892" s="58" t="s">
        <v>11764</v>
      </c>
      <c r="C3892" s="58" t="s">
        <v>7724</v>
      </c>
      <c r="D3892" s="59">
        <v>3307.49</v>
      </c>
    </row>
    <row r="3893" spans="1:4" x14ac:dyDescent="0.25">
      <c r="A3893">
        <v>6111</v>
      </c>
      <c r="B3893" t="s">
        <v>11765</v>
      </c>
      <c r="C3893" t="s">
        <v>7723</v>
      </c>
      <c r="D3893" s="45">
        <v>13.97</v>
      </c>
    </row>
    <row r="3894" spans="1:4" x14ac:dyDescent="0.25">
      <c r="A3894" s="58">
        <v>41084</v>
      </c>
      <c r="B3894" s="58" t="s">
        <v>11766</v>
      </c>
      <c r="C3894" s="58" t="s">
        <v>7724</v>
      </c>
      <c r="D3894" s="59">
        <v>2465.0500000000002</v>
      </c>
    </row>
    <row r="3895" spans="1:4" x14ac:dyDescent="0.25">
      <c r="A3895">
        <v>44535</v>
      </c>
      <c r="B3895" t="s">
        <v>11767</v>
      </c>
      <c r="C3895" t="s">
        <v>7722</v>
      </c>
      <c r="D3895" s="45">
        <v>67.03</v>
      </c>
    </row>
    <row r="3896" spans="1:4" x14ac:dyDescent="0.25">
      <c r="A3896" s="58">
        <v>44945</v>
      </c>
      <c r="B3896" s="58" t="s">
        <v>11768</v>
      </c>
      <c r="C3896" s="58" t="s">
        <v>7718</v>
      </c>
      <c r="D3896" s="59">
        <v>13.7</v>
      </c>
    </row>
    <row r="3897" spans="1:4" x14ac:dyDescent="0.25">
      <c r="A3897">
        <v>38637</v>
      </c>
      <c r="B3897" t="s">
        <v>11769</v>
      </c>
      <c r="C3897" t="s">
        <v>7718</v>
      </c>
      <c r="D3897" s="45">
        <v>229.74</v>
      </c>
    </row>
    <row r="3898" spans="1:4" x14ac:dyDescent="0.25">
      <c r="A3898" s="58">
        <v>6150</v>
      </c>
      <c r="B3898" s="58" t="s">
        <v>11770</v>
      </c>
      <c r="C3898" s="58" t="s">
        <v>7718</v>
      </c>
      <c r="D3898" s="59">
        <v>232.55</v>
      </c>
    </row>
    <row r="3899" spans="1:4" x14ac:dyDescent="0.25">
      <c r="A3899">
        <v>6136</v>
      </c>
      <c r="B3899" t="s">
        <v>11771</v>
      </c>
      <c r="C3899" t="s">
        <v>7718</v>
      </c>
      <c r="D3899" s="45">
        <v>182.8</v>
      </c>
    </row>
    <row r="3900" spans="1:4" x14ac:dyDescent="0.25">
      <c r="A3900" s="58">
        <v>38638</v>
      </c>
      <c r="B3900" s="58" t="s">
        <v>11772</v>
      </c>
      <c r="C3900" s="58" t="s">
        <v>7718</v>
      </c>
      <c r="D3900" s="59">
        <v>193.6</v>
      </c>
    </row>
    <row r="3901" spans="1:4" x14ac:dyDescent="0.25">
      <c r="A3901">
        <v>20262</v>
      </c>
      <c r="B3901" t="s">
        <v>11773</v>
      </c>
      <c r="C3901" t="s">
        <v>7718</v>
      </c>
      <c r="D3901" s="45">
        <v>25.09</v>
      </c>
    </row>
    <row r="3902" spans="1:4" x14ac:dyDescent="0.25">
      <c r="A3902" s="58">
        <v>6145</v>
      </c>
      <c r="B3902" s="58" t="s">
        <v>11774</v>
      </c>
      <c r="C3902" s="58" t="s">
        <v>7718</v>
      </c>
      <c r="D3902" s="59">
        <v>27.72</v>
      </c>
    </row>
    <row r="3903" spans="1:4" x14ac:dyDescent="0.25">
      <c r="A3903">
        <v>6149</v>
      </c>
      <c r="B3903" t="s">
        <v>11775</v>
      </c>
      <c r="C3903" t="s">
        <v>7718</v>
      </c>
      <c r="D3903" s="45">
        <v>18.32</v>
      </c>
    </row>
    <row r="3904" spans="1:4" x14ac:dyDescent="0.25">
      <c r="A3904" s="58">
        <v>6146</v>
      </c>
      <c r="B3904" s="58" t="s">
        <v>11776</v>
      </c>
      <c r="C3904" s="58" t="s">
        <v>7718</v>
      </c>
      <c r="D3904" s="59">
        <v>26.34</v>
      </c>
    </row>
    <row r="3905" spans="1:4" x14ac:dyDescent="0.25">
      <c r="A3905">
        <v>44536</v>
      </c>
      <c r="B3905" t="s">
        <v>11777</v>
      </c>
      <c r="C3905" t="s">
        <v>7720</v>
      </c>
      <c r="D3905" s="45">
        <v>2.95</v>
      </c>
    </row>
    <row r="3906" spans="1:4" x14ac:dyDescent="0.25">
      <c r="A3906" s="58">
        <v>39961</v>
      </c>
      <c r="B3906" s="58" t="s">
        <v>11778</v>
      </c>
      <c r="C3906" s="58" t="s">
        <v>7718</v>
      </c>
      <c r="D3906" s="59">
        <v>23.23</v>
      </c>
    </row>
    <row r="3907" spans="1:4" x14ac:dyDescent="0.25">
      <c r="A3907">
        <v>42433</v>
      </c>
      <c r="B3907" t="s">
        <v>11779</v>
      </c>
      <c r="C3907" t="s">
        <v>7718</v>
      </c>
      <c r="D3907" s="45">
        <v>4789.18</v>
      </c>
    </row>
    <row r="3908" spans="1:4" x14ac:dyDescent="0.25">
      <c r="A3908" s="58">
        <v>42434</v>
      </c>
      <c r="B3908" s="58" t="s">
        <v>11780</v>
      </c>
      <c r="C3908" s="58" t="s">
        <v>7718</v>
      </c>
      <c r="D3908" s="59">
        <v>5175.3999999999996</v>
      </c>
    </row>
    <row r="3909" spans="1:4" x14ac:dyDescent="0.25">
      <c r="A3909">
        <v>42435</v>
      </c>
      <c r="B3909" t="s">
        <v>11781</v>
      </c>
      <c r="C3909" t="s">
        <v>7718</v>
      </c>
      <c r="D3909" s="45">
        <v>2580.7800000000002</v>
      </c>
    </row>
    <row r="3910" spans="1:4" x14ac:dyDescent="0.25">
      <c r="A3910" s="58">
        <v>38061</v>
      </c>
      <c r="B3910" s="58" t="s">
        <v>11782</v>
      </c>
      <c r="C3910" s="58" t="s">
        <v>7718</v>
      </c>
      <c r="D3910" s="59">
        <v>51.57</v>
      </c>
    </row>
    <row r="3911" spans="1:4" x14ac:dyDescent="0.25">
      <c r="A3911">
        <v>20250</v>
      </c>
      <c r="B3911" t="s">
        <v>11783</v>
      </c>
      <c r="C3911" t="s">
        <v>7720</v>
      </c>
      <c r="D3911" s="45">
        <v>13.9</v>
      </c>
    </row>
    <row r="3912" spans="1:4" x14ac:dyDescent="0.25">
      <c r="A3912" s="58">
        <v>13388</v>
      </c>
      <c r="B3912" s="58" t="s">
        <v>11784</v>
      </c>
      <c r="C3912" s="58" t="s">
        <v>7720</v>
      </c>
      <c r="D3912" s="59">
        <v>160.44</v>
      </c>
    </row>
    <row r="3913" spans="1:4" x14ac:dyDescent="0.25">
      <c r="A3913">
        <v>39914</v>
      </c>
      <c r="B3913" t="s">
        <v>11785</v>
      </c>
      <c r="C3913" t="s">
        <v>7720</v>
      </c>
      <c r="D3913" s="45">
        <v>231.97</v>
      </c>
    </row>
    <row r="3914" spans="1:4" x14ac:dyDescent="0.25">
      <c r="A3914" s="58">
        <v>12732</v>
      </c>
      <c r="B3914" s="58" t="s">
        <v>11786</v>
      </c>
      <c r="C3914" s="58" t="s">
        <v>7718</v>
      </c>
      <c r="D3914" s="59">
        <v>267.66000000000003</v>
      </c>
    </row>
    <row r="3915" spans="1:4" x14ac:dyDescent="0.25">
      <c r="A3915">
        <v>6160</v>
      </c>
      <c r="B3915" t="s">
        <v>11787</v>
      </c>
      <c r="C3915" t="s">
        <v>7723</v>
      </c>
      <c r="D3915" s="45">
        <v>18.739999999999998</v>
      </c>
    </row>
    <row r="3916" spans="1:4" x14ac:dyDescent="0.25">
      <c r="A3916" s="58">
        <v>41087</v>
      </c>
      <c r="B3916" s="58" t="s">
        <v>11788</v>
      </c>
      <c r="C3916" s="58" t="s">
        <v>7724</v>
      </c>
      <c r="D3916" s="59">
        <v>3307.49</v>
      </c>
    </row>
    <row r="3917" spans="1:4" x14ac:dyDescent="0.25">
      <c r="A3917">
        <v>6166</v>
      </c>
      <c r="B3917" t="s">
        <v>11789</v>
      </c>
      <c r="C3917" t="s">
        <v>7723</v>
      </c>
      <c r="D3917" s="45">
        <v>22.02</v>
      </c>
    </row>
    <row r="3918" spans="1:4" x14ac:dyDescent="0.25">
      <c r="A3918" s="58">
        <v>41088</v>
      </c>
      <c r="B3918" s="58" t="s">
        <v>11790</v>
      </c>
      <c r="C3918" s="58" t="s">
        <v>7724</v>
      </c>
      <c r="D3918" s="59">
        <v>3886.7</v>
      </c>
    </row>
    <row r="3919" spans="1:4" x14ac:dyDescent="0.25">
      <c r="A3919">
        <v>20232</v>
      </c>
      <c r="B3919" t="s">
        <v>11791</v>
      </c>
      <c r="C3919" t="s">
        <v>7719</v>
      </c>
      <c r="D3919" s="45">
        <v>88.06</v>
      </c>
    </row>
    <row r="3920" spans="1:4" x14ac:dyDescent="0.25">
      <c r="A3920" s="58">
        <v>10856</v>
      </c>
      <c r="B3920" s="58" t="s">
        <v>11792</v>
      </c>
      <c r="C3920" s="58" t="s">
        <v>7719</v>
      </c>
      <c r="D3920" s="59">
        <v>103.78</v>
      </c>
    </row>
    <row r="3921" spans="1:4" x14ac:dyDescent="0.25">
      <c r="A3921">
        <v>4828</v>
      </c>
      <c r="B3921" t="s">
        <v>11793</v>
      </c>
      <c r="C3921" t="s">
        <v>7719</v>
      </c>
      <c r="D3921" s="45">
        <v>67.52</v>
      </c>
    </row>
    <row r="3922" spans="1:4" x14ac:dyDescent="0.25">
      <c r="A3922" s="58">
        <v>20249</v>
      </c>
      <c r="B3922" s="58" t="s">
        <v>11794</v>
      </c>
      <c r="C3922" s="58" t="s">
        <v>7719</v>
      </c>
      <c r="D3922" s="59">
        <v>36.97</v>
      </c>
    </row>
    <row r="3923" spans="1:4" x14ac:dyDescent="0.25">
      <c r="A3923">
        <v>11609</v>
      </c>
      <c r="B3923" t="s">
        <v>11795</v>
      </c>
      <c r="C3923" t="s">
        <v>7721</v>
      </c>
      <c r="D3923" s="45">
        <v>12.38</v>
      </c>
    </row>
    <row r="3924" spans="1:4" x14ac:dyDescent="0.25">
      <c r="A3924" s="58">
        <v>20083</v>
      </c>
      <c r="B3924" s="58" t="s">
        <v>11796</v>
      </c>
      <c r="C3924" s="58" t="s">
        <v>7718</v>
      </c>
      <c r="D3924" s="59">
        <v>87.17</v>
      </c>
    </row>
    <row r="3925" spans="1:4" x14ac:dyDescent="0.25">
      <c r="A3925">
        <v>10691</v>
      </c>
      <c r="B3925" t="s">
        <v>11797</v>
      </c>
      <c r="C3925" t="s">
        <v>7721</v>
      </c>
      <c r="D3925" s="45">
        <v>83.23</v>
      </c>
    </row>
    <row r="3926" spans="1:4" x14ac:dyDescent="0.25">
      <c r="A3926" s="58">
        <v>12295</v>
      </c>
      <c r="B3926" s="58" t="s">
        <v>11798</v>
      </c>
      <c r="C3926" s="58" t="s">
        <v>7718</v>
      </c>
      <c r="D3926" s="59">
        <v>3.06</v>
      </c>
    </row>
    <row r="3927" spans="1:4" x14ac:dyDescent="0.25">
      <c r="A3927">
        <v>12296</v>
      </c>
      <c r="B3927" t="s">
        <v>11799</v>
      </c>
      <c r="C3927" t="s">
        <v>7718</v>
      </c>
      <c r="D3927" s="45">
        <v>3.96</v>
      </c>
    </row>
    <row r="3928" spans="1:4" x14ac:dyDescent="0.25">
      <c r="A3928" s="58">
        <v>12294</v>
      </c>
      <c r="B3928" s="58" t="s">
        <v>11800</v>
      </c>
      <c r="C3928" s="58" t="s">
        <v>7718</v>
      </c>
      <c r="D3928" s="59">
        <v>9.52</v>
      </c>
    </row>
    <row r="3929" spans="1:4" x14ac:dyDescent="0.25">
      <c r="A3929">
        <v>14543</v>
      </c>
      <c r="B3929" t="s">
        <v>11801</v>
      </c>
      <c r="C3929" t="s">
        <v>7718</v>
      </c>
      <c r="D3929" s="45">
        <v>6.8</v>
      </c>
    </row>
    <row r="3930" spans="1:4" x14ac:dyDescent="0.25">
      <c r="A3930" s="58">
        <v>13329</v>
      </c>
      <c r="B3930" s="58" t="s">
        <v>11802</v>
      </c>
      <c r="C3930" s="58" t="s">
        <v>7718</v>
      </c>
      <c r="D3930" s="59">
        <v>3.99</v>
      </c>
    </row>
    <row r="3931" spans="1:4" x14ac:dyDescent="0.25">
      <c r="A3931">
        <v>21047</v>
      </c>
      <c r="B3931" t="s">
        <v>11803</v>
      </c>
      <c r="C3931" t="s">
        <v>7718</v>
      </c>
      <c r="D3931" s="45">
        <v>39.549999999999997</v>
      </c>
    </row>
    <row r="3932" spans="1:4" x14ac:dyDescent="0.25">
      <c r="A3932" s="58">
        <v>21042</v>
      </c>
      <c r="B3932" s="58" t="s">
        <v>11804</v>
      </c>
      <c r="C3932" s="58" t="s">
        <v>7718</v>
      </c>
      <c r="D3932" s="59">
        <v>30.48</v>
      </c>
    </row>
    <row r="3933" spans="1:4" x14ac:dyDescent="0.25">
      <c r="A3933">
        <v>21043</v>
      </c>
      <c r="B3933" t="s">
        <v>11805</v>
      </c>
      <c r="C3933" t="s">
        <v>7718</v>
      </c>
      <c r="D3933" s="45">
        <v>38.5</v>
      </c>
    </row>
    <row r="3934" spans="1:4" x14ac:dyDescent="0.25">
      <c r="A3934" s="58">
        <v>21044</v>
      </c>
      <c r="B3934" s="58" t="s">
        <v>11806</v>
      </c>
      <c r="C3934" s="58" t="s">
        <v>7718</v>
      </c>
      <c r="D3934" s="59">
        <v>26.82</v>
      </c>
    </row>
    <row r="3935" spans="1:4" x14ac:dyDescent="0.25">
      <c r="A3935">
        <v>21045</v>
      </c>
      <c r="B3935" t="s">
        <v>11807</v>
      </c>
      <c r="C3935" t="s">
        <v>7718</v>
      </c>
      <c r="D3935" s="45">
        <v>36.74</v>
      </c>
    </row>
    <row r="3936" spans="1:4" x14ac:dyDescent="0.25">
      <c r="A3936" s="58">
        <v>21041</v>
      </c>
      <c r="B3936" s="58" t="s">
        <v>11808</v>
      </c>
      <c r="C3936" s="58" t="s">
        <v>7718</v>
      </c>
      <c r="D3936" s="59">
        <v>31.68</v>
      </c>
    </row>
    <row r="3937" spans="1:4" x14ac:dyDescent="0.25">
      <c r="A3937">
        <v>21040</v>
      </c>
      <c r="B3937" t="s">
        <v>11809</v>
      </c>
      <c r="C3937" t="s">
        <v>7718</v>
      </c>
      <c r="D3937" s="45">
        <v>26.25</v>
      </c>
    </row>
    <row r="3938" spans="1:4" x14ac:dyDescent="0.25">
      <c r="A3938" s="58">
        <v>14149</v>
      </c>
      <c r="B3938" s="58" t="s">
        <v>11810</v>
      </c>
      <c r="C3938" s="58" t="s">
        <v>7732</v>
      </c>
      <c r="D3938" s="59">
        <v>182.88</v>
      </c>
    </row>
    <row r="3939" spans="1:4" x14ac:dyDescent="0.25">
      <c r="A3939">
        <v>38099</v>
      </c>
      <c r="B3939" t="s">
        <v>11811</v>
      </c>
      <c r="C3939" t="s">
        <v>7718</v>
      </c>
      <c r="D3939" s="45">
        <v>1.44</v>
      </c>
    </row>
    <row r="3940" spans="1:4" x14ac:dyDescent="0.25">
      <c r="A3940" s="58">
        <v>38100</v>
      </c>
      <c r="B3940" s="58" t="s">
        <v>11812</v>
      </c>
      <c r="C3940" s="58" t="s">
        <v>7718</v>
      </c>
      <c r="D3940" s="59">
        <v>2.35</v>
      </c>
    </row>
    <row r="3941" spans="1:4" x14ac:dyDescent="0.25">
      <c r="A3941">
        <v>7576</v>
      </c>
      <c r="B3941" t="s">
        <v>11813</v>
      </c>
      <c r="C3941" t="s">
        <v>7718</v>
      </c>
      <c r="D3941" s="45">
        <v>278.41000000000003</v>
      </c>
    </row>
    <row r="3942" spans="1:4" x14ac:dyDescent="0.25">
      <c r="A3942" s="58">
        <v>3384</v>
      </c>
      <c r="B3942" s="58" t="s">
        <v>11814</v>
      </c>
      <c r="C3942" s="58" t="s">
        <v>7718</v>
      </c>
      <c r="D3942" s="59">
        <v>8.23</v>
      </c>
    </row>
    <row r="3943" spans="1:4" x14ac:dyDescent="0.25">
      <c r="A3943">
        <v>7572</v>
      </c>
      <c r="B3943" t="s">
        <v>11815</v>
      </c>
      <c r="C3943" t="s">
        <v>7718</v>
      </c>
      <c r="D3943" s="45">
        <v>8.43</v>
      </c>
    </row>
    <row r="3944" spans="1:4" x14ac:dyDescent="0.25">
      <c r="A3944" s="58">
        <v>3396</v>
      </c>
      <c r="B3944" s="58" t="s">
        <v>11816</v>
      </c>
      <c r="C3944" s="58" t="s">
        <v>7718</v>
      </c>
      <c r="D3944" s="59">
        <v>5.7</v>
      </c>
    </row>
    <row r="3945" spans="1:4" x14ac:dyDescent="0.25">
      <c r="A3945">
        <v>37590</v>
      </c>
      <c r="B3945" t="s">
        <v>11817</v>
      </c>
      <c r="C3945" t="s">
        <v>7718</v>
      </c>
      <c r="D3945" s="45">
        <v>21.92</v>
      </c>
    </row>
    <row r="3946" spans="1:4" x14ac:dyDescent="0.25">
      <c r="A3946" s="58">
        <v>37591</v>
      </c>
      <c r="B3946" s="58" t="s">
        <v>11818</v>
      </c>
      <c r="C3946" s="58" t="s">
        <v>7718</v>
      </c>
      <c r="D3946" s="59">
        <v>26.35</v>
      </c>
    </row>
    <row r="3947" spans="1:4" x14ac:dyDescent="0.25">
      <c r="A3947">
        <v>12626</v>
      </c>
      <c r="B3947" t="s">
        <v>11819</v>
      </c>
      <c r="C3947" t="s">
        <v>7718</v>
      </c>
      <c r="D3947" s="45">
        <v>41.07</v>
      </c>
    </row>
    <row r="3948" spans="1:4" x14ac:dyDescent="0.25">
      <c r="A3948" s="58">
        <v>11033</v>
      </c>
      <c r="B3948" s="58" t="s">
        <v>11820</v>
      </c>
      <c r="C3948" s="58" t="s">
        <v>7718</v>
      </c>
      <c r="D3948" s="59">
        <v>6.28</v>
      </c>
    </row>
    <row r="3949" spans="1:4" x14ac:dyDescent="0.25">
      <c r="A3949">
        <v>390</v>
      </c>
      <c r="B3949" t="s">
        <v>11821</v>
      </c>
      <c r="C3949" t="s">
        <v>7718</v>
      </c>
      <c r="D3949" s="45">
        <v>10.31</v>
      </c>
    </row>
    <row r="3950" spans="1:4" x14ac:dyDescent="0.25">
      <c r="A3950" s="58">
        <v>42436</v>
      </c>
      <c r="B3950" s="58" t="s">
        <v>11822</v>
      </c>
      <c r="C3950" s="58" t="s">
        <v>7718</v>
      </c>
      <c r="D3950" s="59">
        <v>2701.34</v>
      </c>
    </row>
    <row r="3951" spans="1:4" x14ac:dyDescent="0.25">
      <c r="A3951">
        <v>6194</v>
      </c>
      <c r="B3951" t="s">
        <v>11823</v>
      </c>
      <c r="C3951" t="s">
        <v>7719</v>
      </c>
      <c r="D3951" s="45">
        <v>7.54</v>
      </c>
    </row>
    <row r="3952" spans="1:4" x14ac:dyDescent="0.25">
      <c r="A3952" s="58">
        <v>10567</v>
      </c>
      <c r="B3952" s="58" t="s">
        <v>11824</v>
      </c>
      <c r="C3952" s="58" t="s">
        <v>7719</v>
      </c>
      <c r="D3952" s="59">
        <v>11.95</v>
      </c>
    </row>
    <row r="3953" spans="1:4" x14ac:dyDescent="0.25">
      <c r="A3953">
        <v>6212</v>
      </c>
      <c r="B3953" t="s">
        <v>11825</v>
      </c>
      <c r="C3953" t="s">
        <v>7719</v>
      </c>
      <c r="D3953" s="45">
        <v>17.53</v>
      </c>
    </row>
    <row r="3954" spans="1:4" x14ac:dyDescent="0.25">
      <c r="A3954" s="58">
        <v>3993</v>
      </c>
      <c r="B3954" s="58" t="s">
        <v>11826</v>
      </c>
      <c r="C3954" s="58" t="s">
        <v>7725</v>
      </c>
      <c r="D3954" s="59">
        <v>107.78</v>
      </c>
    </row>
    <row r="3955" spans="1:4" x14ac:dyDescent="0.25">
      <c r="A3955">
        <v>3990</v>
      </c>
      <c r="B3955" t="s">
        <v>11827</v>
      </c>
      <c r="C3955" t="s">
        <v>7719</v>
      </c>
      <c r="D3955" s="45">
        <v>20.28</v>
      </c>
    </row>
    <row r="3956" spans="1:4" x14ac:dyDescent="0.25">
      <c r="A3956" s="58">
        <v>3992</v>
      </c>
      <c r="B3956" s="58" t="s">
        <v>11828</v>
      </c>
      <c r="C3956" s="58" t="s">
        <v>7719</v>
      </c>
      <c r="D3956" s="59">
        <v>27.38</v>
      </c>
    </row>
    <row r="3957" spans="1:4" x14ac:dyDescent="0.25">
      <c r="A3957">
        <v>6178</v>
      </c>
      <c r="B3957" t="s">
        <v>11829</v>
      </c>
      <c r="C3957" t="s">
        <v>7725</v>
      </c>
      <c r="D3957" s="45">
        <v>301.13</v>
      </c>
    </row>
    <row r="3958" spans="1:4" x14ac:dyDescent="0.25">
      <c r="A3958" s="58">
        <v>6180</v>
      </c>
      <c r="B3958" s="58" t="s">
        <v>11830</v>
      </c>
      <c r="C3958" s="58" t="s">
        <v>7725</v>
      </c>
      <c r="D3958" s="59">
        <v>325</v>
      </c>
    </row>
    <row r="3959" spans="1:4" x14ac:dyDescent="0.25">
      <c r="A3959">
        <v>6182</v>
      </c>
      <c r="B3959" t="s">
        <v>11831</v>
      </c>
      <c r="C3959" t="s">
        <v>7725</v>
      </c>
      <c r="D3959" s="45">
        <v>403.4</v>
      </c>
    </row>
    <row r="3960" spans="1:4" x14ac:dyDescent="0.25">
      <c r="A3960" s="58">
        <v>43614</v>
      </c>
      <c r="B3960" s="58" t="s">
        <v>11832</v>
      </c>
      <c r="C3960" s="58" t="s">
        <v>7719</v>
      </c>
      <c r="D3960" s="59">
        <v>13.7</v>
      </c>
    </row>
    <row r="3961" spans="1:4" x14ac:dyDescent="0.25">
      <c r="A3961">
        <v>6193</v>
      </c>
      <c r="B3961" t="s">
        <v>11833</v>
      </c>
      <c r="C3961" t="s">
        <v>7719</v>
      </c>
      <c r="D3961" s="45">
        <v>16.670000000000002</v>
      </c>
    </row>
    <row r="3962" spans="1:4" x14ac:dyDescent="0.25">
      <c r="A3962" s="58">
        <v>6189</v>
      </c>
      <c r="B3962" s="58" t="s">
        <v>11834</v>
      </c>
      <c r="C3962" s="58" t="s">
        <v>7719</v>
      </c>
      <c r="D3962" s="59">
        <v>24.33</v>
      </c>
    </row>
    <row r="3963" spans="1:4" x14ac:dyDescent="0.25">
      <c r="A3963">
        <v>6214</v>
      </c>
      <c r="B3963" t="s">
        <v>11835</v>
      </c>
      <c r="C3963" t="s">
        <v>7725</v>
      </c>
      <c r="D3963" s="45">
        <v>188.63</v>
      </c>
    </row>
    <row r="3964" spans="1:4" x14ac:dyDescent="0.25">
      <c r="A3964" s="58">
        <v>36153</v>
      </c>
      <c r="B3964" s="58" t="s">
        <v>11836</v>
      </c>
      <c r="C3964" s="58" t="s">
        <v>7718</v>
      </c>
      <c r="D3964" s="59">
        <v>235.66</v>
      </c>
    </row>
    <row r="3965" spans="1:4" x14ac:dyDescent="0.25">
      <c r="A3965">
        <v>10740</v>
      </c>
      <c r="B3965" t="s">
        <v>11837</v>
      </c>
      <c r="C3965" t="s">
        <v>7718</v>
      </c>
      <c r="D3965" s="45">
        <v>10086.709999999999</v>
      </c>
    </row>
    <row r="3966" spans="1:4" x14ac:dyDescent="0.25">
      <c r="A3966" s="58">
        <v>13914</v>
      </c>
      <c r="B3966" s="58" t="s">
        <v>11838</v>
      </c>
      <c r="C3966" s="58" t="s">
        <v>7718</v>
      </c>
      <c r="D3966" s="59">
        <v>729.81</v>
      </c>
    </row>
    <row r="3967" spans="1:4" x14ac:dyDescent="0.25">
      <c r="A3967">
        <v>10742</v>
      </c>
      <c r="B3967" t="s">
        <v>11839</v>
      </c>
      <c r="C3967" t="s">
        <v>7718</v>
      </c>
      <c r="D3967" s="45">
        <v>1064.44</v>
      </c>
    </row>
    <row r="3968" spans="1:4" x14ac:dyDescent="0.25">
      <c r="A3968" s="58">
        <v>38465</v>
      </c>
      <c r="B3968" s="58" t="s">
        <v>11840</v>
      </c>
      <c r="C3968" s="58" t="s">
        <v>7718</v>
      </c>
      <c r="D3968" s="59">
        <v>33.99</v>
      </c>
    </row>
    <row r="3969" spans="1:4" x14ac:dyDescent="0.25">
      <c r="A3969">
        <v>7543</v>
      </c>
      <c r="B3969" t="s">
        <v>11841</v>
      </c>
      <c r="C3969" t="s">
        <v>7718</v>
      </c>
      <c r="D3969" s="45">
        <v>5.59</v>
      </c>
    </row>
    <row r="3970" spans="1:4" x14ac:dyDescent="0.25">
      <c r="A3970" s="58">
        <v>43427</v>
      </c>
      <c r="B3970" s="58" t="s">
        <v>11842</v>
      </c>
      <c r="C3970" s="58" t="s">
        <v>7718</v>
      </c>
      <c r="D3970" s="59">
        <v>1864.15</v>
      </c>
    </row>
    <row r="3971" spans="1:4" x14ac:dyDescent="0.25">
      <c r="A3971">
        <v>41613</v>
      </c>
      <c r="B3971" t="s">
        <v>11843</v>
      </c>
      <c r="C3971" t="s">
        <v>7718</v>
      </c>
      <c r="D3971" s="45">
        <v>119.83</v>
      </c>
    </row>
    <row r="3972" spans="1:4" x14ac:dyDescent="0.25">
      <c r="A3972" s="58">
        <v>41614</v>
      </c>
      <c r="B3972" s="58" t="s">
        <v>11844</v>
      </c>
      <c r="C3972" s="58" t="s">
        <v>7718</v>
      </c>
      <c r="D3972" s="59">
        <v>152.68</v>
      </c>
    </row>
    <row r="3973" spans="1:4" x14ac:dyDescent="0.25">
      <c r="A3973">
        <v>41615</v>
      </c>
      <c r="B3973" t="s">
        <v>11845</v>
      </c>
      <c r="C3973" t="s">
        <v>7718</v>
      </c>
      <c r="D3973" s="45">
        <v>235.99</v>
      </c>
    </row>
    <row r="3974" spans="1:4" x14ac:dyDescent="0.25">
      <c r="A3974" s="58">
        <v>41616</v>
      </c>
      <c r="B3974" s="58" t="s">
        <v>11846</v>
      </c>
      <c r="C3974" s="58" t="s">
        <v>7718</v>
      </c>
      <c r="D3974" s="59">
        <v>352.6</v>
      </c>
    </row>
    <row r="3975" spans="1:4" x14ac:dyDescent="0.25">
      <c r="A3975">
        <v>41617</v>
      </c>
      <c r="B3975" t="s">
        <v>11847</v>
      </c>
      <c r="C3975" t="s">
        <v>7718</v>
      </c>
      <c r="D3975" s="45">
        <v>701.11</v>
      </c>
    </row>
    <row r="3976" spans="1:4" x14ac:dyDescent="0.25">
      <c r="A3976" s="58">
        <v>41618</v>
      </c>
      <c r="B3976" s="58" t="s">
        <v>11848</v>
      </c>
      <c r="C3976" s="58" t="s">
        <v>7718</v>
      </c>
      <c r="D3976" s="59">
        <v>1290.7</v>
      </c>
    </row>
    <row r="3977" spans="1:4" x14ac:dyDescent="0.25">
      <c r="A3977">
        <v>43428</v>
      </c>
      <c r="B3977" t="s">
        <v>11849</v>
      </c>
      <c r="C3977" t="s">
        <v>7718</v>
      </c>
      <c r="D3977" s="45">
        <v>2267.14</v>
      </c>
    </row>
    <row r="3978" spans="1:4" x14ac:dyDescent="0.25">
      <c r="A3978" s="58">
        <v>41619</v>
      </c>
      <c r="B3978" s="58" t="s">
        <v>11850</v>
      </c>
      <c r="C3978" s="58" t="s">
        <v>7718</v>
      </c>
      <c r="D3978" s="59">
        <v>146.88999999999999</v>
      </c>
    </row>
    <row r="3979" spans="1:4" x14ac:dyDescent="0.25">
      <c r="A3979">
        <v>41620</v>
      </c>
      <c r="B3979" t="s">
        <v>11851</v>
      </c>
      <c r="C3979" t="s">
        <v>7718</v>
      </c>
      <c r="D3979" s="45">
        <v>185.54</v>
      </c>
    </row>
    <row r="3980" spans="1:4" x14ac:dyDescent="0.25">
      <c r="A3980" s="58">
        <v>41622</v>
      </c>
      <c r="B3980" s="58" t="s">
        <v>11852</v>
      </c>
      <c r="C3980" s="58" t="s">
        <v>7718</v>
      </c>
      <c r="D3980" s="59">
        <v>321.8</v>
      </c>
    </row>
    <row r="3981" spans="1:4" x14ac:dyDescent="0.25">
      <c r="A3981">
        <v>41623</v>
      </c>
      <c r="B3981" t="s">
        <v>11853</v>
      </c>
      <c r="C3981" t="s">
        <v>7718</v>
      </c>
      <c r="D3981" s="45">
        <v>494.78</v>
      </c>
    </row>
    <row r="3982" spans="1:4" x14ac:dyDescent="0.25">
      <c r="A3982" s="58">
        <v>41624</v>
      </c>
      <c r="B3982" s="58" t="s">
        <v>11854</v>
      </c>
      <c r="C3982" s="58" t="s">
        <v>7718</v>
      </c>
      <c r="D3982" s="59">
        <v>927.73</v>
      </c>
    </row>
    <row r="3983" spans="1:4" x14ac:dyDescent="0.25">
      <c r="A3983">
        <v>41625</v>
      </c>
      <c r="B3983" t="s">
        <v>11855</v>
      </c>
      <c r="C3983" t="s">
        <v>7718</v>
      </c>
      <c r="D3983" s="45">
        <v>1427.35</v>
      </c>
    </row>
    <row r="3984" spans="1:4" x14ac:dyDescent="0.25">
      <c r="A3984" s="58">
        <v>39352</v>
      </c>
      <c r="B3984" s="58" t="s">
        <v>11856</v>
      </c>
      <c r="C3984" s="58" t="s">
        <v>7718</v>
      </c>
      <c r="D3984" s="59">
        <v>3.45</v>
      </c>
    </row>
    <row r="3985" spans="1:4" x14ac:dyDescent="0.25">
      <c r="A3985">
        <v>39346</v>
      </c>
      <c r="B3985" t="s">
        <v>11857</v>
      </c>
      <c r="C3985" t="s">
        <v>7718</v>
      </c>
      <c r="D3985" s="45">
        <v>3.45</v>
      </c>
    </row>
    <row r="3986" spans="1:4" x14ac:dyDescent="0.25">
      <c r="A3986" s="58">
        <v>39350</v>
      </c>
      <c r="B3986" s="58" t="s">
        <v>11858</v>
      </c>
      <c r="C3986" s="58" t="s">
        <v>7718</v>
      </c>
      <c r="D3986" s="59">
        <v>3.72</v>
      </c>
    </row>
    <row r="3987" spans="1:4" x14ac:dyDescent="0.25">
      <c r="A3987">
        <v>39351</v>
      </c>
      <c r="B3987" t="s">
        <v>11859</v>
      </c>
      <c r="C3987" t="s">
        <v>7718</v>
      </c>
      <c r="D3987" s="45">
        <v>4.3</v>
      </c>
    </row>
    <row r="3988" spans="1:4" x14ac:dyDescent="0.25">
      <c r="A3988" s="58">
        <v>38837</v>
      </c>
      <c r="B3988" s="58" t="s">
        <v>11860</v>
      </c>
      <c r="C3988" s="58" t="s">
        <v>7718</v>
      </c>
      <c r="D3988" s="59">
        <v>7.53</v>
      </c>
    </row>
    <row r="3989" spans="1:4" x14ac:dyDescent="0.25">
      <c r="A3989">
        <v>38836</v>
      </c>
      <c r="B3989" t="s">
        <v>11861</v>
      </c>
      <c r="C3989" t="s">
        <v>7718</v>
      </c>
      <c r="D3989" s="45">
        <v>5.26</v>
      </c>
    </row>
    <row r="3990" spans="1:4" x14ac:dyDescent="0.25">
      <c r="A3990" s="58">
        <v>2666</v>
      </c>
      <c r="B3990" s="58" t="s">
        <v>11862</v>
      </c>
      <c r="C3990" s="58" t="s">
        <v>7718</v>
      </c>
      <c r="D3990" s="59">
        <v>7.09</v>
      </c>
    </row>
    <row r="3991" spans="1:4" x14ac:dyDescent="0.25">
      <c r="A3991">
        <v>2668</v>
      </c>
      <c r="B3991" t="s">
        <v>11863</v>
      </c>
      <c r="C3991" t="s">
        <v>7718</v>
      </c>
      <c r="D3991" s="45">
        <v>8.1</v>
      </c>
    </row>
    <row r="3992" spans="1:4" x14ac:dyDescent="0.25">
      <c r="A3992" s="58">
        <v>2664</v>
      </c>
      <c r="B3992" s="58" t="s">
        <v>11864</v>
      </c>
      <c r="C3992" s="58" t="s">
        <v>7718</v>
      </c>
      <c r="D3992" s="59">
        <v>11.95</v>
      </c>
    </row>
    <row r="3993" spans="1:4" x14ac:dyDescent="0.25">
      <c r="A3993">
        <v>2662</v>
      </c>
      <c r="B3993" t="s">
        <v>11865</v>
      </c>
      <c r="C3993" t="s">
        <v>7718</v>
      </c>
      <c r="D3993" s="45">
        <v>14.66</v>
      </c>
    </row>
    <row r="3994" spans="1:4" x14ac:dyDescent="0.25">
      <c r="A3994" s="58">
        <v>20964</v>
      </c>
      <c r="B3994" s="58" t="s">
        <v>11866</v>
      </c>
      <c r="C3994" s="58" t="s">
        <v>7718</v>
      </c>
      <c r="D3994" s="59">
        <v>75.73</v>
      </c>
    </row>
    <row r="3995" spans="1:4" x14ac:dyDescent="0.25">
      <c r="A3995">
        <v>10905</v>
      </c>
      <c r="B3995" t="s">
        <v>11867</v>
      </c>
      <c r="C3995" t="s">
        <v>7718</v>
      </c>
      <c r="D3995" s="45">
        <v>101.59</v>
      </c>
    </row>
    <row r="3996" spans="1:4" x14ac:dyDescent="0.25">
      <c r="A3996" s="58">
        <v>11289</v>
      </c>
      <c r="B3996" s="58" t="s">
        <v>11868</v>
      </c>
      <c r="C3996" s="58" t="s">
        <v>7718</v>
      </c>
      <c r="D3996" s="59">
        <v>99.23</v>
      </c>
    </row>
    <row r="3997" spans="1:4" x14ac:dyDescent="0.25">
      <c r="A3997">
        <v>11241</v>
      </c>
      <c r="B3997" t="s">
        <v>11869</v>
      </c>
      <c r="C3997" t="s">
        <v>7718</v>
      </c>
      <c r="D3997" s="45">
        <v>248.09</v>
      </c>
    </row>
    <row r="3998" spans="1:4" x14ac:dyDescent="0.25">
      <c r="A3998" s="58">
        <v>11301</v>
      </c>
      <c r="B3998" s="58" t="s">
        <v>11870</v>
      </c>
      <c r="C3998" s="58" t="s">
        <v>7718</v>
      </c>
      <c r="D3998" s="59">
        <v>629.09</v>
      </c>
    </row>
    <row r="3999" spans="1:4" x14ac:dyDescent="0.25">
      <c r="A3999">
        <v>21090</v>
      </c>
      <c r="B3999" t="s">
        <v>11871</v>
      </c>
      <c r="C3999" t="s">
        <v>7718</v>
      </c>
      <c r="D3999" s="45">
        <v>770.86</v>
      </c>
    </row>
    <row r="4000" spans="1:4" x14ac:dyDescent="0.25">
      <c r="A4000" s="58">
        <v>11315</v>
      </c>
      <c r="B4000" s="58" t="s">
        <v>11872</v>
      </c>
      <c r="C4000" s="58" t="s">
        <v>7718</v>
      </c>
      <c r="D4000" s="59">
        <v>150.62</v>
      </c>
    </row>
    <row r="4001" spans="1:4" x14ac:dyDescent="0.25">
      <c r="A4001">
        <v>21071</v>
      </c>
      <c r="B4001" t="s">
        <v>11873</v>
      </c>
      <c r="C4001" t="s">
        <v>7718</v>
      </c>
      <c r="D4001" s="45">
        <v>230.37</v>
      </c>
    </row>
    <row r="4002" spans="1:4" x14ac:dyDescent="0.25">
      <c r="A4002" s="58">
        <v>14112</v>
      </c>
      <c r="B4002" s="58" t="s">
        <v>11874</v>
      </c>
      <c r="C4002" s="58" t="s">
        <v>7718</v>
      </c>
      <c r="D4002" s="59">
        <v>321.63</v>
      </c>
    </row>
    <row r="4003" spans="1:4" x14ac:dyDescent="0.25">
      <c r="A4003">
        <v>11316</v>
      </c>
      <c r="B4003" t="s">
        <v>11875</v>
      </c>
      <c r="C4003" t="s">
        <v>7718</v>
      </c>
      <c r="D4003" s="45">
        <v>496.18</v>
      </c>
    </row>
    <row r="4004" spans="1:4" x14ac:dyDescent="0.25">
      <c r="A4004" s="58">
        <v>6243</v>
      </c>
      <c r="B4004" s="58" t="s">
        <v>11876</v>
      </c>
      <c r="C4004" s="58" t="s">
        <v>7718</v>
      </c>
      <c r="D4004" s="59">
        <v>571.5</v>
      </c>
    </row>
    <row r="4005" spans="1:4" x14ac:dyDescent="0.25">
      <c r="A4005">
        <v>6240</v>
      </c>
      <c r="B4005" t="s">
        <v>11877</v>
      </c>
      <c r="C4005" t="s">
        <v>7718</v>
      </c>
      <c r="D4005" s="45">
        <v>756.68</v>
      </c>
    </row>
    <row r="4006" spans="1:4" x14ac:dyDescent="0.25">
      <c r="A4006" s="58">
        <v>11296</v>
      </c>
      <c r="B4006" s="58" t="s">
        <v>11878</v>
      </c>
      <c r="C4006" s="58" t="s">
        <v>7718</v>
      </c>
      <c r="D4006" s="59">
        <v>2410.9299999999998</v>
      </c>
    </row>
    <row r="4007" spans="1:4" x14ac:dyDescent="0.25">
      <c r="A4007">
        <v>11299</v>
      </c>
      <c r="B4007" t="s">
        <v>11879</v>
      </c>
      <c r="C4007" t="s">
        <v>7718</v>
      </c>
      <c r="D4007" s="45">
        <v>816.04</v>
      </c>
    </row>
    <row r="4008" spans="1:4" x14ac:dyDescent="0.25">
      <c r="A4008" s="58">
        <v>11688</v>
      </c>
      <c r="B4008" s="58" t="s">
        <v>11880</v>
      </c>
      <c r="C4008" s="58" t="s">
        <v>7718</v>
      </c>
      <c r="D4008" s="59">
        <v>557.61</v>
      </c>
    </row>
    <row r="4009" spans="1:4" x14ac:dyDescent="0.25">
      <c r="A4009">
        <v>37736</v>
      </c>
      <c r="B4009" t="s">
        <v>11881</v>
      </c>
      <c r="C4009" t="s">
        <v>7718</v>
      </c>
      <c r="D4009" s="45">
        <v>83450</v>
      </c>
    </row>
    <row r="4010" spans="1:4" x14ac:dyDescent="0.25">
      <c r="A4010" s="58">
        <v>37739</v>
      </c>
      <c r="B4010" s="58" t="s">
        <v>11882</v>
      </c>
      <c r="C4010" s="58" t="s">
        <v>7718</v>
      </c>
      <c r="D4010" s="59">
        <v>102707.68</v>
      </c>
    </row>
    <row r="4011" spans="1:4" x14ac:dyDescent="0.25">
      <c r="A4011">
        <v>37740</v>
      </c>
      <c r="B4011" t="s">
        <v>11883</v>
      </c>
      <c r="C4011" t="s">
        <v>7718</v>
      </c>
      <c r="D4011" s="45">
        <v>58610.36</v>
      </c>
    </row>
    <row r="4012" spans="1:4" x14ac:dyDescent="0.25">
      <c r="A4012" s="58">
        <v>37738</v>
      </c>
      <c r="B4012" s="58" t="s">
        <v>11884</v>
      </c>
      <c r="C4012" s="58" t="s">
        <v>7718</v>
      </c>
      <c r="D4012" s="59">
        <v>69634.7</v>
      </c>
    </row>
    <row r="4013" spans="1:4" x14ac:dyDescent="0.25">
      <c r="A4013">
        <v>37737</v>
      </c>
      <c r="B4013" t="s">
        <v>11885</v>
      </c>
      <c r="C4013" t="s">
        <v>7718</v>
      </c>
      <c r="D4013" s="45">
        <v>55400.75</v>
      </c>
    </row>
    <row r="4014" spans="1:4" x14ac:dyDescent="0.25">
      <c r="A4014" s="58">
        <v>25014</v>
      </c>
      <c r="B4014" s="58" t="s">
        <v>11886</v>
      </c>
      <c r="C4014" s="58" t="s">
        <v>7718</v>
      </c>
      <c r="D4014" s="59">
        <v>116034.57</v>
      </c>
    </row>
    <row r="4015" spans="1:4" x14ac:dyDescent="0.25">
      <c r="A4015">
        <v>25013</v>
      </c>
      <c r="B4015" t="s">
        <v>11887</v>
      </c>
      <c r="C4015" t="s">
        <v>7718</v>
      </c>
      <c r="D4015" s="45">
        <v>121616.51</v>
      </c>
    </row>
    <row r="4016" spans="1:4" x14ac:dyDescent="0.25">
      <c r="A4016" s="58">
        <v>14405</v>
      </c>
      <c r="B4016" s="58" t="s">
        <v>11888</v>
      </c>
      <c r="C4016" s="58" t="s">
        <v>7718</v>
      </c>
      <c r="D4016" s="59">
        <v>142758.1</v>
      </c>
    </row>
    <row r="4017" spans="1:4" x14ac:dyDescent="0.25">
      <c r="A4017">
        <v>20271</v>
      </c>
      <c r="B4017" t="s">
        <v>11889</v>
      </c>
      <c r="C4017" t="s">
        <v>7718</v>
      </c>
      <c r="D4017" s="45">
        <v>534.76</v>
      </c>
    </row>
    <row r="4018" spans="1:4" x14ac:dyDescent="0.25">
      <c r="A4018" s="58">
        <v>10423</v>
      </c>
      <c r="B4018" s="58" t="s">
        <v>11890</v>
      </c>
      <c r="C4018" s="58" t="s">
        <v>7718</v>
      </c>
      <c r="D4018" s="59">
        <v>392.64</v>
      </c>
    </row>
    <row r="4019" spans="1:4" x14ac:dyDescent="0.25">
      <c r="A4019">
        <v>36790</v>
      </c>
      <c r="B4019" t="s">
        <v>11891</v>
      </c>
      <c r="C4019" t="s">
        <v>7718</v>
      </c>
      <c r="D4019" s="45">
        <v>310.08</v>
      </c>
    </row>
    <row r="4020" spans="1:4" x14ac:dyDescent="0.25">
      <c r="A4020" s="58">
        <v>37589</v>
      </c>
      <c r="B4020" s="58" t="s">
        <v>11892</v>
      </c>
      <c r="C4020" s="58" t="s">
        <v>7718</v>
      </c>
      <c r="D4020" s="59">
        <v>379.93</v>
      </c>
    </row>
    <row r="4021" spans="1:4" x14ac:dyDescent="0.25">
      <c r="A4021">
        <v>11690</v>
      </c>
      <c r="B4021" t="s">
        <v>11893</v>
      </c>
      <c r="C4021" t="s">
        <v>7718</v>
      </c>
      <c r="D4021" s="45">
        <v>201.83</v>
      </c>
    </row>
    <row r="4022" spans="1:4" x14ac:dyDescent="0.25">
      <c r="A4022" s="58">
        <v>20234</v>
      </c>
      <c r="B4022" s="58" t="s">
        <v>11894</v>
      </c>
      <c r="C4022" s="58" t="s">
        <v>7718</v>
      </c>
      <c r="D4022" s="59">
        <v>255.42</v>
      </c>
    </row>
    <row r="4023" spans="1:4" x14ac:dyDescent="0.25">
      <c r="A4023">
        <v>4763</v>
      </c>
      <c r="B4023" t="s">
        <v>11895</v>
      </c>
      <c r="C4023" t="s">
        <v>7723</v>
      </c>
      <c r="D4023" s="45">
        <v>18.739999999999998</v>
      </c>
    </row>
    <row r="4024" spans="1:4" x14ac:dyDescent="0.25">
      <c r="A4024" s="58">
        <v>41070</v>
      </c>
      <c r="B4024" s="58" t="s">
        <v>11896</v>
      </c>
      <c r="C4024" s="58" t="s">
        <v>7724</v>
      </c>
      <c r="D4024" s="59">
        <v>3307.49</v>
      </c>
    </row>
    <row r="4025" spans="1:4" x14ac:dyDescent="0.25">
      <c r="A4025">
        <v>44480</v>
      </c>
      <c r="B4025" t="s">
        <v>11897</v>
      </c>
      <c r="C4025" t="s">
        <v>7722</v>
      </c>
      <c r="D4025" s="45">
        <v>22.13</v>
      </c>
    </row>
    <row r="4026" spans="1:4" x14ac:dyDescent="0.25">
      <c r="A4026" s="58">
        <v>11457</v>
      </c>
      <c r="B4026" s="58" t="s">
        <v>11898</v>
      </c>
      <c r="C4026" s="58" t="s">
        <v>7718</v>
      </c>
      <c r="D4026" s="59">
        <v>52.04</v>
      </c>
    </row>
    <row r="4027" spans="1:4" x14ac:dyDescent="0.25">
      <c r="A4027">
        <v>44073</v>
      </c>
      <c r="B4027" t="s">
        <v>11899</v>
      </c>
      <c r="C4027" t="s">
        <v>7719</v>
      </c>
      <c r="D4027" s="45">
        <v>0.74</v>
      </c>
    </row>
    <row r="4028" spans="1:4" x14ac:dyDescent="0.25">
      <c r="A4028" s="58">
        <v>44253</v>
      </c>
      <c r="B4028" s="58" t="s">
        <v>11900</v>
      </c>
      <c r="C4028" s="58" t="s">
        <v>7718</v>
      </c>
      <c r="D4028" s="59">
        <v>261.02</v>
      </c>
    </row>
    <row r="4029" spans="1:4" x14ac:dyDescent="0.25">
      <c r="A4029">
        <v>21121</v>
      </c>
      <c r="B4029" t="s">
        <v>11901</v>
      </c>
      <c r="C4029" t="s">
        <v>7718</v>
      </c>
      <c r="D4029" s="45">
        <v>3.74</v>
      </c>
    </row>
    <row r="4030" spans="1:4" x14ac:dyDescent="0.25">
      <c r="A4030" s="58">
        <v>38010</v>
      </c>
      <c r="B4030" s="58" t="s">
        <v>11902</v>
      </c>
      <c r="C4030" s="58" t="s">
        <v>7718</v>
      </c>
      <c r="D4030" s="59">
        <v>4.66</v>
      </c>
    </row>
    <row r="4031" spans="1:4" x14ac:dyDescent="0.25">
      <c r="A4031">
        <v>38011</v>
      </c>
      <c r="B4031" t="s">
        <v>11903</v>
      </c>
      <c r="C4031" t="s">
        <v>7718</v>
      </c>
      <c r="D4031" s="45">
        <v>9.34</v>
      </c>
    </row>
    <row r="4032" spans="1:4" x14ac:dyDescent="0.25">
      <c r="A4032" s="58">
        <v>38012</v>
      </c>
      <c r="B4032" s="58" t="s">
        <v>11904</v>
      </c>
      <c r="C4032" s="58" t="s">
        <v>7718</v>
      </c>
      <c r="D4032" s="59">
        <v>35.630000000000003</v>
      </c>
    </row>
    <row r="4033" spans="1:4" x14ac:dyDescent="0.25">
      <c r="A4033">
        <v>38013</v>
      </c>
      <c r="B4033" t="s">
        <v>11905</v>
      </c>
      <c r="C4033" t="s">
        <v>7718</v>
      </c>
      <c r="D4033" s="45">
        <v>45.77</v>
      </c>
    </row>
    <row r="4034" spans="1:4" x14ac:dyDescent="0.25">
      <c r="A4034" s="58">
        <v>38014</v>
      </c>
      <c r="B4034" s="58" t="s">
        <v>11906</v>
      </c>
      <c r="C4034" s="58" t="s">
        <v>7718</v>
      </c>
      <c r="D4034" s="59">
        <v>76.44</v>
      </c>
    </row>
    <row r="4035" spans="1:4" x14ac:dyDescent="0.25">
      <c r="A4035">
        <v>38015</v>
      </c>
      <c r="B4035" t="s">
        <v>11907</v>
      </c>
      <c r="C4035" t="s">
        <v>7718</v>
      </c>
      <c r="D4035" s="45">
        <v>179.71</v>
      </c>
    </row>
    <row r="4036" spans="1:4" x14ac:dyDescent="0.25">
      <c r="A4036" s="58">
        <v>38016</v>
      </c>
      <c r="B4036" s="58" t="s">
        <v>11908</v>
      </c>
      <c r="C4036" s="58" t="s">
        <v>7718</v>
      </c>
      <c r="D4036" s="59">
        <v>208.98</v>
      </c>
    </row>
    <row r="4037" spans="1:4" x14ac:dyDescent="0.25">
      <c r="A4037">
        <v>12741</v>
      </c>
      <c r="B4037" t="s">
        <v>11909</v>
      </c>
      <c r="C4037" t="s">
        <v>7718</v>
      </c>
      <c r="D4037" s="45">
        <v>1285.23</v>
      </c>
    </row>
    <row r="4038" spans="1:4" x14ac:dyDescent="0.25">
      <c r="A4038" s="58">
        <v>12733</v>
      </c>
      <c r="B4038" s="58" t="s">
        <v>11910</v>
      </c>
      <c r="C4038" s="58" t="s">
        <v>7718</v>
      </c>
      <c r="D4038" s="59">
        <v>6.46</v>
      </c>
    </row>
    <row r="4039" spans="1:4" x14ac:dyDescent="0.25">
      <c r="A4039">
        <v>12734</v>
      </c>
      <c r="B4039" t="s">
        <v>11911</v>
      </c>
      <c r="C4039" t="s">
        <v>7718</v>
      </c>
      <c r="D4039" s="45">
        <v>13.78</v>
      </c>
    </row>
    <row r="4040" spans="1:4" x14ac:dyDescent="0.25">
      <c r="A4040" s="58">
        <v>12735</v>
      </c>
      <c r="B4040" s="58" t="s">
        <v>11912</v>
      </c>
      <c r="C4040" s="58" t="s">
        <v>7718</v>
      </c>
      <c r="D4040" s="59">
        <v>22.67</v>
      </c>
    </row>
    <row r="4041" spans="1:4" x14ac:dyDescent="0.25">
      <c r="A4041">
        <v>12736</v>
      </c>
      <c r="B4041" t="s">
        <v>11913</v>
      </c>
      <c r="C4041" t="s">
        <v>7718</v>
      </c>
      <c r="D4041" s="45">
        <v>51.83</v>
      </c>
    </row>
    <row r="4042" spans="1:4" x14ac:dyDescent="0.25">
      <c r="A4042" s="58">
        <v>12737</v>
      </c>
      <c r="B4042" s="58" t="s">
        <v>11914</v>
      </c>
      <c r="C4042" s="58" t="s">
        <v>7718</v>
      </c>
      <c r="D4042" s="59">
        <v>66.78</v>
      </c>
    </row>
    <row r="4043" spans="1:4" x14ac:dyDescent="0.25">
      <c r="A4043">
        <v>12738</v>
      </c>
      <c r="B4043" t="s">
        <v>11915</v>
      </c>
      <c r="C4043" t="s">
        <v>7718</v>
      </c>
      <c r="D4043" s="45">
        <v>131.97999999999999</v>
      </c>
    </row>
    <row r="4044" spans="1:4" x14ac:dyDescent="0.25">
      <c r="A4044" s="58">
        <v>12739</v>
      </c>
      <c r="B4044" s="58" t="s">
        <v>11916</v>
      </c>
      <c r="C4044" s="58" t="s">
        <v>7718</v>
      </c>
      <c r="D4044" s="59">
        <v>375.71</v>
      </c>
    </row>
    <row r="4045" spans="1:4" x14ac:dyDescent="0.25">
      <c r="A4045">
        <v>12740</v>
      </c>
      <c r="B4045" t="s">
        <v>11917</v>
      </c>
      <c r="C4045" t="s">
        <v>7718</v>
      </c>
      <c r="D4045" s="45">
        <v>587.82000000000005</v>
      </c>
    </row>
    <row r="4046" spans="1:4" x14ac:dyDescent="0.25">
      <c r="A4046" s="58">
        <v>6297</v>
      </c>
      <c r="B4046" s="58" t="s">
        <v>11918</v>
      </c>
      <c r="C4046" s="58" t="s">
        <v>7718</v>
      </c>
      <c r="D4046" s="59">
        <v>46.75</v>
      </c>
    </row>
    <row r="4047" spans="1:4" x14ac:dyDescent="0.25">
      <c r="A4047">
        <v>6296</v>
      </c>
      <c r="B4047" t="s">
        <v>11919</v>
      </c>
      <c r="C4047" t="s">
        <v>7718</v>
      </c>
      <c r="D4047" s="45">
        <v>36.9</v>
      </c>
    </row>
    <row r="4048" spans="1:4" x14ac:dyDescent="0.25">
      <c r="A4048" s="58">
        <v>6294</v>
      </c>
      <c r="B4048" s="58" t="s">
        <v>11920</v>
      </c>
      <c r="C4048" s="58" t="s">
        <v>7718</v>
      </c>
      <c r="D4048" s="59">
        <v>10.52</v>
      </c>
    </row>
    <row r="4049" spans="1:4" x14ac:dyDescent="0.25">
      <c r="A4049">
        <v>6323</v>
      </c>
      <c r="B4049" t="s">
        <v>11921</v>
      </c>
      <c r="C4049" t="s">
        <v>7718</v>
      </c>
      <c r="D4049" s="45">
        <v>24.11</v>
      </c>
    </row>
    <row r="4050" spans="1:4" x14ac:dyDescent="0.25">
      <c r="A4050" s="58">
        <v>6299</v>
      </c>
      <c r="B4050" s="58" t="s">
        <v>11922</v>
      </c>
      <c r="C4050" s="58" t="s">
        <v>7718</v>
      </c>
      <c r="D4050" s="59">
        <v>140.62</v>
      </c>
    </row>
    <row r="4051" spans="1:4" x14ac:dyDescent="0.25">
      <c r="A4051">
        <v>6298</v>
      </c>
      <c r="B4051" t="s">
        <v>11923</v>
      </c>
      <c r="C4051" t="s">
        <v>7718</v>
      </c>
      <c r="D4051" s="45">
        <v>74.06</v>
      </c>
    </row>
    <row r="4052" spans="1:4" x14ac:dyDescent="0.25">
      <c r="A4052" s="58">
        <v>6295</v>
      </c>
      <c r="B4052" s="58" t="s">
        <v>11924</v>
      </c>
      <c r="C4052" s="58" t="s">
        <v>7718</v>
      </c>
      <c r="D4052" s="59">
        <v>14.98</v>
      </c>
    </row>
    <row r="4053" spans="1:4" x14ac:dyDescent="0.25">
      <c r="A4053">
        <v>6322</v>
      </c>
      <c r="B4053" t="s">
        <v>11925</v>
      </c>
      <c r="C4053" t="s">
        <v>7718</v>
      </c>
      <c r="D4053" s="45">
        <v>188.34</v>
      </c>
    </row>
    <row r="4054" spans="1:4" x14ac:dyDescent="0.25">
      <c r="A4054" s="58">
        <v>6300</v>
      </c>
      <c r="B4054" s="58" t="s">
        <v>11926</v>
      </c>
      <c r="C4054" s="58" t="s">
        <v>7718</v>
      </c>
      <c r="D4054" s="59">
        <v>347.23</v>
      </c>
    </row>
    <row r="4055" spans="1:4" x14ac:dyDescent="0.25">
      <c r="A4055">
        <v>6321</v>
      </c>
      <c r="B4055" t="s">
        <v>11927</v>
      </c>
      <c r="C4055" t="s">
        <v>7718</v>
      </c>
      <c r="D4055" s="45">
        <v>495.99</v>
      </c>
    </row>
    <row r="4056" spans="1:4" x14ac:dyDescent="0.25">
      <c r="A4056" s="58">
        <v>6301</v>
      </c>
      <c r="B4056" s="58" t="s">
        <v>11928</v>
      </c>
      <c r="C4056" s="58" t="s">
        <v>7718</v>
      </c>
      <c r="D4056" s="59">
        <v>1162.55</v>
      </c>
    </row>
    <row r="4057" spans="1:4" x14ac:dyDescent="0.25">
      <c r="A4057">
        <v>7105</v>
      </c>
      <c r="B4057" t="s">
        <v>11929</v>
      </c>
      <c r="C4057" t="s">
        <v>7718</v>
      </c>
      <c r="D4057" s="45">
        <v>41.27</v>
      </c>
    </row>
    <row r="4058" spans="1:4" x14ac:dyDescent="0.25">
      <c r="A4058" s="58">
        <v>20183</v>
      </c>
      <c r="B4058" s="58" t="s">
        <v>11930</v>
      </c>
      <c r="C4058" s="58" t="s">
        <v>7718</v>
      </c>
      <c r="D4058" s="59">
        <v>50.85</v>
      </c>
    </row>
    <row r="4059" spans="1:4" x14ac:dyDescent="0.25">
      <c r="A4059">
        <v>38448</v>
      </c>
      <c r="B4059" t="s">
        <v>11931</v>
      </c>
      <c r="C4059" t="s">
        <v>7718</v>
      </c>
      <c r="D4059" s="45">
        <v>230.76</v>
      </c>
    </row>
    <row r="4060" spans="1:4" x14ac:dyDescent="0.25">
      <c r="A4060" s="58">
        <v>20182</v>
      </c>
      <c r="B4060" s="58" t="s">
        <v>11932</v>
      </c>
      <c r="C4060" s="58" t="s">
        <v>7718</v>
      </c>
      <c r="D4060" s="59">
        <v>29.57</v>
      </c>
    </row>
    <row r="4061" spans="1:4" x14ac:dyDescent="0.25">
      <c r="A4061">
        <v>7119</v>
      </c>
      <c r="B4061" t="s">
        <v>11933</v>
      </c>
      <c r="C4061" t="s">
        <v>7718</v>
      </c>
      <c r="D4061" s="45">
        <v>14.2</v>
      </c>
    </row>
    <row r="4062" spans="1:4" x14ac:dyDescent="0.25">
      <c r="A4062" s="58">
        <v>7126</v>
      </c>
      <c r="B4062" s="58" t="s">
        <v>11934</v>
      </c>
      <c r="C4062" s="58" t="s">
        <v>7718</v>
      </c>
      <c r="D4062" s="59">
        <v>28.98</v>
      </c>
    </row>
    <row r="4063" spans="1:4" x14ac:dyDescent="0.25">
      <c r="A4063">
        <v>7120</v>
      </c>
      <c r="B4063" t="s">
        <v>11935</v>
      </c>
      <c r="C4063" t="s">
        <v>7718</v>
      </c>
      <c r="D4063" s="45">
        <v>10.89</v>
      </c>
    </row>
    <row r="4064" spans="1:4" x14ac:dyDescent="0.25">
      <c r="A4064" s="58">
        <v>6319</v>
      </c>
      <c r="B4064" s="58" t="s">
        <v>11936</v>
      </c>
      <c r="C4064" s="58" t="s">
        <v>7718</v>
      </c>
      <c r="D4064" s="59">
        <v>54.93</v>
      </c>
    </row>
    <row r="4065" spans="1:4" x14ac:dyDescent="0.25">
      <c r="A4065">
        <v>6304</v>
      </c>
      <c r="B4065" t="s">
        <v>11937</v>
      </c>
      <c r="C4065" t="s">
        <v>7718</v>
      </c>
      <c r="D4065" s="45">
        <v>54.93</v>
      </c>
    </row>
    <row r="4066" spans="1:4" x14ac:dyDescent="0.25">
      <c r="A4066" s="58">
        <v>21116</v>
      </c>
      <c r="B4066" s="58" t="s">
        <v>11938</v>
      </c>
      <c r="C4066" s="58" t="s">
        <v>7718</v>
      </c>
      <c r="D4066" s="59">
        <v>41.59</v>
      </c>
    </row>
    <row r="4067" spans="1:4" x14ac:dyDescent="0.25">
      <c r="A4067">
        <v>6320</v>
      </c>
      <c r="B4067" t="s">
        <v>11939</v>
      </c>
      <c r="C4067" t="s">
        <v>7718</v>
      </c>
      <c r="D4067" s="45">
        <v>28.29</v>
      </c>
    </row>
    <row r="4068" spans="1:4" x14ac:dyDescent="0.25">
      <c r="A4068" s="58">
        <v>6303</v>
      </c>
      <c r="B4068" s="58" t="s">
        <v>11940</v>
      </c>
      <c r="C4068" s="58" t="s">
        <v>7718</v>
      </c>
      <c r="D4068" s="59">
        <v>28.29</v>
      </c>
    </row>
    <row r="4069" spans="1:4" x14ac:dyDescent="0.25">
      <c r="A4069">
        <v>6308</v>
      </c>
      <c r="B4069" t="s">
        <v>11941</v>
      </c>
      <c r="C4069" t="s">
        <v>7718</v>
      </c>
      <c r="D4069" s="45">
        <v>151.99</v>
      </c>
    </row>
    <row r="4070" spans="1:4" x14ac:dyDescent="0.25">
      <c r="A4070" s="58">
        <v>6317</v>
      </c>
      <c r="B4070" s="58" t="s">
        <v>11942</v>
      </c>
      <c r="C4070" s="58" t="s">
        <v>7718</v>
      </c>
      <c r="D4070" s="59">
        <v>151.99</v>
      </c>
    </row>
    <row r="4071" spans="1:4" x14ac:dyDescent="0.25">
      <c r="A4071">
        <v>6307</v>
      </c>
      <c r="B4071" t="s">
        <v>11943</v>
      </c>
      <c r="C4071" t="s">
        <v>7718</v>
      </c>
      <c r="D4071" s="45">
        <v>151.99</v>
      </c>
    </row>
    <row r="4072" spans="1:4" x14ac:dyDescent="0.25">
      <c r="A4072" s="58">
        <v>6309</v>
      </c>
      <c r="B4072" s="58" t="s">
        <v>11944</v>
      </c>
      <c r="C4072" s="58" t="s">
        <v>7718</v>
      </c>
      <c r="D4072" s="59">
        <v>156.4</v>
      </c>
    </row>
    <row r="4073" spans="1:4" x14ac:dyDescent="0.25">
      <c r="A4073">
        <v>6318</v>
      </c>
      <c r="B4073" t="s">
        <v>11945</v>
      </c>
      <c r="C4073" t="s">
        <v>7718</v>
      </c>
      <c r="D4073" s="45">
        <v>81.98</v>
      </c>
    </row>
    <row r="4074" spans="1:4" x14ac:dyDescent="0.25">
      <c r="A4074" s="58">
        <v>6306</v>
      </c>
      <c r="B4074" s="58" t="s">
        <v>11946</v>
      </c>
      <c r="C4074" s="58" t="s">
        <v>7718</v>
      </c>
      <c r="D4074" s="59">
        <v>81.98</v>
      </c>
    </row>
    <row r="4075" spans="1:4" x14ac:dyDescent="0.25">
      <c r="A4075">
        <v>6305</v>
      </c>
      <c r="B4075" t="s">
        <v>11947</v>
      </c>
      <c r="C4075" t="s">
        <v>7718</v>
      </c>
      <c r="D4075" s="45">
        <v>81.98</v>
      </c>
    </row>
    <row r="4076" spans="1:4" x14ac:dyDescent="0.25">
      <c r="A4076" s="58">
        <v>6302</v>
      </c>
      <c r="B4076" s="58" t="s">
        <v>11948</v>
      </c>
      <c r="C4076" s="58" t="s">
        <v>7718</v>
      </c>
      <c r="D4076" s="59">
        <v>17.39</v>
      </c>
    </row>
    <row r="4077" spans="1:4" x14ac:dyDescent="0.25">
      <c r="A4077">
        <v>6312</v>
      </c>
      <c r="B4077" t="s">
        <v>11949</v>
      </c>
      <c r="C4077" t="s">
        <v>7718</v>
      </c>
      <c r="D4077" s="45">
        <v>218.62</v>
      </c>
    </row>
    <row r="4078" spans="1:4" x14ac:dyDescent="0.25">
      <c r="A4078" s="58">
        <v>6311</v>
      </c>
      <c r="B4078" s="58" t="s">
        <v>11950</v>
      </c>
      <c r="C4078" s="58" t="s">
        <v>7718</v>
      </c>
      <c r="D4078" s="59">
        <v>218.62</v>
      </c>
    </row>
    <row r="4079" spans="1:4" x14ac:dyDescent="0.25">
      <c r="A4079">
        <v>6310</v>
      </c>
      <c r="B4079" t="s">
        <v>11951</v>
      </c>
      <c r="C4079" t="s">
        <v>7718</v>
      </c>
      <c r="D4079" s="45">
        <v>218.62</v>
      </c>
    </row>
    <row r="4080" spans="1:4" x14ac:dyDescent="0.25">
      <c r="A4080" s="58">
        <v>6314</v>
      </c>
      <c r="B4080" s="58" t="s">
        <v>11952</v>
      </c>
      <c r="C4080" s="58" t="s">
        <v>7718</v>
      </c>
      <c r="D4080" s="59">
        <v>218.62</v>
      </c>
    </row>
    <row r="4081" spans="1:4" x14ac:dyDescent="0.25">
      <c r="A4081">
        <v>6313</v>
      </c>
      <c r="B4081" t="s">
        <v>11953</v>
      </c>
      <c r="C4081" t="s">
        <v>7718</v>
      </c>
      <c r="D4081" s="45">
        <v>218.62</v>
      </c>
    </row>
    <row r="4082" spans="1:4" x14ac:dyDescent="0.25">
      <c r="A4082" s="58">
        <v>6315</v>
      </c>
      <c r="B4082" s="58" t="s">
        <v>11954</v>
      </c>
      <c r="C4082" s="58" t="s">
        <v>7718</v>
      </c>
      <c r="D4082" s="59">
        <v>413.94</v>
      </c>
    </row>
    <row r="4083" spans="1:4" x14ac:dyDescent="0.25">
      <c r="A4083">
        <v>6316</v>
      </c>
      <c r="B4083" t="s">
        <v>11955</v>
      </c>
      <c r="C4083" t="s">
        <v>7718</v>
      </c>
      <c r="D4083" s="45">
        <v>413.94</v>
      </c>
    </row>
    <row r="4084" spans="1:4" x14ac:dyDescent="0.25">
      <c r="A4084" s="58">
        <v>39324</v>
      </c>
      <c r="B4084" s="58" t="s">
        <v>11956</v>
      </c>
      <c r="C4084" s="58" t="s">
        <v>7718</v>
      </c>
      <c r="D4084" s="59">
        <v>4.87</v>
      </c>
    </row>
    <row r="4085" spans="1:4" x14ac:dyDescent="0.25">
      <c r="A4085">
        <v>39325</v>
      </c>
      <c r="B4085" t="s">
        <v>11957</v>
      </c>
      <c r="C4085" t="s">
        <v>7718</v>
      </c>
      <c r="D4085" s="45">
        <v>7.34</v>
      </c>
    </row>
    <row r="4086" spans="1:4" x14ac:dyDescent="0.25">
      <c r="A4086" s="58">
        <v>39326</v>
      </c>
      <c r="B4086" s="58" t="s">
        <v>11958</v>
      </c>
      <c r="C4086" s="58" t="s">
        <v>7718</v>
      </c>
      <c r="D4086" s="59">
        <v>26.35</v>
      </c>
    </row>
    <row r="4087" spans="1:4" x14ac:dyDescent="0.25">
      <c r="A4087">
        <v>39327</v>
      </c>
      <c r="B4087" t="s">
        <v>11959</v>
      </c>
      <c r="C4087" t="s">
        <v>7718</v>
      </c>
      <c r="D4087" s="45">
        <v>39.75</v>
      </c>
    </row>
    <row r="4088" spans="1:4" x14ac:dyDescent="0.25">
      <c r="A4088" s="58">
        <v>11378</v>
      </c>
      <c r="B4088" s="58" t="s">
        <v>11960</v>
      </c>
      <c r="C4088" s="58" t="s">
        <v>7718</v>
      </c>
      <c r="D4088" s="59">
        <v>75.33</v>
      </c>
    </row>
    <row r="4089" spans="1:4" x14ac:dyDescent="0.25">
      <c r="A4089">
        <v>11379</v>
      </c>
      <c r="B4089" t="s">
        <v>11961</v>
      </c>
      <c r="C4089" t="s">
        <v>7718</v>
      </c>
      <c r="D4089" s="45">
        <v>63.65</v>
      </c>
    </row>
    <row r="4090" spans="1:4" x14ac:dyDescent="0.25">
      <c r="A4090" s="58">
        <v>11493</v>
      </c>
      <c r="B4090" s="58" t="s">
        <v>11962</v>
      </c>
      <c r="C4090" s="58" t="s">
        <v>7718</v>
      </c>
      <c r="D4090" s="59">
        <v>36.71</v>
      </c>
    </row>
    <row r="4091" spans="1:4" x14ac:dyDescent="0.25">
      <c r="A4091">
        <v>7106</v>
      </c>
      <c r="B4091" t="s">
        <v>11963</v>
      </c>
      <c r="C4091" t="s">
        <v>7718</v>
      </c>
      <c r="D4091" s="45">
        <v>179.31</v>
      </c>
    </row>
    <row r="4092" spans="1:4" x14ac:dyDescent="0.25">
      <c r="A4092" s="58">
        <v>7104</v>
      </c>
      <c r="B4092" s="58" t="s">
        <v>11964</v>
      </c>
      <c r="C4092" s="58" t="s">
        <v>7718</v>
      </c>
      <c r="D4092" s="59">
        <v>4.83</v>
      </c>
    </row>
    <row r="4093" spans="1:4" x14ac:dyDescent="0.25">
      <c r="A4093">
        <v>7136</v>
      </c>
      <c r="B4093" t="s">
        <v>11965</v>
      </c>
      <c r="C4093" t="s">
        <v>7718</v>
      </c>
      <c r="D4093" s="45">
        <v>8.42</v>
      </c>
    </row>
    <row r="4094" spans="1:4" x14ac:dyDescent="0.25">
      <c r="A4094" s="58">
        <v>7128</v>
      </c>
      <c r="B4094" s="58" t="s">
        <v>11966</v>
      </c>
      <c r="C4094" s="58" t="s">
        <v>7718</v>
      </c>
      <c r="D4094" s="59">
        <v>10.92</v>
      </c>
    </row>
    <row r="4095" spans="1:4" x14ac:dyDescent="0.25">
      <c r="A4095">
        <v>7108</v>
      </c>
      <c r="B4095" t="s">
        <v>11967</v>
      </c>
      <c r="C4095" t="s">
        <v>7718</v>
      </c>
      <c r="D4095" s="45">
        <v>10.89</v>
      </c>
    </row>
    <row r="4096" spans="1:4" x14ac:dyDescent="0.25">
      <c r="A4096" s="58">
        <v>7129</v>
      </c>
      <c r="B4096" s="58" t="s">
        <v>11968</v>
      </c>
      <c r="C4096" s="58" t="s">
        <v>7718</v>
      </c>
      <c r="D4096" s="59">
        <v>12.82</v>
      </c>
    </row>
    <row r="4097" spans="1:4" x14ac:dyDescent="0.25">
      <c r="A4097">
        <v>7130</v>
      </c>
      <c r="B4097" t="s">
        <v>11969</v>
      </c>
      <c r="C4097" t="s">
        <v>7718</v>
      </c>
      <c r="D4097" s="45">
        <v>18.63</v>
      </c>
    </row>
    <row r="4098" spans="1:4" x14ac:dyDescent="0.25">
      <c r="A4098" s="58">
        <v>7131</v>
      </c>
      <c r="B4098" s="58" t="s">
        <v>11970</v>
      </c>
      <c r="C4098" s="58" t="s">
        <v>7718</v>
      </c>
      <c r="D4098" s="59">
        <v>22.78</v>
      </c>
    </row>
    <row r="4099" spans="1:4" x14ac:dyDescent="0.25">
      <c r="A4099">
        <v>7132</v>
      </c>
      <c r="B4099" t="s">
        <v>11971</v>
      </c>
      <c r="C4099" t="s">
        <v>7718</v>
      </c>
      <c r="D4099" s="45">
        <v>53.64</v>
      </c>
    </row>
    <row r="4100" spans="1:4" x14ac:dyDescent="0.25">
      <c r="A4100" s="58">
        <v>7133</v>
      </c>
      <c r="B4100" s="58" t="s">
        <v>11972</v>
      </c>
      <c r="C4100" s="58" t="s">
        <v>7718</v>
      </c>
      <c r="D4100" s="59">
        <v>123.94</v>
      </c>
    </row>
    <row r="4101" spans="1:4" x14ac:dyDescent="0.25">
      <c r="A4101">
        <v>37420</v>
      </c>
      <c r="B4101" t="s">
        <v>11973</v>
      </c>
      <c r="C4101" t="s">
        <v>7718</v>
      </c>
      <c r="D4101" s="45">
        <v>38.409999999999997</v>
      </c>
    </row>
    <row r="4102" spans="1:4" x14ac:dyDescent="0.25">
      <c r="A4102" s="58">
        <v>37421</v>
      </c>
      <c r="B4102" s="58" t="s">
        <v>11974</v>
      </c>
      <c r="C4102" s="58" t="s">
        <v>7718</v>
      </c>
      <c r="D4102" s="59">
        <v>52.5</v>
      </c>
    </row>
    <row r="4103" spans="1:4" x14ac:dyDescent="0.25">
      <c r="A4103">
        <v>37422</v>
      </c>
      <c r="B4103" t="s">
        <v>11975</v>
      </c>
      <c r="C4103" t="s">
        <v>7718</v>
      </c>
      <c r="D4103" s="45">
        <v>49.14</v>
      </c>
    </row>
    <row r="4104" spans="1:4" x14ac:dyDescent="0.25">
      <c r="A4104" s="58">
        <v>37443</v>
      </c>
      <c r="B4104" s="58" t="s">
        <v>11976</v>
      </c>
      <c r="C4104" s="58" t="s">
        <v>7718</v>
      </c>
      <c r="D4104" s="59">
        <v>200.61</v>
      </c>
    </row>
    <row r="4105" spans="1:4" x14ac:dyDescent="0.25">
      <c r="A4105">
        <v>37444</v>
      </c>
      <c r="B4105" t="s">
        <v>11977</v>
      </c>
      <c r="C4105" t="s">
        <v>7718</v>
      </c>
      <c r="D4105" s="45">
        <v>204.01</v>
      </c>
    </row>
    <row r="4106" spans="1:4" x14ac:dyDescent="0.25">
      <c r="A4106" s="58">
        <v>37445</v>
      </c>
      <c r="B4106" s="58" t="s">
        <v>11978</v>
      </c>
      <c r="C4106" s="58" t="s">
        <v>7718</v>
      </c>
      <c r="D4106" s="59">
        <v>309.23</v>
      </c>
    </row>
    <row r="4107" spans="1:4" x14ac:dyDescent="0.25">
      <c r="A4107">
        <v>37446</v>
      </c>
      <c r="B4107" t="s">
        <v>11979</v>
      </c>
      <c r="C4107" t="s">
        <v>7718</v>
      </c>
      <c r="D4107" s="45">
        <v>337.11</v>
      </c>
    </row>
    <row r="4108" spans="1:4" x14ac:dyDescent="0.25">
      <c r="A4108" s="58">
        <v>37447</v>
      </c>
      <c r="B4108" s="58" t="s">
        <v>11980</v>
      </c>
      <c r="C4108" s="58" t="s">
        <v>7718</v>
      </c>
      <c r="D4108" s="59">
        <v>342.38</v>
      </c>
    </row>
    <row r="4109" spans="1:4" x14ac:dyDescent="0.25">
      <c r="A4109">
        <v>37448</v>
      </c>
      <c r="B4109" t="s">
        <v>11981</v>
      </c>
      <c r="C4109" t="s">
        <v>7718</v>
      </c>
      <c r="D4109" s="45">
        <v>469.63</v>
      </c>
    </row>
    <row r="4110" spans="1:4" x14ac:dyDescent="0.25">
      <c r="A4110" s="58">
        <v>37440</v>
      </c>
      <c r="B4110" s="58" t="s">
        <v>11982</v>
      </c>
      <c r="C4110" s="58" t="s">
        <v>7718</v>
      </c>
      <c r="D4110" s="59">
        <v>159.22999999999999</v>
      </c>
    </row>
    <row r="4111" spans="1:4" x14ac:dyDescent="0.25">
      <c r="A4111">
        <v>37441</v>
      </c>
      <c r="B4111" t="s">
        <v>11983</v>
      </c>
      <c r="C4111" t="s">
        <v>7718</v>
      </c>
      <c r="D4111" s="45">
        <v>159.22999999999999</v>
      </c>
    </row>
    <row r="4112" spans="1:4" x14ac:dyDescent="0.25">
      <c r="A4112" s="58">
        <v>37442</v>
      </c>
      <c r="B4112" s="58" t="s">
        <v>11984</v>
      </c>
      <c r="C4112" s="58" t="s">
        <v>7718</v>
      </c>
      <c r="D4112" s="59">
        <v>191.78</v>
      </c>
    </row>
    <row r="4113" spans="1:4" x14ac:dyDescent="0.25">
      <c r="A4113">
        <v>38017</v>
      </c>
      <c r="B4113" t="s">
        <v>11985</v>
      </c>
      <c r="C4113" t="s">
        <v>7718</v>
      </c>
      <c r="D4113" s="45">
        <v>9.9600000000000009</v>
      </c>
    </row>
    <row r="4114" spans="1:4" x14ac:dyDescent="0.25">
      <c r="A4114" s="58">
        <v>38018</v>
      </c>
      <c r="B4114" s="58" t="s">
        <v>11986</v>
      </c>
      <c r="C4114" s="58" t="s">
        <v>7718</v>
      </c>
      <c r="D4114" s="59">
        <v>11.2</v>
      </c>
    </row>
    <row r="4115" spans="1:4" x14ac:dyDescent="0.25">
      <c r="A4115">
        <v>39895</v>
      </c>
      <c r="B4115" t="s">
        <v>11987</v>
      </c>
      <c r="C4115" t="s">
        <v>7718</v>
      </c>
      <c r="D4115" s="45">
        <v>46.69</v>
      </c>
    </row>
    <row r="4116" spans="1:4" x14ac:dyDescent="0.25">
      <c r="A4116" s="58">
        <v>39896</v>
      </c>
      <c r="B4116" s="58" t="s">
        <v>11988</v>
      </c>
      <c r="C4116" s="58" t="s">
        <v>7718</v>
      </c>
      <c r="D4116" s="59">
        <v>68.430000000000007</v>
      </c>
    </row>
    <row r="4117" spans="1:4" x14ac:dyDescent="0.25">
      <c r="A4117">
        <v>38873</v>
      </c>
      <c r="B4117" t="s">
        <v>11989</v>
      </c>
      <c r="C4117" t="s">
        <v>7718</v>
      </c>
      <c r="D4117" s="45">
        <v>14.35</v>
      </c>
    </row>
    <row r="4118" spans="1:4" x14ac:dyDescent="0.25">
      <c r="A4118" s="58">
        <v>38874</v>
      </c>
      <c r="B4118" s="58" t="s">
        <v>11990</v>
      </c>
      <c r="C4118" s="58" t="s">
        <v>7718</v>
      </c>
      <c r="D4118" s="59">
        <v>18.170000000000002</v>
      </c>
    </row>
    <row r="4119" spans="1:4" x14ac:dyDescent="0.25">
      <c r="A4119">
        <v>38875</v>
      </c>
      <c r="B4119" t="s">
        <v>11991</v>
      </c>
      <c r="C4119" t="s">
        <v>7718</v>
      </c>
      <c r="D4119" s="45">
        <v>28.8</v>
      </c>
    </row>
    <row r="4120" spans="1:4" x14ac:dyDescent="0.25">
      <c r="A4120" s="58">
        <v>38876</v>
      </c>
      <c r="B4120" s="58" t="s">
        <v>11992</v>
      </c>
      <c r="C4120" s="58" t="s">
        <v>7718</v>
      </c>
      <c r="D4120" s="59">
        <v>38.700000000000003</v>
      </c>
    </row>
    <row r="4121" spans="1:4" x14ac:dyDescent="0.25">
      <c r="A4121">
        <v>39000</v>
      </c>
      <c r="B4121" t="s">
        <v>11993</v>
      </c>
      <c r="C4121" t="s">
        <v>7718</v>
      </c>
      <c r="D4121" s="45">
        <v>29.79</v>
      </c>
    </row>
    <row r="4122" spans="1:4" x14ac:dyDescent="0.25">
      <c r="A4122" s="58">
        <v>38674</v>
      </c>
      <c r="B4122" s="58" t="s">
        <v>11994</v>
      </c>
      <c r="C4122" s="58" t="s">
        <v>7718</v>
      </c>
      <c r="D4122" s="59">
        <v>33.520000000000003</v>
      </c>
    </row>
    <row r="4123" spans="1:4" x14ac:dyDescent="0.25">
      <c r="A4123">
        <v>38019</v>
      </c>
      <c r="B4123" t="s">
        <v>11995</v>
      </c>
      <c r="C4123" t="s">
        <v>7718</v>
      </c>
      <c r="D4123" s="45">
        <v>7.09</v>
      </c>
    </row>
    <row r="4124" spans="1:4" x14ac:dyDescent="0.25">
      <c r="A4124" s="58">
        <v>38020</v>
      </c>
      <c r="B4124" s="58" t="s">
        <v>11996</v>
      </c>
      <c r="C4124" s="58" t="s">
        <v>7718</v>
      </c>
      <c r="D4124" s="59">
        <v>8.73</v>
      </c>
    </row>
    <row r="4125" spans="1:4" x14ac:dyDescent="0.25">
      <c r="A4125">
        <v>38454</v>
      </c>
      <c r="B4125" t="s">
        <v>11997</v>
      </c>
      <c r="C4125" t="s">
        <v>7718</v>
      </c>
      <c r="D4125" s="45">
        <v>11.17</v>
      </c>
    </row>
    <row r="4126" spans="1:4" x14ac:dyDescent="0.25">
      <c r="A4126" s="58">
        <v>38455</v>
      </c>
      <c r="B4126" s="58" t="s">
        <v>11998</v>
      </c>
      <c r="C4126" s="58" t="s">
        <v>7718</v>
      </c>
      <c r="D4126" s="59">
        <v>14.95</v>
      </c>
    </row>
    <row r="4127" spans="1:4" x14ac:dyDescent="0.25">
      <c r="A4127">
        <v>38462</v>
      </c>
      <c r="B4127" t="s">
        <v>11999</v>
      </c>
      <c r="C4127" t="s">
        <v>7718</v>
      </c>
      <c r="D4127" s="45">
        <v>241.08</v>
      </c>
    </row>
    <row r="4128" spans="1:4" x14ac:dyDescent="0.25">
      <c r="A4128" s="58">
        <v>36362</v>
      </c>
      <c r="B4128" s="58" t="s">
        <v>12000</v>
      </c>
      <c r="C4128" s="58" t="s">
        <v>7718</v>
      </c>
      <c r="D4128" s="59">
        <v>3.33</v>
      </c>
    </row>
    <row r="4129" spans="1:4" x14ac:dyDescent="0.25">
      <c r="A4129">
        <v>36298</v>
      </c>
      <c r="B4129" t="s">
        <v>12001</v>
      </c>
      <c r="C4129" t="s">
        <v>7718</v>
      </c>
      <c r="D4129" s="45">
        <v>2.86</v>
      </c>
    </row>
    <row r="4130" spans="1:4" x14ac:dyDescent="0.25">
      <c r="A4130" s="58">
        <v>38456</v>
      </c>
      <c r="B4130" s="58" t="s">
        <v>12002</v>
      </c>
      <c r="C4130" s="58" t="s">
        <v>7718</v>
      </c>
      <c r="D4130" s="59">
        <v>7.13</v>
      </c>
    </row>
    <row r="4131" spans="1:4" x14ac:dyDescent="0.25">
      <c r="A4131">
        <v>38457</v>
      </c>
      <c r="B4131" t="s">
        <v>12003</v>
      </c>
      <c r="C4131" t="s">
        <v>7718</v>
      </c>
      <c r="D4131" s="45">
        <v>12.99</v>
      </c>
    </row>
    <row r="4132" spans="1:4" x14ac:dyDescent="0.25">
      <c r="A4132" s="58">
        <v>38458</v>
      </c>
      <c r="B4132" s="58" t="s">
        <v>12004</v>
      </c>
      <c r="C4132" s="58" t="s">
        <v>7718</v>
      </c>
      <c r="D4132" s="59">
        <v>25.02</v>
      </c>
    </row>
    <row r="4133" spans="1:4" x14ac:dyDescent="0.25">
      <c r="A4133">
        <v>38459</v>
      </c>
      <c r="B4133" t="s">
        <v>12005</v>
      </c>
      <c r="C4133" t="s">
        <v>7718</v>
      </c>
      <c r="D4133" s="45">
        <v>39.340000000000003</v>
      </c>
    </row>
    <row r="4134" spans="1:4" x14ac:dyDescent="0.25">
      <c r="A4134" s="58">
        <v>38460</v>
      </c>
      <c r="B4134" s="58" t="s">
        <v>12006</v>
      </c>
      <c r="C4134" s="58" t="s">
        <v>7718</v>
      </c>
      <c r="D4134" s="59">
        <v>84.39</v>
      </c>
    </row>
    <row r="4135" spans="1:4" x14ac:dyDescent="0.25">
      <c r="A4135">
        <v>38461</v>
      </c>
      <c r="B4135" t="s">
        <v>12007</v>
      </c>
      <c r="C4135" t="s">
        <v>7718</v>
      </c>
      <c r="D4135" s="45">
        <v>113.25</v>
      </c>
    </row>
    <row r="4136" spans="1:4" x14ac:dyDescent="0.25">
      <c r="A4136" s="58">
        <v>7094</v>
      </c>
      <c r="B4136" s="58" t="s">
        <v>12008</v>
      </c>
      <c r="C4136" s="58" t="s">
        <v>7718</v>
      </c>
      <c r="D4136" s="59">
        <v>15.78</v>
      </c>
    </row>
    <row r="4137" spans="1:4" x14ac:dyDescent="0.25">
      <c r="A4137">
        <v>7116</v>
      </c>
      <c r="B4137" t="s">
        <v>12009</v>
      </c>
      <c r="C4137" t="s">
        <v>7718</v>
      </c>
      <c r="D4137" s="45">
        <v>3.7</v>
      </c>
    </row>
    <row r="4138" spans="1:4" x14ac:dyDescent="0.25">
      <c r="A4138" s="58">
        <v>7118</v>
      </c>
      <c r="B4138" s="58" t="s">
        <v>12010</v>
      </c>
      <c r="C4138" s="58" t="s">
        <v>7718</v>
      </c>
      <c r="D4138" s="59">
        <v>32.450000000000003</v>
      </c>
    </row>
    <row r="4139" spans="1:4" x14ac:dyDescent="0.25">
      <c r="A4139">
        <v>7098</v>
      </c>
      <c r="B4139" t="s">
        <v>12011</v>
      </c>
      <c r="C4139" t="s">
        <v>7718</v>
      </c>
      <c r="D4139" s="45">
        <v>4.82</v>
      </c>
    </row>
    <row r="4140" spans="1:4" x14ac:dyDescent="0.25">
      <c r="A4140" s="58">
        <v>7110</v>
      </c>
      <c r="B4140" s="58" t="s">
        <v>12012</v>
      </c>
      <c r="C4140" s="58" t="s">
        <v>7718</v>
      </c>
      <c r="D4140" s="59">
        <v>61.69</v>
      </c>
    </row>
    <row r="4141" spans="1:4" x14ac:dyDescent="0.25">
      <c r="A4141">
        <v>7123</v>
      </c>
      <c r="B4141" t="s">
        <v>12013</v>
      </c>
      <c r="C4141" t="s">
        <v>7718</v>
      </c>
      <c r="D4141" s="45">
        <v>5.83</v>
      </c>
    </row>
    <row r="4142" spans="1:4" x14ac:dyDescent="0.25">
      <c r="A4142" s="58">
        <v>7121</v>
      </c>
      <c r="B4142" s="58" t="s">
        <v>12014</v>
      </c>
      <c r="C4142" s="58" t="s">
        <v>7718</v>
      </c>
      <c r="D4142" s="59">
        <v>11.54</v>
      </c>
    </row>
    <row r="4143" spans="1:4" x14ac:dyDescent="0.25">
      <c r="A4143">
        <v>7137</v>
      </c>
      <c r="B4143" t="s">
        <v>12015</v>
      </c>
      <c r="C4143" t="s">
        <v>7718</v>
      </c>
      <c r="D4143" s="45">
        <v>12.6</v>
      </c>
    </row>
    <row r="4144" spans="1:4" x14ac:dyDescent="0.25">
      <c r="A4144" s="58">
        <v>7122</v>
      </c>
      <c r="B4144" s="58" t="s">
        <v>12016</v>
      </c>
      <c r="C4144" s="58" t="s">
        <v>7718</v>
      </c>
      <c r="D4144" s="59">
        <v>13.87</v>
      </c>
    </row>
    <row r="4145" spans="1:4" x14ac:dyDescent="0.25">
      <c r="A4145">
        <v>7114</v>
      </c>
      <c r="B4145" t="s">
        <v>12017</v>
      </c>
      <c r="C4145" t="s">
        <v>7718</v>
      </c>
      <c r="D4145" s="45">
        <v>16.13</v>
      </c>
    </row>
    <row r="4146" spans="1:4" x14ac:dyDescent="0.25">
      <c r="A4146" s="58">
        <v>7109</v>
      </c>
      <c r="B4146" s="58" t="s">
        <v>12018</v>
      </c>
      <c r="C4146" s="58" t="s">
        <v>7718</v>
      </c>
      <c r="D4146" s="59">
        <v>3.2</v>
      </c>
    </row>
    <row r="4147" spans="1:4" x14ac:dyDescent="0.25">
      <c r="A4147">
        <v>7135</v>
      </c>
      <c r="B4147" t="s">
        <v>12019</v>
      </c>
      <c r="C4147" t="s">
        <v>7718</v>
      </c>
      <c r="D4147" s="45">
        <v>6.55</v>
      </c>
    </row>
    <row r="4148" spans="1:4" x14ac:dyDescent="0.25">
      <c r="A4148" s="58">
        <v>37947</v>
      </c>
      <c r="B4148" s="58" t="s">
        <v>12020</v>
      </c>
      <c r="C4148" s="58" t="s">
        <v>7718</v>
      </c>
      <c r="D4148" s="59">
        <v>5.32</v>
      </c>
    </row>
    <row r="4149" spans="1:4" x14ac:dyDescent="0.25">
      <c r="A4149">
        <v>7103</v>
      </c>
      <c r="B4149" t="s">
        <v>12021</v>
      </c>
      <c r="C4149" t="s">
        <v>7718</v>
      </c>
      <c r="D4149" s="45">
        <v>17.350000000000001</v>
      </c>
    </row>
    <row r="4150" spans="1:4" x14ac:dyDescent="0.25">
      <c r="A4150" s="58">
        <v>40419</v>
      </c>
      <c r="B4150" s="58" t="s">
        <v>12022</v>
      </c>
      <c r="C4150" s="58" t="s">
        <v>7718</v>
      </c>
      <c r="D4150" s="59">
        <v>36.93</v>
      </c>
    </row>
    <row r="4151" spans="1:4" x14ac:dyDescent="0.25">
      <c r="A4151">
        <v>40420</v>
      </c>
      <c r="B4151" t="s">
        <v>12023</v>
      </c>
      <c r="C4151" t="s">
        <v>7718</v>
      </c>
      <c r="D4151" s="45">
        <v>53.88</v>
      </c>
    </row>
    <row r="4152" spans="1:4" x14ac:dyDescent="0.25">
      <c r="A4152" s="58">
        <v>40421</v>
      </c>
      <c r="B4152" s="58" t="s">
        <v>12024</v>
      </c>
      <c r="C4152" s="58" t="s">
        <v>7718</v>
      </c>
      <c r="D4152" s="59">
        <v>57.36</v>
      </c>
    </row>
    <row r="4153" spans="1:4" x14ac:dyDescent="0.25">
      <c r="A4153">
        <v>38905</v>
      </c>
      <c r="B4153" t="s">
        <v>12025</v>
      </c>
      <c r="C4153" t="s">
        <v>7718</v>
      </c>
      <c r="D4153" s="45">
        <v>18.57</v>
      </c>
    </row>
    <row r="4154" spans="1:4" x14ac:dyDescent="0.25">
      <c r="A4154" s="58">
        <v>38907</v>
      </c>
      <c r="B4154" s="58" t="s">
        <v>12026</v>
      </c>
      <c r="C4154" s="58" t="s">
        <v>7718</v>
      </c>
      <c r="D4154" s="59">
        <v>17.899999999999999</v>
      </c>
    </row>
    <row r="4155" spans="1:4" x14ac:dyDescent="0.25">
      <c r="A4155">
        <v>38910</v>
      </c>
      <c r="B4155" t="s">
        <v>12027</v>
      </c>
      <c r="C4155" t="s">
        <v>7718</v>
      </c>
      <c r="D4155" s="45">
        <v>20.94</v>
      </c>
    </row>
    <row r="4156" spans="1:4" x14ac:dyDescent="0.25">
      <c r="A4156" s="58">
        <v>11655</v>
      </c>
      <c r="B4156" s="58" t="s">
        <v>12028</v>
      </c>
      <c r="C4156" s="58" t="s">
        <v>7718</v>
      </c>
      <c r="D4156" s="59">
        <v>17.11</v>
      </c>
    </row>
    <row r="4157" spans="1:4" x14ac:dyDescent="0.25">
      <c r="A4157">
        <v>11656</v>
      </c>
      <c r="B4157" t="s">
        <v>12029</v>
      </c>
      <c r="C4157" t="s">
        <v>7718</v>
      </c>
      <c r="D4157" s="45">
        <v>19.64</v>
      </c>
    </row>
    <row r="4158" spans="1:4" x14ac:dyDescent="0.25">
      <c r="A4158" s="58">
        <v>7091</v>
      </c>
      <c r="B4158" s="58" t="s">
        <v>12030</v>
      </c>
      <c r="C4158" s="58" t="s">
        <v>7718</v>
      </c>
      <c r="D4158" s="59">
        <v>16.09</v>
      </c>
    </row>
    <row r="4159" spans="1:4" x14ac:dyDescent="0.25">
      <c r="A4159">
        <v>37948</v>
      </c>
      <c r="B4159" t="s">
        <v>12031</v>
      </c>
      <c r="C4159" t="s">
        <v>7718</v>
      </c>
      <c r="D4159" s="45">
        <v>3.72</v>
      </c>
    </row>
    <row r="4160" spans="1:4" x14ac:dyDescent="0.25">
      <c r="A4160" s="58">
        <v>7097</v>
      </c>
      <c r="B4160" s="58" t="s">
        <v>12032</v>
      </c>
      <c r="C4160" s="58" t="s">
        <v>7718</v>
      </c>
      <c r="D4160" s="59">
        <v>7.56</v>
      </c>
    </row>
    <row r="4161" spans="1:4" x14ac:dyDescent="0.25">
      <c r="A4161">
        <v>11658</v>
      </c>
      <c r="B4161" t="s">
        <v>12033</v>
      </c>
      <c r="C4161" t="s">
        <v>7718</v>
      </c>
      <c r="D4161" s="45">
        <v>16.7</v>
      </c>
    </row>
    <row r="4162" spans="1:4" x14ac:dyDescent="0.25">
      <c r="A4162" s="58">
        <v>7146</v>
      </c>
      <c r="B4162" s="58" t="s">
        <v>12034</v>
      </c>
      <c r="C4162" s="58" t="s">
        <v>7718</v>
      </c>
      <c r="D4162" s="59">
        <v>211.15</v>
      </c>
    </row>
    <row r="4163" spans="1:4" x14ac:dyDescent="0.25">
      <c r="A4163">
        <v>7138</v>
      </c>
      <c r="B4163" t="s">
        <v>12035</v>
      </c>
      <c r="C4163" t="s">
        <v>7718</v>
      </c>
      <c r="D4163" s="45">
        <v>1.34</v>
      </c>
    </row>
    <row r="4164" spans="1:4" x14ac:dyDescent="0.25">
      <c r="A4164" s="58">
        <v>7139</v>
      </c>
      <c r="B4164" s="58" t="s">
        <v>12036</v>
      </c>
      <c r="C4164" s="58" t="s">
        <v>7718</v>
      </c>
      <c r="D4164" s="59">
        <v>1.51</v>
      </c>
    </row>
    <row r="4165" spans="1:4" x14ac:dyDescent="0.25">
      <c r="A4165">
        <v>7140</v>
      </c>
      <c r="B4165" t="s">
        <v>12037</v>
      </c>
      <c r="C4165" t="s">
        <v>7718</v>
      </c>
      <c r="D4165" s="45">
        <v>4.75</v>
      </c>
    </row>
    <row r="4166" spans="1:4" x14ac:dyDescent="0.25">
      <c r="A4166" s="58">
        <v>7141</v>
      </c>
      <c r="B4166" s="58" t="s">
        <v>12038</v>
      </c>
      <c r="C4166" s="58" t="s">
        <v>7718</v>
      </c>
      <c r="D4166" s="59">
        <v>11.62</v>
      </c>
    </row>
    <row r="4167" spans="1:4" x14ac:dyDescent="0.25">
      <c r="A4167">
        <v>7143</v>
      </c>
      <c r="B4167" t="s">
        <v>12039</v>
      </c>
      <c r="C4167" t="s">
        <v>7718</v>
      </c>
      <c r="D4167" s="45">
        <v>38.979999999999997</v>
      </c>
    </row>
    <row r="4168" spans="1:4" x14ac:dyDescent="0.25">
      <c r="A4168" s="58">
        <v>7144</v>
      </c>
      <c r="B4168" s="58" t="s">
        <v>12040</v>
      </c>
      <c r="C4168" s="58" t="s">
        <v>7718</v>
      </c>
      <c r="D4168" s="59">
        <v>72.319999999999993</v>
      </c>
    </row>
    <row r="4169" spans="1:4" x14ac:dyDescent="0.25">
      <c r="A4169">
        <v>7145</v>
      </c>
      <c r="B4169" t="s">
        <v>12041</v>
      </c>
      <c r="C4169" t="s">
        <v>7718</v>
      </c>
      <c r="D4169" s="45">
        <v>98.34</v>
      </c>
    </row>
    <row r="4170" spans="1:4" x14ac:dyDescent="0.25">
      <c r="A4170" s="58">
        <v>7142</v>
      </c>
      <c r="B4170" s="58" t="s">
        <v>12042</v>
      </c>
      <c r="C4170" s="58" t="s">
        <v>7718</v>
      </c>
      <c r="D4170" s="59">
        <v>12.14</v>
      </c>
    </row>
    <row r="4171" spans="1:4" x14ac:dyDescent="0.25">
      <c r="A4171">
        <v>3593</v>
      </c>
      <c r="B4171" t="s">
        <v>12043</v>
      </c>
      <c r="C4171" t="s">
        <v>7718</v>
      </c>
      <c r="D4171" s="45">
        <v>101.47</v>
      </c>
    </row>
    <row r="4172" spans="1:4" x14ac:dyDescent="0.25">
      <c r="A4172" s="58">
        <v>3588</v>
      </c>
      <c r="B4172" s="58" t="s">
        <v>12044</v>
      </c>
      <c r="C4172" s="58" t="s">
        <v>7718</v>
      </c>
      <c r="D4172" s="59">
        <v>78.209999999999994</v>
      </c>
    </row>
    <row r="4173" spans="1:4" x14ac:dyDescent="0.25">
      <c r="A4173">
        <v>3585</v>
      </c>
      <c r="B4173" t="s">
        <v>12045</v>
      </c>
      <c r="C4173" t="s">
        <v>7718</v>
      </c>
      <c r="D4173" s="45">
        <v>24.16</v>
      </c>
    </row>
    <row r="4174" spans="1:4" x14ac:dyDescent="0.25">
      <c r="A4174" s="58">
        <v>3587</v>
      </c>
      <c r="B4174" s="58" t="s">
        <v>12046</v>
      </c>
      <c r="C4174" s="58" t="s">
        <v>7718</v>
      </c>
      <c r="D4174" s="59">
        <v>48.53</v>
      </c>
    </row>
    <row r="4175" spans="1:4" x14ac:dyDescent="0.25">
      <c r="A4175">
        <v>3590</v>
      </c>
      <c r="B4175" t="s">
        <v>12047</v>
      </c>
      <c r="C4175" t="s">
        <v>7718</v>
      </c>
      <c r="D4175" s="45">
        <v>288.11</v>
      </c>
    </row>
    <row r="4176" spans="1:4" x14ac:dyDescent="0.25">
      <c r="A4176" s="58">
        <v>3589</v>
      </c>
      <c r="B4176" s="58" t="s">
        <v>12048</v>
      </c>
      <c r="C4176" s="58" t="s">
        <v>7718</v>
      </c>
      <c r="D4176" s="59">
        <v>154.63999999999999</v>
      </c>
    </row>
    <row r="4177" spans="1:4" x14ac:dyDescent="0.25">
      <c r="A4177">
        <v>3586</v>
      </c>
      <c r="B4177" t="s">
        <v>12049</v>
      </c>
      <c r="C4177" t="s">
        <v>7718</v>
      </c>
      <c r="D4177" s="45">
        <v>31.64</v>
      </c>
    </row>
    <row r="4178" spans="1:4" x14ac:dyDescent="0.25">
      <c r="A4178" s="58">
        <v>3592</v>
      </c>
      <c r="B4178" s="58" t="s">
        <v>12050</v>
      </c>
      <c r="C4178" s="58" t="s">
        <v>7718</v>
      </c>
      <c r="D4178" s="59">
        <v>455.41</v>
      </c>
    </row>
    <row r="4179" spans="1:4" x14ac:dyDescent="0.25">
      <c r="A4179">
        <v>3591</v>
      </c>
      <c r="B4179" t="s">
        <v>12051</v>
      </c>
      <c r="C4179" t="s">
        <v>7718</v>
      </c>
      <c r="D4179" s="45">
        <v>730.05</v>
      </c>
    </row>
    <row r="4180" spans="1:4" x14ac:dyDescent="0.25">
      <c r="A4180" s="58">
        <v>40396</v>
      </c>
      <c r="B4180" s="58" t="s">
        <v>12052</v>
      </c>
      <c r="C4180" s="58" t="s">
        <v>7718</v>
      </c>
      <c r="D4180" s="59">
        <v>132.28</v>
      </c>
    </row>
    <row r="4181" spans="1:4" x14ac:dyDescent="0.25">
      <c r="A4181">
        <v>40395</v>
      </c>
      <c r="B4181" t="s">
        <v>12053</v>
      </c>
      <c r="C4181" t="s">
        <v>7718</v>
      </c>
      <c r="D4181" s="45">
        <v>101.52</v>
      </c>
    </row>
    <row r="4182" spans="1:4" x14ac:dyDescent="0.25">
      <c r="A4182" s="58">
        <v>40392</v>
      </c>
      <c r="B4182" s="58" t="s">
        <v>12054</v>
      </c>
      <c r="C4182" s="58" t="s">
        <v>7718</v>
      </c>
      <c r="D4182" s="59">
        <v>32.659999999999997</v>
      </c>
    </row>
    <row r="4183" spans="1:4" x14ac:dyDescent="0.25">
      <c r="A4183">
        <v>40394</v>
      </c>
      <c r="B4183" t="s">
        <v>12055</v>
      </c>
      <c r="C4183" t="s">
        <v>7718</v>
      </c>
      <c r="D4183" s="45">
        <v>66.09</v>
      </c>
    </row>
    <row r="4184" spans="1:4" x14ac:dyDescent="0.25">
      <c r="A4184" s="58">
        <v>40398</v>
      </c>
      <c r="B4184" s="58" t="s">
        <v>12056</v>
      </c>
      <c r="C4184" s="58" t="s">
        <v>7718</v>
      </c>
      <c r="D4184" s="59">
        <v>424.39</v>
      </c>
    </row>
    <row r="4185" spans="1:4" x14ac:dyDescent="0.25">
      <c r="A4185">
        <v>40397</v>
      </c>
      <c r="B4185" t="s">
        <v>12057</v>
      </c>
      <c r="C4185" t="s">
        <v>7718</v>
      </c>
      <c r="D4185" s="45">
        <v>217.34</v>
      </c>
    </row>
    <row r="4186" spans="1:4" x14ac:dyDescent="0.25">
      <c r="A4186" s="58">
        <v>40393</v>
      </c>
      <c r="B4186" s="58" t="s">
        <v>12058</v>
      </c>
      <c r="C4186" s="58" t="s">
        <v>7718</v>
      </c>
      <c r="D4186" s="59">
        <v>42.07</v>
      </c>
    </row>
    <row r="4187" spans="1:4" x14ac:dyDescent="0.25">
      <c r="A4187">
        <v>40399</v>
      </c>
      <c r="B4187" t="s">
        <v>12059</v>
      </c>
      <c r="C4187" t="s">
        <v>7718</v>
      </c>
      <c r="D4187" s="45">
        <v>694.3</v>
      </c>
    </row>
    <row r="4188" spans="1:4" x14ac:dyDescent="0.25">
      <c r="A4188" s="58">
        <v>39322</v>
      </c>
      <c r="B4188" s="58" t="s">
        <v>12060</v>
      </c>
      <c r="C4188" s="58" t="s">
        <v>7718</v>
      </c>
      <c r="D4188" s="59">
        <v>8.83</v>
      </c>
    </row>
    <row r="4189" spans="1:4" x14ac:dyDescent="0.25">
      <c r="A4189">
        <v>39289</v>
      </c>
      <c r="B4189" t="s">
        <v>12061</v>
      </c>
      <c r="C4189" t="s">
        <v>7718</v>
      </c>
      <c r="D4189" s="45">
        <v>16.46</v>
      </c>
    </row>
    <row r="4190" spans="1:4" x14ac:dyDescent="0.25">
      <c r="A4190" s="58">
        <v>39290</v>
      </c>
      <c r="B4190" s="58" t="s">
        <v>12062</v>
      </c>
      <c r="C4190" s="58" t="s">
        <v>7718</v>
      </c>
      <c r="D4190" s="59">
        <v>27.8</v>
      </c>
    </row>
    <row r="4191" spans="1:4" x14ac:dyDescent="0.25">
      <c r="A4191">
        <v>39291</v>
      </c>
      <c r="B4191" t="s">
        <v>12063</v>
      </c>
      <c r="C4191" t="s">
        <v>7718</v>
      </c>
      <c r="D4191" s="45">
        <v>30.74</v>
      </c>
    </row>
    <row r="4192" spans="1:4" x14ac:dyDescent="0.25">
      <c r="A4192" s="58">
        <v>41892</v>
      </c>
      <c r="B4192" s="58" t="s">
        <v>12064</v>
      </c>
      <c r="C4192" s="58" t="s">
        <v>7718</v>
      </c>
      <c r="D4192" s="59">
        <v>94.79</v>
      </c>
    </row>
    <row r="4193" spans="1:4" x14ac:dyDescent="0.25">
      <c r="A4193">
        <v>7048</v>
      </c>
      <c r="B4193" t="s">
        <v>12065</v>
      </c>
      <c r="C4193" t="s">
        <v>7718</v>
      </c>
      <c r="D4193" s="45">
        <v>20.46</v>
      </c>
    </row>
    <row r="4194" spans="1:4" x14ac:dyDescent="0.25">
      <c r="A4194" s="58">
        <v>7088</v>
      </c>
      <c r="B4194" s="58" t="s">
        <v>12066</v>
      </c>
      <c r="C4194" s="58" t="s">
        <v>7718</v>
      </c>
      <c r="D4194" s="59">
        <v>44.74</v>
      </c>
    </row>
    <row r="4195" spans="1:4" x14ac:dyDescent="0.25">
      <c r="A4195">
        <v>20179</v>
      </c>
      <c r="B4195" t="s">
        <v>12067</v>
      </c>
      <c r="C4195" t="s">
        <v>7718</v>
      </c>
      <c r="D4195" s="45">
        <v>44.02</v>
      </c>
    </row>
    <row r="4196" spans="1:4" x14ac:dyDescent="0.25">
      <c r="A4196" s="58">
        <v>20178</v>
      </c>
      <c r="B4196" s="58" t="s">
        <v>12068</v>
      </c>
      <c r="C4196" s="58" t="s">
        <v>7718</v>
      </c>
      <c r="D4196" s="59">
        <v>52.77</v>
      </c>
    </row>
    <row r="4197" spans="1:4" x14ac:dyDescent="0.25">
      <c r="A4197">
        <v>20180</v>
      </c>
      <c r="B4197" t="s">
        <v>12069</v>
      </c>
      <c r="C4197" t="s">
        <v>7718</v>
      </c>
      <c r="D4197" s="45">
        <v>87.09</v>
      </c>
    </row>
    <row r="4198" spans="1:4" x14ac:dyDescent="0.25">
      <c r="A4198" s="58">
        <v>20181</v>
      </c>
      <c r="B4198" s="58" t="s">
        <v>12070</v>
      </c>
      <c r="C4198" s="58" t="s">
        <v>7718</v>
      </c>
      <c r="D4198" s="59">
        <v>116.61</v>
      </c>
    </row>
    <row r="4199" spans="1:4" x14ac:dyDescent="0.25">
      <c r="A4199">
        <v>20177</v>
      </c>
      <c r="B4199" t="s">
        <v>12071</v>
      </c>
      <c r="C4199" t="s">
        <v>7718</v>
      </c>
      <c r="D4199" s="45">
        <v>28.84</v>
      </c>
    </row>
    <row r="4200" spans="1:4" x14ac:dyDescent="0.25">
      <c r="A4200" s="58">
        <v>7070</v>
      </c>
      <c r="B4200" s="58" t="s">
        <v>12072</v>
      </c>
      <c r="C4200" s="58" t="s">
        <v>7718</v>
      </c>
      <c r="D4200" s="59">
        <v>206.99</v>
      </c>
    </row>
    <row r="4201" spans="1:4" x14ac:dyDescent="0.25">
      <c r="A4201">
        <v>40945</v>
      </c>
      <c r="B4201" t="s">
        <v>12073</v>
      </c>
      <c r="C4201" t="s">
        <v>7723</v>
      </c>
      <c r="D4201" s="45">
        <v>14.8</v>
      </c>
    </row>
    <row r="4202" spans="1:4" x14ac:dyDescent="0.25">
      <c r="A4202" s="58">
        <v>40946</v>
      </c>
      <c r="B4202" s="58" t="s">
        <v>12074</v>
      </c>
      <c r="C4202" s="58" t="s">
        <v>7724</v>
      </c>
      <c r="D4202" s="59">
        <v>2613.3200000000002</v>
      </c>
    </row>
    <row r="4203" spans="1:4" x14ac:dyDescent="0.25">
      <c r="A4203">
        <v>7153</v>
      </c>
      <c r="B4203" t="s">
        <v>12075</v>
      </c>
      <c r="C4203" t="s">
        <v>7723</v>
      </c>
      <c r="D4203" s="45">
        <v>25.76</v>
      </c>
    </row>
    <row r="4204" spans="1:4" x14ac:dyDescent="0.25">
      <c r="A4204" s="58">
        <v>41089</v>
      </c>
      <c r="B4204" s="58" t="s">
        <v>12076</v>
      </c>
      <c r="C4204" s="58" t="s">
        <v>7724</v>
      </c>
      <c r="D4204" s="59">
        <v>4547.79</v>
      </c>
    </row>
    <row r="4205" spans="1:4" x14ac:dyDescent="0.25">
      <c r="A4205">
        <v>40943</v>
      </c>
      <c r="B4205" t="s">
        <v>12077</v>
      </c>
      <c r="C4205" t="s">
        <v>7723</v>
      </c>
      <c r="D4205" s="45">
        <v>25.51</v>
      </c>
    </row>
    <row r="4206" spans="1:4" x14ac:dyDescent="0.25">
      <c r="A4206" s="58">
        <v>40944</v>
      </c>
      <c r="B4206" s="58" t="s">
        <v>12078</v>
      </c>
      <c r="C4206" s="58" t="s">
        <v>7724</v>
      </c>
      <c r="D4206" s="59">
        <v>4503.18</v>
      </c>
    </row>
    <row r="4207" spans="1:4" x14ac:dyDescent="0.25">
      <c r="A4207">
        <v>6175</v>
      </c>
      <c r="B4207" t="s">
        <v>12079</v>
      </c>
      <c r="C4207" t="s">
        <v>7723</v>
      </c>
      <c r="D4207" s="45">
        <v>24.84</v>
      </c>
    </row>
    <row r="4208" spans="1:4" x14ac:dyDescent="0.25">
      <c r="A4208" s="58">
        <v>41092</v>
      </c>
      <c r="B4208" s="58" t="s">
        <v>12080</v>
      </c>
      <c r="C4208" s="58" t="s">
        <v>7724</v>
      </c>
      <c r="D4208" s="59">
        <v>4386.6400000000003</v>
      </c>
    </row>
    <row r="4209" spans="1:4" x14ac:dyDescent="0.25">
      <c r="A4209">
        <v>37712</v>
      </c>
      <c r="B4209" t="s">
        <v>12081</v>
      </c>
      <c r="C4209" t="s">
        <v>7725</v>
      </c>
      <c r="D4209" s="45">
        <v>76.98</v>
      </c>
    </row>
    <row r="4210" spans="1:4" x14ac:dyDescent="0.25">
      <c r="A4210" s="58">
        <v>34547</v>
      </c>
      <c r="B4210" s="58" t="s">
        <v>12082</v>
      </c>
      <c r="C4210" s="58" t="s">
        <v>7719</v>
      </c>
      <c r="D4210" s="59">
        <v>3.99</v>
      </c>
    </row>
    <row r="4211" spans="1:4" x14ac:dyDescent="0.25">
      <c r="A4211">
        <v>34548</v>
      </c>
      <c r="B4211" t="s">
        <v>12083</v>
      </c>
      <c r="C4211" t="s">
        <v>7719</v>
      </c>
      <c r="D4211" s="45">
        <v>6.54</v>
      </c>
    </row>
    <row r="4212" spans="1:4" x14ac:dyDescent="0.25">
      <c r="A4212" s="58">
        <v>34558</v>
      </c>
      <c r="B4212" s="58" t="s">
        <v>12084</v>
      </c>
      <c r="C4212" s="58" t="s">
        <v>7719</v>
      </c>
      <c r="D4212" s="59">
        <v>3.24</v>
      </c>
    </row>
    <row r="4213" spans="1:4" x14ac:dyDescent="0.25">
      <c r="A4213">
        <v>34550</v>
      </c>
      <c r="B4213" t="s">
        <v>12085</v>
      </c>
      <c r="C4213" t="s">
        <v>7719</v>
      </c>
      <c r="D4213" s="45">
        <v>1.72</v>
      </c>
    </row>
    <row r="4214" spans="1:4" x14ac:dyDescent="0.25">
      <c r="A4214" s="58">
        <v>34557</v>
      </c>
      <c r="B4214" s="58" t="s">
        <v>12086</v>
      </c>
      <c r="C4214" s="58" t="s">
        <v>7719</v>
      </c>
      <c r="D4214" s="59">
        <v>2.52</v>
      </c>
    </row>
    <row r="4215" spans="1:4" x14ac:dyDescent="0.25">
      <c r="A4215">
        <v>37411</v>
      </c>
      <c r="B4215" t="s">
        <v>12087</v>
      </c>
      <c r="C4215" t="s">
        <v>7725</v>
      </c>
      <c r="D4215" s="45">
        <v>18.46</v>
      </c>
    </row>
    <row r="4216" spans="1:4" x14ac:dyDescent="0.25">
      <c r="A4216" s="58">
        <v>39508</v>
      </c>
      <c r="B4216" s="58" t="s">
        <v>12088</v>
      </c>
      <c r="C4216" s="58" t="s">
        <v>7725</v>
      </c>
      <c r="D4216" s="59">
        <v>10.37</v>
      </c>
    </row>
    <row r="4217" spans="1:4" x14ac:dyDescent="0.25">
      <c r="A4217">
        <v>39507</v>
      </c>
      <c r="B4217" t="s">
        <v>12089</v>
      </c>
      <c r="C4217" t="s">
        <v>7725</v>
      </c>
      <c r="D4217" s="45">
        <v>15.47</v>
      </c>
    </row>
    <row r="4218" spans="1:4" x14ac:dyDescent="0.25">
      <c r="A4218" s="58">
        <v>7155</v>
      </c>
      <c r="B4218" s="58" t="s">
        <v>12090</v>
      </c>
      <c r="C4218" s="58" t="s">
        <v>7725</v>
      </c>
      <c r="D4218" s="59">
        <v>19.86</v>
      </c>
    </row>
    <row r="4219" spans="1:4" x14ac:dyDescent="0.25">
      <c r="A4219">
        <v>42406</v>
      </c>
      <c r="B4219" t="s">
        <v>12091</v>
      </c>
      <c r="C4219" t="s">
        <v>7725</v>
      </c>
      <c r="D4219" s="45">
        <v>22.77</v>
      </c>
    </row>
    <row r="4220" spans="1:4" x14ac:dyDescent="0.25">
      <c r="A4220" s="58">
        <v>7156</v>
      </c>
      <c r="B4220" s="58" t="s">
        <v>12092</v>
      </c>
      <c r="C4220" s="58" t="s">
        <v>7725</v>
      </c>
      <c r="D4220" s="59">
        <v>28.5</v>
      </c>
    </row>
    <row r="4221" spans="1:4" x14ac:dyDescent="0.25">
      <c r="A4221">
        <v>43127</v>
      </c>
      <c r="B4221" t="s">
        <v>12093</v>
      </c>
      <c r="C4221" t="s">
        <v>7725</v>
      </c>
      <c r="D4221" s="45">
        <v>40.79</v>
      </c>
    </row>
    <row r="4222" spans="1:4" x14ac:dyDescent="0.25">
      <c r="A4222" s="58">
        <v>10917</v>
      </c>
      <c r="B4222" s="58" t="s">
        <v>12094</v>
      </c>
      <c r="C4222" s="58" t="s">
        <v>7725</v>
      </c>
      <c r="D4222" s="59">
        <v>8.61</v>
      </c>
    </row>
    <row r="4223" spans="1:4" x14ac:dyDescent="0.25">
      <c r="A4223">
        <v>21141</v>
      </c>
      <c r="B4223" t="s">
        <v>12095</v>
      </c>
      <c r="C4223" t="s">
        <v>7725</v>
      </c>
      <c r="D4223" s="45">
        <v>13.33</v>
      </c>
    </row>
    <row r="4224" spans="1:4" x14ac:dyDescent="0.25">
      <c r="A4224" s="58">
        <v>39509</v>
      </c>
      <c r="B4224" s="58" t="s">
        <v>12096</v>
      </c>
      <c r="C4224" s="58" t="s">
        <v>7725</v>
      </c>
      <c r="D4224" s="59">
        <v>12.82</v>
      </c>
    </row>
    <row r="4225" spans="1:4" x14ac:dyDescent="0.25">
      <c r="A4225">
        <v>44529</v>
      </c>
      <c r="B4225" t="s">
        <v>12097</v>
      </c>
      <c r="C4225" t="s">
        <v>7725</v>
      </c>
      <c r="D4225" s="45">
        <v>12.48</v>
      </c>
    </row>
    <row r="4226" spans="1:4" x14ac:dyDescent="0.25">
      <c r="A4226" s="58">
        <v>7167</v>
      </c>
      <c r="B4226" s="58" t="s">
        <v>12098</v>
      </c>
      <c r="C4226" s="58" t="s">
        <v>7725</v>
      </c>
      <c r="D4226" s="59">
        <v>38.44</v>
      </c>
    </row>
    <row r="4227" spans="1:4" x14ac:dyDescent="0.25">
      <c r="A4227">
        <v>10928</v>
      </c>
      <c r="B4227" t="s">
        <v>12099</v>
      </c>
      <c r="C4227" t="s">
        <v>7725</v>
      </c>
      <c r="D4227" s="45">
        <v>22.09</v>
      </c>
    </row>
    <row r="4228" spans="1:4" x14ac:dyDescent="0.25">
      <c r="A4228" s="58">
        <v>10933</v>
      </c>
      <c r="B4228" s="58" t="s">
        <v>12100</v>
      </c>
      <c r="C4228" s="58" t="s">
        <v>7725</v>
      </c>
      <c r="D4228" s="59">
        <v>33.31</v>
      </c>
    </row>
    <row r="4229" spans="1:4" x14ac:dyDescent="0.25">
      <c r="A4229">
        <v>7158</v>
      </c>
      <c r="B4229" t="s">
        <v>12101</v>
      </c>
      <c r="C4229" t="s">
        <v>7725</v>
      </c>
      <c r="D4229" s="45">
        <v>56.5</v>
      </c>
    </row>
    <row r="4230" spans="1:4" x14ac:dyDescent="0.25">
      <c r="A4230" s="58">
        <v>10927</v>
      </c>
      <c r="B4230" s="58" t="s">
        <v>12102</v>
      </c>
      <c r="C4230" s="58" t="s">
        <v>7725</v>
      </c>
      <c r="D4230" s="59">
        <v>36.130000000000003</v>
      </c>
    </row>
    <row r="4231" spans="1:4" x14ac:dyDescent="0.25">
      <c r="A4231">
        <v>7162</v>
      </c>
      <c r="B4231" t="s">
        <v>12103</v>
      </c>
      <c r="C4231" t="s">
        <v>7725</v>
      </c>
      <c r="D4231" s="45">
        <v>88.42</v>
      </c>
    </row>
    <row r="4232" spans="1:4" x14ac:dyDescent="0.25">
      <c r="A4232" s="58">
        <v>10932</v>
      </c>
      <c r="B4232" s="58" t="s">
        <v>12104</v>
      </c>
      <c r="C4232" s="58" t="s">
        <v>7725</v>
      </c>
      <c r="D4232" s="59">
        <v>153.78</v>
      </c>
    </row>
    <row r="4233" spans="1:4" x14ac:dyDescent="0.25">
      <c r="A4233">
        <v>10937</v>
      </c>
      <c r="B4233" t="s">
        <v>12105</v>
      </c>
      <c r="C4233" t="s">
        <v>7725</v>
      </c>
      <c r="D4233" s="45">
        <v>39.53</v>
      </c>
    </row>
    <row r="4234" spans="1:4" x14ac:dyDescent="0.25">
      <c r="A4234" s="58">
        <v>10935</v>
      </c>
      <c r="B4234" s="58" t="s">
        <v>12106</v>
      </c>
      <c r="C4234" s="58" t="s">
        <v>7725</v>
      </c>
      <c r="D4234" s="59">
        <v>68.55</v>
      </c>
    </row>
    <row r="4235" spans="1:4" x14ac:dyDescent="0.25">
      <c r="A4235">
        <v>10931</v>
      </c>
      <c r="B4235" t="s">
        <v>12107</v>
      </c>
      <c r="C4235" t="s">
        <v>7725</v>
      </c>
      <c r="D4235" s="45">
        <v>19.28</v>
      </c>
    </row>
    <row r="4236" spans="1:4" x14ac:dyDescent="0.25">
      <c r="A4236" s="58">
        <v>7164</v>
      </c>
      <c r="B4236" s="58" t="s">
        <v>12108</v>
      </c>
      <c r="C4236" s="58" t="s">
        <v>7725</v>
      </c>
      <c r="D4236" s="59">
        <v>63.81</v>
      </c>
    </row>
    <row r="4237" spans="1:4" x14ac:dyDescent="0.25">
      <c r="A4237">
        <v>36887</v>
      </c>
      <c r="B4237" t="s">
        <v>12109</v>
      </c>
      <c r="C4237" t="s">
        <v>7725</v>
      </c>
      <c r="D4237" s="45">
        <v>12.68</v>
      </c>
    </row>
    <row r="4238" spans="1:4" x14ac:dyDescent="0.25">
      <c r="A4238" s="58">
        <v>34630</v>
      </c>
      <c r="B4238" s="58" t="s">
        <v>12110</v>
      </c>
      <c r="C4238" s="58" t="s">
        <v>7718</v>
      </c>
      <c r="D4238" s="59">
        <v>1251.1300000000001</v>
      </c>
    </row>
    <row r="4239" spans="1:4" x14ac:dyDescent="0.25">
      <c r="A4239">
        <v>7161</v>
      </c>
      <c r="B4239" t="s">
        <v>12111</v>
      </c>
      <c r="C4239" t="s">
        <v>7725</v>
      </c>
      <c r="D4239" s="45">
        <v>7.94</v>
      </c>
    </row>
    <row r="4240" spans="1:4" x14ac:dyDescent="0.25">
      <c r="A4240" s="58">
        <v>7170</v>
      </c>
      <c r="B4240" s="58" t="s">
        <v>12112</v>
      </c>
      <c r="C4240" s="58" t="s">
        <v>7725</v>
      </c>
      <c r="D4240" s="59">
        <v>3.06</v>
      </c>
    </row>
    <row r="4241" spans="1:4" x14ac:dyDescent="0.25">
      <c r="A4241">
        <v>37524</v>
      </c>
      <c r="B4241" t="s">
        <v>12113</v>
      </c>
      <c r="C4241" t="s">
        <v>7719</v>
      </c>
      <c r="D4241" s="45">
        <v>2.8</v>
      </c>
    </row>
    <row r="4242" spans="1:4" x14ac:dyDescent="0.25">
      <c r="A4242" s="58">
        <v>37525</v>
      </c>
      <c r="B4242" s="58" t="s">
        <v>12114</v>
      </c>
      <c r="C4242" s="58" t="s">
        <v>7719</v>
      </c>
      <c r="D4242" s="59">
        <v>3.83</v>
      </c>
    </row>
    <row r="4243" spans="1:4" x14ac:dyDescent="0.25">
      <c r="A4243">
        <v>36789</v>
      </c>
      <c r="B4243" t="s">
        <v>12115</v>
      </c>
      <c r="C4243" t="s">
        <v>7718</v>
      </c>
      <c r="D4243" s="45">
        <v>3.25</v>
      </c>
    </row>
    <row r="4244" spans="1:4" x14ac:dyDescent="0.25">
      <c r="A4244" s="58">
        <v>7173</v>
      </c>
      <c r="B4244" s="58" t="s">
        <v>12116</v>
      </c>
      <c r="C4244" s="58" t="s">
        <v>7737</v>
      </c>
      <c r="D4244" s="59">
        <v>2099.5</v>
      </c>
    </row>
    <row r="4245" spans="1:4" x14ac:dyDescent="0.25">
      <c r="A4245">
        <v>7175</v>
      </c>
      <c r="B4245" t="s">
        <v>12117</v>
      </c>
      <c r="C4245" t="s">
        <v>7718</v>
      </c>
      <c r="D4245" s="45">
        <v>2.37</v>
      </c>
    </row>
    <row r="4246" spans="1:4" x14ac:dyDescent="0.25">
      <c r="A4246" s="58">
        <v>40741</v>
      </c>
      <c r="B4246" s="58" t="s">
        <v>12118</v>
      </c>
      <c r="C4246" s="58" t="s">
        <v>7718</v>
      </c>
      <c r="D4246" s="59">
        <v>3.37</v>
      </c>
    </row>
    <row r="4247" spans="1:4" x14ac:dyDescent="0.25">
      <c r="A4247">
        <v>7184</v>
      </c>
      <c r="B4247" t="s">
        <v>12119</v>
      </c>
      <c r="C4247" t="s">
        <v>7725</v>
      </c>
      <c r="D4247" s="45">
        <v>55.49</v>
      </c>
    </row>
    <row r="4248" spans="1:4" x14ac:dyDescent="0.25">
      <c r="A4248" s="58">
        <v>34458</v>
      </c>
      <c r="B4248" s="58" t="s">
        <v>12120</v>
      </c>
      <c r="C4248" s="58" t="s">
        <v>7718</v>
      </c>
      <c r="D4248" s="59">
        <v>164.16</v>
      </c>
    </row>
    <row r="4249" spans="1:4" x14ac:dyDescent="0.25">
      <c r="A4249">
        <v>34464</v>
      </c>
      <c r="B4249" t="s">
        <v>12121</v>
      </c>
      <c r="C4249" t="s">
        <v>7718</v>
      </c>
      <c r="D4249" s="45">
        <v>244.36</v>
      </c>
    </row>
    <row r="4250" spans="1:4" x14ac:dyDescent="0.25">
      <c r="A4250" s="58">
        <v>34468</v>
      </c>
      <c r="B4250" s="58" t="s">
        <v>12122</v>
      </c>
      <c r="C4250" s="58" t="s">
        <v>7718</v>
      </c>
      <c r="D4250" s="59">
        <v>308.07</v>
      </c>
    </row>
    <row r="4251" spans="1:4" x14ac:dyDescent="0.25">
      <c r="A4251">
        <v>34473</v>
      </c>
      <c r="B4251" t="s">
        <v>12123</v>
      </c>
      <c r="C4251" t="s">
        <v>7718</v>
      </c>
      <c r="D4251" s="45">
        <v>186.88</v>
      </c>
    </row>
    <row r="4252" spans="1:4" x14ac:dyDescent="0.25">
      <c r="A4252" s="58">
        <v>34480</v>
      </c>
      <c r="B4252" s="58" t="s">
        <v>12124</v>
      </c>
      <c r="C4252" s="58" t="s">
        <v>7718</v>
      </c>
      <c r="D4252" s="59">
        <v>345.37</v>
      </c>
    </row>
    <row r="4253" spans="1:4" x14ac:dyDescent="0.25">
      <c r="A4253">
        <v>34486</v>
      </c>
      <c r="B4253" t="s">
        <v>12125</v>
      </c>
      <c r="C4253" t="s">
        <v>7718</v>
      </c>
      <c r="D4253" s="45">
        <v>408.9</v>
      </c>
    </row>
    <row r="4254" spans="1:4" x14ac:dyDescent="0.25">
      <c r="A4254" s="58">
        <v>7190</v>
      </c>
      <c r="B4254" s="58" t="s">
        <v>12126</v>
      </c>
      <c r="C4254" s="58" t="s">
        <v>7718</v>
      </c>
      <c r="D4254" s="59">
        <v>13.65</v>
      </c>
    </row>
    <row r="4255" spans="1:4" x14ac:dyDescent="0.25">
      <c r="A4255">
        <v>34417</v>
      </c>
      <c r="B4255" t="s">
        <v>12127</v>
      </c>
      <c r="C4255" t="s">
        <v>7718</v>
      </c>
      <c r="D4255" s="45">
        <v>21.85</v>
      </c>
    </row>
    <row r="4256" spans="1:4" x14ac:dyDescent="0.25">
      <c r="A4256" s="58">
        <v>7213</v>
      </c>
      <c r="B4256" s="58" t="s">
        <v>12128</v>
      </c>
      <c r="C4256" s="58" t="s">
        <v>7725</v>
      </c>
      <c r="D4256" s="59">
        <v>20.03</v>
      </c>
    </row>
    <row r="4257" spans="1:4" x14ac:dyDescent="0.25">
      <c r="A4257">
        <v>7195</v>
      </c>
      <c r="B4257" t="s">
        <v>12129</v>
      </c>
      <c r="C4257" t="s">
        <v>7718</v>
      </c>
      <c r="D4257" s="45">
        <v>58.82</v>
      </c>
    </row>
    <row r="4258" spans="1:4" x14ac:dyDescent="0.25">
      <c r="A4258" s="58">
        <v>7186</v>
      </c>
      <c r="B4258" s="58" t="s">
        <v>12130</v>
      </c>
      <c r="C4258" s="58" t="s">
        <v>7718</v>
      </c>
      <c r="D4258" s="59">
        <v>64.08</v>
      </c>
    </row>
    <row r="4259" spans="1:4" x14ac:dyDescent="0.25">
      <c r="A4259">
        <v>7194</v>
      </c>
      <c r="B4259" t="s">
        <v>12131</v>
      </c>
      <c r="C4259" t="s">
        <v>7725</v>
      </c>
      <c r="D4259" s="45">
        <v>29.54</v>
      </c>
    </row>
    <row r="4260" spans="1:4" x14ac:dyDescent="0.25">
      <c r="A4260" s="58">
        <v>7197</v>
      </c>
      <c r="B4260" s="58" t="s">
        <v>12132</v>
      </c>
      <c r="C4260" s="58" t="s">
        <v>7718</v>
      </c>
      <c r="D4260" s="59">
        <v>124.7</v>
      </c>
    </row>
    <row r="4261" spans="1:4" x14ac:dyDescent="0.25">
      <c r="A4261">
        <v>7192</v>
      </c>
      <c r="B4261" t="s">
        <v>12133</v>
      </c>
      <c r="C4261" t="s">
        <v>7718</v>
      </c>
      <c r="D4261" s="45">
        <v>111.72</v>
      </c>
    </row>
    <row r="4262" spans="1:4" x14ac:dyDescent="0.25">
      <c r="A4262" s="58">
        <v>7193</v>
      </c>
      <c r="B4262" s="58" t="s">
        <v>12134</v>
      </c>
      <c r="C4262" s="58" t="s">
        <v>7718</v>
      </c>
      <c r="D4262" s="59">
        <v>125.78</v>
      </c>
    </row>
    <row r="4263" spans="1:4" x14ac:dyDescent="0.25">
      <c r="A4263">
        <v>7189</v>
      </c>
      <c r="B4263" t="s">
        <v>12135</v>
      </c>
      <c r="C4263" t="s">
        <v>7718</v>
      </c>
      <c r="D4263" s="45">
        <v>146.16999999999999</v>
      </c>
    </row>
    <row r="4264" spans="1:4" x14ac:dyDescent="0.25">
      <c r="A4264" s="58">
        <v>34402</v>
      </c>
      <c r="B4264" s="58" t="s">
        <v>12136</v>
      </c>
      <c r="C4264" s="58" t="s">
        <v>7718</v>
      </c>
      <c r="D4264" s="59">
        <v>206.36</v>
      </c>
    </row>
    <row r="4265" spans="1:4" x14ac:dyDescent="0.25">
      <c r="A4265">
        <v>7245</v>
      </c>
      <c r="B4265" t="s">
        <v>12137</v>
      </c>
      <c r="C4265" t="s">
        <v>7718</v>
      </c>
      <c r="D4265" s="45">
        <v>51.45</v>
      </c>
    </row>
    <row r="4266" spans="1:4" x14ac:dyDescent="0.25">
      <c r="A4266" s="58">
        <v>34425</v>
      </c>
      <c r="B4266" s="58" t="s">
        <v>12138</v>
      </c>
      <c r="C4266" s="58" t="s">
        <v>7718</v>
      </c>
      <c r="D4266" s="59">
        <v>132.57</v>
      </c>
    </row>
    <row r="4267" spans="1:4" x14ac:dyDescent="0.25">
      <c r="A4267">
        <v>7223</v>
      </c>
      <c r="B4267" t="s">
        <v>12139</v>
      </c>
      <c r="C4267" t="s">
        <v>7718</v>
      </c>
      <c r="D4267" s="45">
        <v>147.72999999999999</v>
      </c>
    </row>
    <row r="4268" spans="1:4" x14ac:dyDescent="0.25">
      <c r="A4268" s="58">
        <v>7234</v>
      </c>
      <c r="B4268" s="58" t="s">
        <v>12140</v>
      </c>
      <c r="C4268" s="58" t="s">
        <v>7718</v>
      </c>
      <c r="D4268" s="59">
        <v>222.93</v>
      </c>
    </row>
    <row r="4269" spans="1:4" x14ac:dyDescent="0.25">
      <c r="A4269">
        <v>7224</v>
      </c>
      <c r="B4269" t="s">
        <v>12141</v>
      </c>
      <c r="C4269" t="s">
        <v>7718</v>
      </c>
      <c r="D4269" s="45">
        <v>271.58</v>
      </c>
    </row>
    <row r="4270" spans="1:4" x14ac:dyDescent="0.25">
      <c r="A4270" s="58">
        <v>7225</v>
      </c>
      <c r="B4270" s="58" t="s">
        <v>12142</v>
      </c>
      <c r="C4270" s="58" t="s">
        <v>7718</v>
      </c>
      <c r="D4270" s="59">
        <v>291.20999999999998</v>
      </c>
    </row>
    <row r="4271" spans="1:4" x14ac:dyDescent="0.25">
      <c r="A4271">
        <v>7226</v>
      </c>
      <c r="B4271" t="s">
        <v>12143</v>
      </c>
      <c r="C4271" t="s">
        <v>7718</v>
      </c>
      <c r="D4271" s="45">
        <v>310.76</v>
      </c>
    </row>
    <row r="4272" spans="1:4" x14ac:dyDescent="0.25">
      <c r="A4272" s="58">
        <v>7227</v>
      </c>
      <c r="B4272" s="58" t="s">
        <v>12144</v>
      </c>
      <c r="C4272" s="58" t="s">
        <v>7718</v>
      </c>
      <c r="D4272" s="59">
        <v>353.73</v>
      </c>
    </row>
    <row r="4273" spans="1:4" x14ac:dyDescent="0.25">
      <c r="A4273">
        <v>7212</v>
      </c>
      <c r="B4273" t="s">
        <v>12145</v>
      </c>
      <c r="C4273" t="s">
        <v>7718</v>
      </c>
      <c r="D4273" s="45">
        <v>388.66</v>
      </c>
    </row>
    <row r="4274" spans="1:4" x14ac:dyDescent="0.25">
      <c r="A4274" s="58">
        <v>7229</v>
      </c>
      <c r="B4274" s="58" t="s">
        <v>12146</v>
      </c>
      <c r="C4274" s="58" t="s">
        <v>7718</v>
      </c>
      <c r="D4274" s="59">
        <v>246.36</v>
      </c>
    </row>
    <row r="4275" spans="1:4" x14ac:dyDescent="0.25">
      <c r="A4275">
        <v>7230</v>
      </c>
      <c r="B4275" t="s">
        <v>12147</v>
      </c>
      <c r="C4275" t="s">
        <v>7718</v>
      </c>
      <c r="D4275" s="45">
        <v>410.14</v>
      </c>
    </row>
    <row r="4276" spans="1:4" x14ac:dyDescent="0.25">
      <c r="A4276" s="58">
        <v>7231</v>
      </c>
      <c r="B4276" s="58" t="s">
        <v>12148</v>
      </c>
      <c r="C4276" s="58" t="s">
        <v>7718</v>
      </c>
      <c r="D4276" s="59">
        <v>581.80999999999995</v>
      </c>
    </row>
    <row r="4277" spans="1:4" x14ac:dyDescent="0.25">
      <c r="A4277">
        <v>7220</v>
      </c>
      <c r="B4277" t="s">
        <v>12149</v>
      </c>
      <c r="C4277" t="s">
        <v>7718</v>
      </c>
      <c r="D4277" s="45">
        <v>718.19</v>
      </c>
    </row>
    <row r="4278" spans="1:4" x14ac:dyDescent="0.25">
      <c r="A4278" s="58">
        <v>34447</v>
      </c>
      <c r="B4278" s="58" t="s">
        <v>12150</v>
      </c>
      <c r="C4278" s="58" t="s">
        <v>7718</v>
      </c>
      <c r="D4278" s="59">
        <v>803.04</v>
      </c>
    </row>
    <row r="4279" spans="1:4" x14ac:dyDescent="0.25">
      <c r="A4279">
        <v>7233</v>
      </c>
      <c r="B4279" t="s">
        <v>12151</v>
      </c>
      <c r="C4279" t="s">
        <v>7718</v>
      </c>
      <c r="D4279" s="45">
        <v>921.22</v>
      </c>
    </row>
    <row r="4280" spans="1:4" x14ac:dyDescent="0.25">
      <c r="A4280" s="58">
        <v>40740</v>
      </c>
      <c r="B4280" s="58" t="s">
        <v>12152</v>
      </c>
      <c r="C4280" s="58" t="s">
        <v>7725</v>
      </c>
      <c r="D4280" s="59">
        <v>157.26</v>
      </c>
    </row>
    <row r="4281" spans="1:4" x14ac:dyDescent="0.25">
      <c r="A4281">
        <v>25007</v>
      </c>
      <c r="B4281" t="s">
        <v>12153</v>
      </c>
      <c r="C4281" t="s">
        <v>7725</v>
      </c>
      <c r="D4281" s="45">
        <v>45</v>
      </c>
    </row>
    <row r="4282" spans="1:4" x14ac:dyDescent="0.25">
      <c r="A4282" s="58">
        <v>43071</v>
      </c>
      <c r="B4282" s="58" t="s">
        <v>12154</v>
      </c>
      <c r="C4282" s="58" t="s">
        <v>7725</v>
      </c>
      <c r="D4282" s="59">
        <v>177.08</v>
      </c>
    </row>
    <row r="4283" spans="1:4" x14ac:dyDescent="0.25">
      <c r="A4283">
        <v>39520</v>
      </c>
      <c r="B4283" t="s">
        <v>12155</v>
      </c>
      <c r="C4283" t="s">
        <v>7725</v>
      </c>
      <c r="D4283" s="45">
        <v>144.47</v>
      </c>
    </row>
    <row r="4284" spans="1:4" x14ac:dyDescent="0.25">
      <c r="A4284" s="58">
        <v>39521</v>
      </c>
      <c r="B4284" s="58" t="s">
        <v>12156</v>
      </c>
      <c r="C4284" s="58" t="s">
        <v>7725</v>
      </c>
      <c r="D4284" s="59">
        <v>149.18</v>
      </c>
    </row>
    <row r="4285" spans="1:4" x14ac:dyDescent="0.25">
      <c r="A4285">
        <v>39522</v>
      </c>
      <c r="B4285" t="s">
        <v>12157</v>
      </c>
      <c r="C4285" t="s">
        <v>7725</v>
      </c>
      <c r="D4285" s="45">
        <v>154.05000000000001</v>
      </c>
    </row>
    <row r="4286" spans="1:4" x14ac:dyDescent="0.25">
      <c r="A4286" s="58">
        <v>7243</v>
      </c>
      <c r="B4286" s="58" t="s">
        <v>12158</v>
      </c>
      <c r="C4286" s="58" t="s">
        <v>7725</v>
      </c>
      <c r="D4286" s="59">
        <v>47.02</v>
      </c>
    </row>
    <row r="4287" spans="1:4" x14ac:dyDescent="0.25">
      <c r="A4287">
        <v>11067</v>
      </c>
      <c r="B4287" t="s">
        <v>12159</v>
      </c>
      <c r="C4287" t="s">
        <v>7718</v>
      </c>
      <c r="D4287" s="45">
        <v>352.37</v>
      </c>
    </row>
    <row r="4288" spans="1:4" x14ac:dyDescent="0.25">
      <c r="A4288" s="58">
        <v>11068</v>
      </c>
      <c r="B4288" s="58" t="s">
        <v>12160</v>
      </c>
      <c r="C4288" s="58" t="s">
        <v>7718</v>
      </c>
      <c r="D4288" s="59">
        <v>445.16</v>
      </c>
    </row>
    <row r="4289" spans="1:4" x14ac:dyDescent="0.25">
      <c r="A4289">
        <v>7246</v>
      </c>
      <c r="B4289" t="s">
        <v>12161</v>
      </c>
      <c r="C4289" t="s">
        <v>7718</v>
      </c>
      <c r="D4289" s="45">
        <v>56.82</v>
      </c>
    </row>
    <row r="4290" spans="1:4" x14ac:dyDescent="0.25">
      <c r="A4290" s="58">
        <v>41097</v>
      </c>
      <c r="B4290" s="58" t="s">
        <v>12162</v>
      </c>
      <c r="C4290" s="58" t="s">
        <v>7724</v>
      </c>
      <c r="D4290" s="59">
        <v>3268.16</v>
      </c>
    </row>
    <row r="4291" spans="1:4" x14ac:dyDescent="0.25">
      <c r="A4291">
        <v>12869</v>
      </c>
      <c r="B4291" t="s">
        <v>12163</v>
      </c>
      <c r="C4291" t="s">
        <v>7723</v>
      </c>
      <c r="D4291" s="45">
        <v>18.510000000000002</v>
      </c>
    </row>
    <row r="4292" spans="1:4" x14ac:dyDescent="0.25">
      <c r="A4292" s="58">
        <v>1574</v>
      </c>
      <c r="B4292" s="58" t="s">
        <v>12164</v>
      </c>
      <c r="C4292" s="58" t="s">
        <v>7718</v>
      </c>
      <c r="D4292" s="59">
        <v>1.9</v>
      </c>
    </row>
    <row r="4293" spans="1:4" x14ac:dyDescent="0.25">
      <c r="A4293">
        <v>1581</v>
      </c>
      <c r="B4293" t="s">
        <v>12165</v>
      </c>
      <c r="C4293" t="s">
        <v>7718</v>
      </c>
      <c r="D4293" s="45">
        <v>13.21</v>
      </c>
    </row>
    <row r="4294" spans="1:4" x14ac:dyDescent="0.25">
      <c r="A4294" s="58">
        <v>1575</v>
      </c>
      <c r="B4294" s="58" t="s">
        <v>12166</v>
      </c>
      <c r="C4294" s="58" t="s">
        <v>7718</v>
      </c>
      <c r="D4294" s="59">
        <v>2.2599999999999998</v>
      </c>
    </row>
    <row r="4295" spans="1:4" x14ac:dyDescent="0.25">
      <c r="A4295">
        <v>1570</v>
      </c>
      <c r="B4295" t="s">
        <v>12167</v>
      </c>
      <c r="C4295" t="s">
        <v>7718</v>
      </c>
      <c r="D4295" s="45">
        <v>1.1299999999999999</v>
      </c>
    </row>
    <row r="4296" spans="1:4" x14ac:dyDescent="0.25">
      <c r="A4296" s="58">
        <v>1576</v>
      </c>
      <c r="B4296" s="58" t="s">
        <v>12168</v>
      </c>
      <c r="C4296" s="58" t="s">
        <v>7718</v>
      </c>
      <c r="D4296" s="59">
        <v>3.13</v>
      </c>
    </row>
    <row r="4297" spans="1:4" x14ac:dyDescent="0.25">
      <c r="A4297">
        <v>1577</v>
      </c>
      <c r="B4297" t="s">
        <v>12169</v>
      </c>
      <c r="C4297" t="s">
        <v>7718</v>
      </c>
      <c r="D4297" s="45">
        <v>3.53</v>
      </c>
    </row>
    <row r="4298" spans="1:4" x14ac:dyDescent="0.25">
      <c r="A4298" s="58">
        <v>1571</v>
      </c>
      <c r="B4298" s="58" t="s">
        <v>12170</v>
      </c>
      <c r="C4298" s="58" t="s">
        <v>7718</v>
      </c>
      <c r="D4298" s="59">
        <v>1.48</v>
      </c>
    </row>
    <row r="4299" spans="1:4" x14ac:dyDescent="0.25">
      <c r="A4299">
        <v>1578</v>
      </c>
      <c r="B4299" t="s">
        <v>12171</v>
      </c>
      <c r="C4299" t="s">
        <v>7718</v>
      </c>
      <c r="D4299" s="45">
        <v>6.12</v>
      </c>
    </row>
    <row r="4300" spans="1:4" x14ac:dyDescent="0.25">
      <c r="A4300" s="58">
        <v>1573</v>
      </c>
      <c r="B4300" s="58" t="s">
        <v>12172</v>
      </c>
      <c r="C4300" s="58" t="s">
        <v>7718</v>
      </c>
      <c r="D4300" s="59">
        <v>1.76</v>
      </c>
    </row>
    <row r="4301" spans="1:4" x14ac:dyDescent="0.25">
      <c r="A4301">
        <v>1579</v>
      </c>
      <c r="B4301" t="s">
        <v>12173</v>
      </c>
      <c r="C4301" t="s">
        <v>7718</v>
      </c>
      <c r="D4301" s="45">
        <v>7.63</v>
      </c>
    </row>
    <row r="4302" spans="1:4" x14ac:dyDescent="0.25">
      <c r="A4302" s="58">
        <v>1580</v>
      </c>
      <c r="B4302" s="58" t="s">
        <v>12174</v>
      </c>
      <c r="C4302" s="58" t="s">
        <v>7718</v>
      </c>
      <c r="D4302" s="59">
        <v>9.39</v>
      </c>
    </row>
    <row r="4303" spans="1:4" x14ac:dyDescent="0.25">
      <c r="A4303">
        <v>39321</v>
      </c>
      <c r="B4303" t="s">
        <v>12175</v>
      </c>
      <c r="C4303" t="s">
        <v>7718</v>
      </c>
      <c r="D4303" s="45">
        <v>22.06</v>
      </c>
    </row>
    <row r="4304" spans="1:4" x14ac:dyDescent="0.25">
      <c r="A4304" s="58">
        <v>39319</v>
      </c>
      <c r="B4304" s="58" t="s">
        <v>12176</v>
      </c>
      <c r="C4304" s="58" t="s">
        <v>7718</v>
      </c>
      <c r="D4304" s="59">
        <v>9.18</v>
      </c>
    </row>
    <row r="4305" spans="1:4" x14ac:dyDescent="0.25">
      <c r="A4305">
        <v>39320</v>
      </c>
      <c r="B4305" t="s">
        <v>12177</v>
      </c>
      <c r="C4305" t="s">
        <v>7718</v>
      </c>
      <c r="D4305" s="45">
        <v>17.649999999999999</v>
      </c>
    </row>
    <row r="4306" spans="1:4" x14ac:dyDescent="0.25">
      <c r="A4306" s="58">
        <v>1591</v>
      </c>
      <c r="B4306" s="58" t="s">
        <v>12178</v>
      </c>
      <c r="C4306" s="58" t="s">
        <v>7718</v>
      </c>
      <c r="D4306" s="59">
        <v>29.12</v>
      </c>
    </row>
    <row r="4307" spans="1:4" x14ac:dyDescent="0.25">
      <c r="A4307">
        <v>1547</v>
      </c>
      <c r="B4307" t="s">
        <v>12179</v>
      </c>
      <c r="C4307" t="s">
        <v>7718</v>
      </c>
      <c r="D4307" s="45">
        <v>152.61000000000001</v>
      </c>
    </row>
    <row r="4308" spans="1:4" x14ac:dyDescent="0.25">
      <c r="A4308" s="58">
        <v>38196</v>
      </c>
      <c r="B4308" s="58" t="s">
        <v>12180</v>
      </c>
      <c r="C4308" s="58" t="s">
        <v>7718</v>
      </c>
      <c r="D4308" s="59">
        <v>29.72</v>
      </c>
    </row>
    <row r="4309" spans="1:4" x14ac:dyDescent="0.25">
      <c r="A4309">
        <v>1543</v>
      </c>
      <c r="B4309" t="s">
        <v>12181</v>
      </c>
      <c r="C4309" t="s">
        <v>7718</v>
      </c>
      <c r="D4309" s="45">
        <v>31.59</v>
      </c>
    </row>
    <row r="4310" spans="1:4" x14ac:dyDescent="0.25">
      <c r="A4310" s="58">
        <v>1585</v>
      </c>
      <c r="B4310" s="58" t="s">
        <v>12182</v>
      </c>
      <c r="C4310" s="58" t="s">
        <v>7718</v>
      </c>
      <c r="D4310" s="59">
        <v>6.12</v>
      </c>
    </row>
    <row r="4311" spans="1:4" x14ac:dyDescent="0.25">
      <c r="A4311">
        <v>1593</v>
      </c>
      <c r="B4311" t="s">
        <v>12183</v>
      </c>
      <c r="C4311" t="s">
        <v>7718</v>
      </c>
      <c r="D4311" s="45">
        <v>32.479999999999997</v>
      </c>
    </row>
    <row r="4312" spans="1:4" x14ac:dyDescent="0.25">
      <c r="A4312" s="58">
        <v>11838</v>
      </c>
      <c r="B4312" s="58" t="s">
        <v>12184</v>
      </c>
      <c r="C4312" s="58" t="s">
        <v>7718</v>
      </c>
      <c r="D4312" s="59">
        <v>42.86</v>
      </c>
    </row>
    <row r="4313" spans="1:4" x14ac:dyDescent="0.25">
      <c r="A4313">
        <v>1594</v>
      </c>
      <c r="B4313" t="s">
        <v>12185</v>
      </c>
      <c r="C4313" t="s">
        <v>7718</v>
      </c>
      <c r="D4313" s="45">
        <v>43.33</v>
      </c>
    </row>
    <row r="4314" spans="1:4" x14ac:dyDescent="0.25">
      <c r="A4314" s="58">
        <v>1586</v>
      </c>
      <c r="B4314" s="58" t="s">
        <v>12186</v>
      </c>
      <c r="C4314" s="58" t="s">
        <v>7718</v>
      </c>
      <c r="D4314" s="59">
        <v>7.74</v>
      </c>
    </row>
    <row r="4315" spans="1:4" x14ac:dyDescent="0.25">
      <c r="A4315">
        <v>11839</v>
      </c>
      <c r="B4315" t="s">
        <v>12187</v>
      </c>
      <c r="C4315" t="s">
        <v>7718</v>
      </c>
      <c r="D4315" s="45">
        <v>62.37</v>
      </c>
    </row>
    <row r="4316" spans="1:4" x14ac:dyDescent="0.25">
      <c r="A4316" s="58">
        <v>1587</v>
      </c>
      <c r="B4316" s="58" t="s">
        <v>12188</v>
      </c>
      <c r="C4316" s="58" t="s">
        <v>7718</v>
      </c>
      <c r="D4316" s="59">
        <v>7.88</v>
      </c>
    </row>
    <row r="4317" spans="1:4" x14ac:dyDescent="0.25">
      <c r="A4317">
        <v>1545</v>
      </c>
      <c r="B4317" t="s">
        <v>12189</v>
      </c>
      <c r="C4317" t="s">
        <v>7718</v>
      </c>
      <c r="D4317" s="45">
        <v>74.84</v>
      </c>
    </row>
    <row r="4318" spans="1:4" x14ac:dyDescent="0.25">
      <c r="A4318" s="58">
        <v>1588</v>
      </c>
      <c r="B4318" s="58" t="s">
        <v>12190</v>
      </c>
      <c r="C4318" s="58" t="s">
        <v>7718</v>
      </c>
      <c r="D4318" s="59">
        <v>10.81</v>
      </c>
    </row>
    <row r="4319" spans="1:4" x14ac:dyDescent="0.25">
      <c r="A4319">
        <v>1535</v>
      </c>
      <c r="B4319" t="s">
        <v>12191</v>
      </c>
      <c r="C4319" t="s">
        <v>7718</v>
      </c>
      <c r="D4319" s="45">
        <v>6.23</v>
      </c>
    </row>
    <row r="4320" spans="1:4" x14ac:dyDescent="0.25">
      <c r="A4320" s="58">
        <v>1589</v>
      </c>
      <c r="B4320" s="58" t="s">
        <v>12192</v>
      </c>
      <c r="C4320" s="58" t="s">
        <v>7718</v>
      </c>
      <c r="D4320" s="59">
        <v>11.16</v>
      </c>
    </row>
    <row r="4321" spans="1:4" x14ac:dyDescent="0.25">
      <c r="A4321">
        <v>1546</v>
      </c>
      <c r="B4321" t="s">
        <v>12193</v>
      </c>
      <c r="C4321" t="s">
        <v>7718</v>
      </c>
      <c r="D4321" s="45">
        <v>126.29</v>
      </c>
    </row>
    <row r="4322" spans="1:4" x14ac:dyDescent="0.25">
      <c r="A4322" s="58">
        <v>1590</v>
      </c>
      <c r="B4322" s="58" t="s">
        <v>12194</v>
      </c>
      <c r="C4322" s="58" t="s">
        <v>7718</v>
      </c>
      <c r="D4322" s="59">
        <v>19.64</v>
      </c>
    </row>
    <row r="4323" spans="1:4" x14ac:dyDescent="0.25">
      <c r="A4323">
        <v>1542</v>
      </c>
      <c r="B4323" t="s">
        <v>12195</v>
      </c>
      <c r="C4323" t="s">
        <v>7718</v>
      </c>
      <c r="D4323" s="45">
        <v>26.02</v>
      </c>
    </row>
    <row r="4324" spans="1:4" x14ac:dyDescent="0.25">
      <c r="A4324" s="58">
        <v>38415</v>
      </c>
      <c r="B4324" s="58" t="s">
        <v>12196</v>
      </c>
      <c r="C4324" s="58" t="s">
        <v>7718</v>
      </c>
      <c r="D4324" s="59">
        <v>1167.93</v>
      </c>
    </row>
    <row r="4325" spans="1:4" x14ac:dyDescent="0.25">
      <c r="A4325">
        <v>38414</v>
      </c>
      <c r="B4325" t="s">
        <v>12197</v>
      </c>
      <c r="C4325" t="s">
        <v>7718</v>
      </c>
      <c r="D4325" s="45">
        <v>1639.2</v>
      </c>
    </row>
    <row r="4326" spans="1:4" x14ac:dyDescent="0.25">
      <c r="A4326" s="58">
        <v>38128</v>
      </c>
      <c r="B4326" s="58" t="s">
        <v>12198</v>
      </c>
      <c r="C4326" s="58" t="s">
        <v>7720</v>
      </c>
      <c r="D4326" s="59">
        <v>0.86</v>
      </c>
    </row>
    <row r="4327" spans="1:4" x14ac:dyDescent="0.25">
      <c r="A4327">
        <v>7253</v>
      </c>
      <c r="B4327" t="s">
        <v>12199</v>
      </c>
      <c r="C4327" t="s">
        <v>7722</v>
      </c>
      <c r="D4327" s="45">
        <v>184.28</v>
      </c>
    </row>
    <row r="4328" spans="1:4" x14ac:dyDescent="0.25">
      <c r="A4328" s="58">
        <v>4806</v>
      </c>
      <c r="B4328" s="58" t="s">
        <v>12200</v>
      </c>
      <c r="C4328" s="58" t="s">
        <v>7719</v>
      </c>
      <c r="D4328" s="59">
        <v>20.92</v>
      </c>
    </row>
    <row r="4329" spans="1:4" x14ac:dyDescent="0.25">
      <c r="A4329">
        <v>34401</v>
      </c>
      <c r="B4329" t="s">
        <v>12201</v>
      </c>
      <c r="C4329" t="s">
        <v>7718</v>
      </c>
      <c r="D4329" s="45">
        <v>2.27</v>
      </c>
    </row>
    <row r="4330" spans="1:4" x14ac:dyDescent="0.25">
      <c r="A4330" s="58">
        <v>7260</v>
      </c>
      <c r="B4330" s="58" t="s">
        <v>12202</v>
      </c>
      <c r="C4330" s="58" t="s">
        <v>7718</v>
      </c>
      <c r="D4330" s="59">
        <v>2.0099999999999998</v>
      </c>
    </row>
    <row r="4331" spans="1:4" x14ac:dyDescent="0.25">
      <c r="A4331">
        <v>7256</v>
      </c>
      <c r="B4331" t="s">
        <v>12203</v>
      </c>
      <c r="C4331" t="s">
        <v>7718</v>
      </c>
      <c r="D4331" s="45">
        <v>1.99</v>
      </c>
    </row>
    <row r="4332" spans="1:4" x14ac:dyDescent="0.25">
      <c r="A4332" s="58">
        <v>7258</v>
      </c>
      <c r="B4332" s="58" t="s">
        <v>12204</v>
      </c>
      <c r="C4332" s="58" t="s">
        <v>7718</v>
      </c>
      <c r="D4332" s="59">
        <v>0.81</v>
      </c>
    </row>
    <row r="4333" spans="1:4" x14ac:dyDescent="0.25">
      <c r="A4333">
        <v>34400</v>
      </c>
      <c r="B4333" t="s">
        <v>12205</v>
      </c>
      <c r="C4333" t="s">
        <v>7718</v>
      </c>
      <c r="D4333" s="45">
        <v>3.49</v>
      </c>
    </row>
    <row r="4334" spans="1:4" x14ac:dyDescent="0.25">
      <c r="A4334" s="58">
        <v>10617</v>
      </c>
      <c r="B4334" s="58" t="s">
        <v>12206</v>
      </c>
      <c r="C4334" s="58" t="s">
        <v>7718</v>
      </c>
      <c r="D4334" s="59">
        <v>6.67</v>
      </c>
    </row>
    <row r="4335" spans="1:4" x14ac:dyDescent="0.25">
      <c r="A4335">
        <v>44261</v>
      </c>
      <c r="B4335" t="s">
        <v>12207</v>
      </c>
      <c r="C4335" t="s">
        <v>7718</v>
      </c>
      <c r="D4335" s="45">
        <v>146.55000000000001</v>
      </c>
    </row>
    <row r="4336" spans="1:4" x14ac:dyDescent="0.25">
      <c r="A4336" s="58">
        <v>7274</v>
      </c>
      <c r="B4336" s="58" t="s">
        <v>12208</v>
      </c>
      <c r="C4336" s="58" t="s">
        <v>7718</v>
      </c>
      <c r="D4336" s="59">
        <v>70.95</v>
      </c>
    </row>
    <row r="4337" spans="1:4" x14ac:dyDescent="0.25">
      <c r="A4337">
        <v>44326</v>
      </c>
      <c r="B4337" t="s">
        <v>12209</v>
      </c>
      <c r="C4337" t="s">
        <v>7718</v>
      </c>
      <c r="D4337" s="45">
        <v>1532.34</v>
      </c>
    </row>
    <row r="4338" spans="1:4" x14ac:dyDescent="0.25">
      <c r="A4338" s="58">
        <v>154</v>
      </c>
      <c r="B4338" s="58" t="s">
        <v>12210</v>
      </c>
      <c r="C4338" s="58" t="s">
        <v>7721</v>
      </c>
      <c r="D4338" s="59">
        <v>74.319999999999993</v>
      </c>
    </row>
    <row r="4339" spans="1:4" x14ac:dyDescent="0.25">
      <c r="A4339">
        <v>38121</v>
      </c>
      <c r="B4339" t="s">
        <v>12211</v>
      </c>
      <c r="C4339" t="s">
        <v>7721</v>
      </c>
      <c r="D4339" s="45">
        <v>10.15</v>
      </c>
    </row>
    <row r="4340" spans="1:4" x14ac:dyDescent="0.25">
      <c r="A4340" s="58">
        <v>43776</v>
      </c>
      <c r="B4340" s="58" t="s">
        <v>12212</v>
      </c>
      <c r="C4340" s="58" t="s">
        <v>7721</v>
      </c>
      <c r="D4340" s="59">
        <v>25.6</v>
      </c>
    </row>
    <row r="4341" spans="1:4" x14ac:dyDescent="0.25">
      <c r="A4341">
        <v>7343</v>
      </c>
      <c r="B4341" t="s">
        <v>12213</v>
      </c>
      <c r="C4341" t="s">
        <v>7721</v>
      </c>
      <c r="D4341" s="45">
        <v>8.98</v>
      </c>
    </row>
    <row r="4342" spans="1:4" x14ac:dyDescent="0.25">
      <c r="A4342" s="58">
        <v>7348</v>
      </c>
      <c r="B4342" s="58" t="s">
        <v>12214</v>
      </c>
      <c r="C4342" s="58" t="s">
        <v>7721</v>
      </c>
      <c r="D4342" s="59">
        <v>17.649999999999999</v>
      </c>
    </row>
    <row r="4343" spans="1:4" x14ac:dyDescent="0.25">
      <c r="A4343">
        <v>7313</v>
      </c>
      <c r="B4343" t="s">
        <v>12215</v>
      </c>
      <c r="C4343" t="s">
        <v>7721</v>
      </c>
      <c r="D4343" s="45">
        <v>47.88</v>
      </c>
    </row>
    <row r="4344" spans="1:4" x14ac:dyDescent="0.25">
      <c r="A4344" s="58">
        <v>7319</v>
      </c>
      <c r="B4344" s="58" t="s">
        <v>12216</v>
      </c>
      <c r="C4344" s="58" t="s">
        <v>7721</v>
      </c>
      <c r="D4344" s="59">
        <v>27.41</v>
      </c>
    </row>
    <row r="4345" spans="1:4" x14ac:dyDescent="0.25">
      <c r="A4345">
        <v>7314</v>
      </c>
      <c r="B4345" t="s">
        <v>12217</v>
      </c>
      <c r="C4345" t="s">
        <v>7721</v>
      </c>
      <c r="D4345" s="45">
        <v>40.21</v>
      </c>
    </row>
    <row r="4346" spans="1:4" x14ac:dyDescent="0.25">
      <c r="A4346" s="58">
        <v>7304</v>
      </c>
      <c r="B4346" s="58" t="s">
        <v>12218</v>
      </c>
      <c r="C4346" s="58" t="s">
        <v>7721</v>
      </c>
      <c r="D4346" s="59">
        <v>75.88</v>
      </c>
    </row>
    <row r="4347" spans="1:4" x14ac:dyDescent="0.25">
      <c r="A4347">
        <v>43649</v>
      </c>
      <c r="B4347" t="s">
        <v>12219</v>
      </c>
      <c r="C4347" t="s">
        <v>7721</v>
      </c>
      <c r="D4347" s="45">
        <v>39.24</v>
      </c>
    </row>
    <row r="4348" spans="1:4" x14ac:dyDescent="0.25">
      <c r="A4348" s="58">
        <v>43650</v>
      </c>
      <c r="B4348" s="58" t="s">
        <v>12220</v>
      </c>
      <c r="C4348" s="58" t="s">
        <v>7721</v>
      </c>
      <c r="D4348" s="59">
        <v>37.08</v>
      </c>
    </row>
    <row r="4349" spans="1:4" x14ac:dyDescent="0.25">
      <c r="A4349">
        <v>7311</v>
      </c>
      <c r="B4349" t="s">
        <v>12221</v>
      </c>
      <c r="C4349" t="s">
        <v>7721</v>
      </c>
      <c r="D4349" s="45">
        <v>37.99</v>
      </c>
    </row>
    <row r="4350" spans="1:4" x14ac:dyDescent="0.25">
      <c r="A4350" s="58">
        <v>7292</v>
      </c>
      <c r="B4350" s="58" t="s">
        <v>12222</v>
      </c>
      <c r="C4350" s="58" t="s">
        <v>7721</v>
      </c>
      <c r="D4350" s="59">
        <v>36.78</v>
      </c>
    </row>
    <row r="4351" spans="1:4" x14ac:dyDescent="0.25">
      <c r="A4351">
        <v>7293</v>
      </c>
      <c r="B4351" t="s">
        <v>12223</v>
      </c>
      <c r="C4351" t="s">
        <v>7721</v>
      </c>
      <c r="D4351" s="45">
        <v>40.69</v>
      </c>
    </row>
    <row r="4352" spans="1:4" x14ac:dyDescent="0.25">
      <c r="A4352" s="58">
        <v>7306</v>
      </c>
      <c r="B4352" s="58" t="s">
        <v>12224</v>
      </c>
      <c r="C4352" s="58" t="s">
        <v>7721</v>
      </c>
      <c r="D4352" s="59">
        <v>44.9</v>
      </c>
    </row>
    <row r="4353" spans="1:4" x14ac:dyDescent="0.25">
      <c r="A4353">
        <v>7288</v>
      </c>
      <c r="B4353" t="s">
        <v>12225</v>
      </c>
      <c r="C4353" t="s">
        <v>7721</v>
      </c>
      <c r="D4353" s="45">
        <v>37.28</v>
      </c>
    </row>
    <row r="4354" spans="1:4" x14ac:dyDescent="0.25">
      <c r="A4354" s="58">
        <v>43625</v>
      </c>
      <c r="B4354" s="58" t="s">
        <v>12226</v>
      </c>
      <c r="C4354" s="58" t="s">
        <v>7721</v>
      </c>
      <c r="D4354" s="59">
        <v>30.1</v>
      </c>
    </row>
    <row r="4355" spans="1:4" x14ac:dyDescent="0.25">
      <c r="A4355">
        <v>43647</v>
      </c>
      <c r="B4355" t="s">
        <v>12227</v>
      </c>
      <c r="C4355" t="s">
        <v>7721</v>
      </c>
      <c r="D4355" s="45">
        <v>27.35</v>
      </c>
    </row>
    <row r="4356" spans="1:4" x14ac:dyDescent="0.25">
      <c r="A4356" s="58">
        <v>43648</v>
      </c>
      <c r="B4356" s="58" t="s">
        <v>12228</v>
      </c>
      <c r="C4356" s="58" t="s">
        <v>7721</v>
      </c>
      <c r="D4356" s="59">
        <v>26.39</v>
      </c>
    </row>
    <row r="4357" spans="1:4" x14ac:dyDescent="0.25">
      <c r="A4357">
        <v>35693</v>
      </c>
      <c r="B4357" t="s">
        <v>12229</v>
      </c>
      <c r="C4357" t="s">
        <v>7721</v>
      </c>
      <c r="D4357" s="45">
        <v>10.98</v>
      </c>
    </row>
    <row r="4358" spans="1:4" x14ac:dyDescent="0.25">
      <c r="A4358" s="58">
        <v>7356</v>
      </c>
      <c r="B4358" s="58" t="s">
        <v>12230</v>
      </c>
      <c r="C4358" s="58" t="s">
        <v>7721</v>
      </c>
      <c r="D4358" s="59">
        <v>26.32</v>
      </c>
    </row>
    <row r="4359" spans="1:4" x14ac:dyDescent="0.25">
      <c r="A4359">
        <v>35692</v>
      </c>
      <c r="B4359" t="s">
        <v>12231</v>
      </c>
      <c r="C4359" t="s">
        <v>7721</v>
      </c>
      <c r="D4359" s="45">
        <v>17.23</v>
      </c>
    </row>
    <row r="4360" spans="1:4" x14ac:dyDescent="0.25">
      <c r="A4360" s="58">
        <v>43624</v>
      </c>
      <c r="B4360" s="58" t="s">
        <v>12232</v>
      </c>
      <c r="C4360" s="58" t="s">
        <v>7721</v>
      </c>
      <c r="D4360" s="59">
        <v>32.08</v>
      </c>
    </row>
    <row r="4361" spans="1:4" x14ac:dyDescent="0.25">
      <c r="A4361">
        <v>7342</v>
      </c>
      <c r="B4361" t="s">
        <v>12233</v>
      </c>
      <c r="C4361" t="s">
        <v>7720</v>
      </c>
      <c r="D4361" s="45">
        <v>5.25</v>
      </c>
    </row>
    <row r="4362" spans="1:4" x14ac:dyDescent="0.25">
      <c r="A4362" s="58">
        <v>7350</v>
      </c>
      <c r="B4362" s="58" t="s">
        <v>12234</v>
      </c>
      <c r="C4362" s="58" t="s">
        <v>7721</v>
      </c>
      <c r="D4362" s="59">
        <v>37.99</v>
      </c>
    </row>
    <row r="4363" spans="1:4" x14ac:dyDescent="0.25">
      <c r="A4363">
        <v>39574</v>
      </c>
      <c r="B4363" t="s">
        <v>12235</v>
      </c>
      <c r="C4363" t="s">
        <v>7718</v>
      </c>
      <c r="D4363" s="45">
        <v>5.19</v>
      </c>
    </row>
    <row r="4364" spans="1:4" x14ac:dyDescent="0.25">
      <c r="A4364" s="58">
        <v>11060</v>
      </c>
      <c r="B4364" s="58" t="s">
        <v>12236</v>
      </c>
      <c r="C4364" s="58" t="s">
        <v>7718</v>
      </c>
      <c r="D4364" s="59">
        <v>37.229999999999997</v>
      </c>
    </row>
    <row r="4365" spans="1:4" x14ac:dyDescent="0.25">
      <c r="A4365">
        <v>37401</v>
      </c>
      <c r="B4365" t="s">
        <v>12237</v>
      </c>
      <c r="C4365" t="s">
        <v>7718</v>
      </c>
      <c r="D4365" s="45">
        <v>66.58</v>
      </c>
    </row>
    <row r="4366" spans="1:4" x14ac:dyDescent="0.25">
      <c r="A4366" s="58">
        <v>7525</v>
      </c>
      <c r="B4366" s="58" t="s">
        <v>12238</v>
      </c>
      <c r="C4366" s="58" t="s">
        <v>7718</v>
      </c>
      <c r="D4366" s="59">
        <v>43.08</v>
      </c>
    </row>
    <row r="4367" spans="1:4" x14ac:dyDescent="0.25">
      <c r="A4367">
        <v>7524</v>
      </c>
      <c r="B4367" t="s">
        <v>12239</v>
      </c>
      <c r="C4367" t="s">
        <v>7718</v>
      </c>
      <c r="D4367" s="45">
        <v>40.6</v>
      </c>
    </row>
    <row r="4368" spans="1:4" x14ac:dyDescent="0.25">
      <c r="A4368" s="58">
        <v>38105</v>
      </c>
      <c r="B4368" s="58" t="s">
        <v>12240</v>
      </c>
      <c r="C4368" s="58" t="s">
        <v>7718</v>
      </c>
      <c r="D4368" s="59">
        <v>10.43</v>
      </c>
    </row>
    <row r="4369" spans="1:4" x14ac:dyDescent="0.25">
      <c r="A4369">
        <v>38084</v>
      </c>
      <c r="B4369" t="s">
        <v>12241</v>
      </c>
      <c r="C4369" t="s">
        <v>7718</v>
      </c>
      <c r="D4369" s="45">
        <v>14.81</v>
      </c>
    </row>
    <row r="4370" spans="1:4" x14ac:dyDescent="0.25">
      <c r="A4370" s="58">
        <v>38103</v>
      </c>
      <c r="B4370" s="58" t="s">
        <v>12242</v>
      </c>
      <c r="C4370" s="58" t="s">
        <v>7718</v>
      </c>
      <c r="D4370" s="59">
        <v>15.66</v>
      </c>
    </row>
    <row r="4371" spans="1:4" x14ac:dyDescent="0.25">
      <c r="A4371">
        <v>38082</v>
      </c>
      <c r="B4371" t="s">
        <v>12243</v>
      </c>
      <c r="C4371" t="s">
        <v>7718</v>
      </c>
      <c r="D4371" s="45">
        <v>19.28</v>
      </c>
    </row>
    <row r="4372" spans="1:4" x14ac:dyDescent="0.25">
      <c r="A4372" s="58">
        <v>38104</v>
      </c>
      <c r="B4372" s="58" t="s">
        <v>12244</v>
      </c>
      <c r="C4372" s="58" t="s">
        <v>7718</v>
      </c>
      <c r="D4372" s="59">
        <v>30.65</v>
      </c>
    </row>
    <row r="4373" spans="1:4" x14ac:dyDescent="0.25">
      <c r="A4373">
        <v>38083</v>
      </c>
      <c r="B4373" t="s">
        <v>12245</v>
      </c>
      <c r="C4373" t="s">
        <v>7718</v>
      </c>
      <c r="D4373" s="45">
        <v>34.03</v>
      </c>
    </row>
    <row r="4374" spans="1:4" x14ac:dyDescent="0.25">
      <c r="A4374" s="58">
        <v>38101</v>
      </c>
      <c r="B4374" s="58" t="s">
        <v>12246</v>
      </c>
      <c r="C4374" s="58" t="s">
        <v>7718</v>
      </c>
      <c r="D4374" s="59">
        <v>7.44</v>
      </c>
    </row>
    <row r="4375" spans="1:4" x14ac:dyDescent="0.25">
      <c r="A4375">
        <v>7528</v>
      </c>
      <c r="B4375" t="s">
        <v>12247</v>
      </c>
      <c r="C4375" t="s">
        <v>7718</v>
      </c>
      <c r="D4375" s="45">
        <v>8.75</v>
      </c>
    </row>
    <row r="4376" spans="1:4" x14ac:dyDescent="0.25">
      <c r="A4376" s="58">
        <v>12147</v>
      </c>
      <c r="B4376" s="58" t="s">
        <v>12248</v>
      </c>
      <c r="C4376" s="58" t="s">
        <v>7718</v>
      </c>
      <c r="D4376" s="59">
        <v>13.34</v>
      </c>
    </row>
    <row r="4377" spans="1:4" x14ac:dyDescent="0.25">
      <c r="A4377">
        <v>38075</v>
      </c>
      <c r="B4377" t="s">
        <v>12249</v>
      </c>
      <c r="C4377" t="s">
        <v>7718</v>
      </c>
      <c r="D4377" s="45">
        <v>15.15</v>
      </c>
    </row>
    <row r="4378" spans="1:4" x14ac:dyDescent="0.25">
      <c r="A4378" s="58">
        <v>38102</v>
      </c>
      <c r="B4378" s="58" t="s">
        <v>12250</v>
      </c>
      <c r="C4378" s="58" t="s">
        <v>7718</v>
      </c>
      <c r="D4378" s="59">
        <v>9.52</v>
      </c>
    </row>
    <row r="4379" spans="1:4" x14ac:dyDescent="0.25">
      <c r="A4379">
        <v>38076</v>
      </c>
      <c r="B4379" t="s">
        <v>12251</v>
      </c>
      <c r="C4379" t="s">
        <v>7718</v>
      </c>
      <c r="D4379" s="45">
        <v>16.989999999999998</v>
      </c>
    </row>
    <row r="4380" spans="1:4" x14ac:dyDescent="0.25">
      <c r="A4380" s="58">
        <v>7592</v>
      </c>
      <c r="B4380" s="58" t="s">
        <v>12252</v>
      </c>
      <c r="C4380" s="58" t="s">
        <v>7723</v>
      </c>
      <c r="D4380" s="59">
        <v>18.739999999999998</v>
      </c>
    </row>
    <row r="4381" spans="1:4" x14ac:dyDescent="0.25">
      <c r="A4381">
        <v>40820</v>
      </c>
      <c r="B4381" t="s">
        <v>12253</v>
      </c>
      <c r="C4381" t="s">
        <v>7724</v>
      </c>
      <c r="D4381" s="45">
        <v>3307.49</v>
      </c>
    </row>
    <row r="4382" spans="1:4" x14ac:dyDescent="0.25">
      <c r="A4382" s="58">
        <v>11826</v>
      </c>
      <c r="B4382" s="58" t="s">
        <v>12254</v>
      </c>
      <c r="C4382" s="58" t="s">
        <v>7718</v>
      </c>
      <c r="D4382" s="59">
        <v>63.74</v>
      </c>
    </row>
    <row r="4383" spans="1:4" x14ac:dyDescent="0.25">
      <c r="A4383">
        <v>7606</v>
      </c>
      <c r="B4383" t="s">
        <v>12255</v>
      </c>
      <c r="C4383" t="s">
        <v>7718</v>
      </c>
      <c r="D4383" s="45">
        <v>76.650000000000006</v>
      </c>
    </row>
    <row r="4384" spans="1:4" x14ac:dyDescent="0.25">
      <c r="A4384" s="58">
        <v>11763</v>
      </c>
      <c r="B4384" s="58" t="s">
        <v>12256</v>
      </c>
      <c r="C4384" s="58" t="s">
        <v>7718</v>
      </c>
      <c r="D4384" s="59">
        <v>167.39</v>
      </c>
    </row>
    <row r="4385" spans="1:4" x14ac:dyDescent="0.25">
      <c r="A4385">
        <v>11764</v>
      </c>
      <c r="B4385" t="s">
        <v>12257</v>
      </c>
      <c r="C4385" t="s">
        <v>7718</v>
      </c>
      <c r="D4385" s="45">
        <v>137.33000000000001</v>
      </c>
    </row>
    <row r="4386" spans="1:4" x14ac:dyDescent="0.25">
      <c r="A4386" s="58">
        <v>11829</v>
      </c>
      <c r="B4386" s="58" t="s">
        <v>12258</v>
      </c>
      <c r="C4386" s="58" t="s">
        <v>7718</v>
      </c>
      <c r="D4386" s="59">
        <v>33.19</v>
      </c>
    </row>
    <row r="4387" spans="1:4" x14ac:dyDescent="0.25">
      <c r="A4387">
        <v>11830</v>
      </c>
      <c r="B4387" t="s">
        <v>12259</v>
      </c>
      <c r="C4387" t="s">
        <v>7718</v>
      </c>
      <c r="D4387" s="45">
        <v>35.840000000000003</v>
      </c>
    </row>
    <row r="4388" spans="1:4" x14ac:dyDescent="0.25">
      <c r="A4388" s="58">
        <v>11825</v>
      </c>
      <c r="B4388" s="58" t="s">
        <v>12260</v>
      </c>
      <c r="C4388" s="58" t="s">
        <v>7718</v>
      </c>
      <c r="D4388" s="59">
        <v>80.63</v>
      </c>
    </row>
    <row r="4389" spans="1:4" x14ac:dyDescent="0.25">
      <c r="A4389">
        <v>11767</v>
      </c>
      <c r="B4389" t="s">
        <v>12261</v>
      </c>
      <c r="C4389" t="s">
        <v>7718</v>
      </c>
      <c r="D4389" s="45">
        <v>214.77</v>
      </c>
    </row>
    <row r="4390" spans="1:4" x14ac:dyDescent="0.25">
      <c r="A4390" s="58">
        <v>11766</v>
      </c>
      <c r="B4390" s="58" t="s">
        <v>12262</v>
      </c>
      <c r="C4390" s="58" t="s">
        <v>7718</v>
      </c>
      <c r="D4390" s="59">
        <v>50.06</v>
      </c>
    </row>
    <row r="4391" spans="1:4" x14ac:dyDescent="0.25">
      <c r="A4391">
        <v>11765</v>
      </c>
      <c r="B4391" t="s">
        <v>12263</v>
      </c>
      <c r="C4391" t="s">
        <v>7718</v>
      </c>
      <c r="D4391" s="45">
        <v>91.53</v>
      </c>
    </row>
    <row r="4392" spans="1:4" x14ac:dyDescent="0.25">
      <c r="A4392" s="58">
        <v>11824</v>
      </c>
      <c r="B4392" s="58" t="s">
        <v>12264</v>
      </c>
      <c r="C4392" s="58" t="s">
        <v>7718</v>
      </c>
      <c r="D4392" s="59">
        <v>58.88</v>
      </c>
    </row>
    <row r="4393" spans="1:4" x14ac:dyDescent="0.25">
      <c r="A4393">
        <v>44045</v>
      </c>
      <c r="B4393" t="s">
        <v>12265</v>
      </c>
      <c r="C4393" t="s">
        <v>7718</v>
      </c>
      <c r="D4393" s="45">
        <v>366.81</v>
      </c>
    </row>
    <row r="4394" spans="1:4" x14ac:dyDescent="0.25">
      <c r="A4394" s="58">
        <v>39702</v>
      </c>
      <c r="B4394" s="58" t="s">
        <v>12266</v>
      </c>
      <c r="C4394" s="58" t="s">
        <v>7718</v>
      </c>
      <c r="D4394" s="59">
        <v>2436.12</v>
      </c>
    </row>
    <row r="4395" spans="1:4" x14ac:dyDescent="0.25">
      <c r="A4395">
        <v>13415</v>
      </c>
      <c r="B4395" t="s">
        <v>12267</v>
      </c>
      <c r="C4395" t="s">
        <v>7718</v>
      </c>
      <c r="D4395" s="45">
        <v>79.98</v>
      </c>
    </row>
    <row r="4396" spans="1:4" x14ac:dyDescent="0.25">
      <c r="A4396" s="58">
        <v>7602</v>
      </c>
      <c r="B4396" s="58" t="s">
        <v>12268</v>
      </c>
      <c r="C4396" s="58" t="s">
        <v>7718</v>
      </c>
      <c r="D4396" s="59">
        <v>51.04</v>
      </c>
    </row>
    <row r="4397" spans="1:4" x14ac:dyDescent="0.25">
      <c r="A4397">
        <v>7603</v>
      </c>
      <c r="B4397" t="s">
        <v>12269</v>
      </c>
      <c r="C4397" t="s">
        <v>7718</v>
      </c>
      <c r="D4397" s="45">
        <v>43.3</v>
      </c>
    </row>
    <row r="4398" spans="1:4" x14ac:dyDescent="0.25">
      <c r="A4398" s="58">
        <v>11777</v>
      </c>
      <c r="B4398" s="58" t="s">
        <v>12270</v>
      </c>
      <c r="C4398" s="58" t="s">
        <v>7718</v>
      </c>
      <c r="D4398" s="59">
        <v>191.88</v>
      </c>
    </row>
    <row r="4399" spans="1:4" x14ac:dyDescent="0.25">
      <c r="A4399">
        <v>13417</v>
      </c>
      <c r="B4399" t="s">
        <v>12271</v>
      </c>
      <c r="C4399" t="s">
        <v>7718</v>
      </c>
      <c r="D4399" s="45">
        <v>104.17</v>
      </c>
    </row>
    <row r="4400" spans="1:4" x14ac:dyDescent="0.25">
      <c r="A4400" s="58">
        <v>36791</v>
      </c>
      <c r="B4400" s="58" t="s">
        <v>12272</v>
      </c>
      <c r="C4400" s="58" t="s">
        <v>7718</v>
      </c>
      <c r="D4400" s="59">
        <v>156.34</v>
      </c>
    </row>
    <row r="4401" spans="1:4" x14ac:dyDescent="0.25">
      <c r="A4401">
        <v>36795</v>
      </c>
      <c r="B4401" t="s">
        <v>12273</v>
      </c>
      <c r="C4401" t="s">
        <v>7718</v>
      </c>
      <c r="D4401" s="45">
        <v>1976.7</v>
      </c>
    </row>
    <row r="4402" spans="1:4" x14ac:dyDescent="0.25">
      <c r="A4402" s="58">
        <v>36796</v>
      </c>
      <c r="B4402" s="58" t="s">
        <v>12274</v>
      </c>
      <c r="C4402" s="58" t="s">
        <v>7718</v>
      </c>
      <c r="D4402" s="59">
        <v>164.26</v>
      </c>
    </row>
    <row r="4403" spans="1:4" x14ac:dyDescent="0.25">
      <c r="A4403">
        <v>36792</v>
      </c>
      <c r="B4403" t="s">
        <v>12275</v>
      </c>
      <c r="C4403" t="s">
        <v>7718</v>
      </c>
      <c r="D4403" s="45">
        <v>208.08</v>
      </c>
    </row>
    <row r="4404" spans="1:4" x14ac:dyDescent="0.25">
      <c r="A4404" s="58">
        <v>11773</v>
      </c>
      <c r="B4404" s="58" t="s">
        <v>12276</v>
      </c>
      <c r="C4404" s="58" t="s">
        <v>7718</v>
      </c>
      <c r="D4404" s="59">
        <v>138.51</v>
      </c>
    </row>
    <row r="4405" spans="1:4" x14ac:dyDescent="0.25">
      <c r="A4405">
        <v>11762</v>
      </c>
      <c r="B4405" t="s">
        <v>12277</v>
      </c>
      <c r="C4405" t="s">
        <v>7718</v>
      </c>
      <c r="D4405" s="45">
        <v>65.7</v>
      </c>
    </row>
    <row r="4406" spans="1:4" x14ac:dyDescent="0.25">
      <c r="A4406" s="58">
        <v>7604</v>
      </c>
      <c r="B4406" s="58" t="s">
        <v>12278</v>
      </c>
      <c r="C4406" s="58" t="s">
        <v>7718</v>
      </c>
      <c r="D4406" s="59">
        <v>55.63</v>
      </c>
    </row>
    <row r="4407" spans="1:4" x14ac:dyDescent="0.25">
      <c r="A4407">
        <v>13984</v>
      </c>
      <c r="B4407" t="s">
        <v>12279</v>
      </c>
      <c r="C4407" t="s">
        <v>7718</v>
      </c>
      <c r="D4407" s="45">
        <v>80.84</v>
      </c>
    </row>
    <row r="4408" spans="1:4" x14ac:dyDescent="0.25">
      <c r="A4408" s="58">
        <v>11772</v>
      </c>
      <c r="B4408" s="58" t="s">
        <v>12280</v>
      </c>
      <c r="C4408" s="58" t="s">
        <v>7718</v>
      </c>
      <c r="D4408" s="59">
        <v>138.94999999999999</v>
      </c>
    </row>
    <row r="4409" spans="1:4" x14ac:dyDescent="0.25">
      <c r="A4409">
        <v>13983</v>
      </c>
      <c r="B4409" t="s">
        <v>12281</v>
      </c>
      <c r="C4409" t="s">
        <v>7718</v>
      </c>
      <c r="D4409" s="45">
        <v>105.23</v>
      </c>
    </row>
    <row r="4410" spans="1:4" x14ac:dyDescent="0.25">
      <c r="A4410" s="58">
        <v>13416</v>
      </c>
      <c r="B4410" s="58" t="s">
        <v>12282</v>
      </c>
      <c r="C4410" s="58" t="s">
        <v>7718</v>
      </c>
      <c r="D4410" s="59">
        <v>93.46</v>
      </c>
    </row>
    <row r="4411" spans="1:4" x14ac:dyDescent="0.25">
      <c r="A4411">
        <v>40329</v>
      </c>
      <c r="B4411" t="s">
        <v>12283</v>
      </c>
      <c r="C4411" t="s">
        <v>7718</v>
      </c>
      <c r="D4411" s="45">
        <v>20.8</v>
      </c>
    </row>
    <row r="4412" spans="1:4" x14ac:dyDescent="0.25">
      <c r="A4412" s="58">
        <v>11823</v>
      </c>
      <c r="B4412" s="58" t="s">
        <v>12284</v>
      </c>
      <c r="C4412" s="58" t="s">
        <v>7718</v>
      </c>
      <c r="D4412" s="59">
        <v>8.76</v>
      </c>
    </row>
    <row r="4413" spans="1:4" x14ac:dyDescent="0.25">
      <c r="A4413">
        <v>11822</v>
      </c>
      <c r="B4413" t="s">
        <v>12285</v>
      </c>
      <c r="C4413" t="s">
        <v>7718</v>
      </c>
      <c r="D4413" s="45">
        <v>43.56</v>
      </c>
    </row>
    <row r="4414" spans="1:4" x14ac:dyDescent="0.25">
      <c r="A4414" s="58">
        <v>11831</v>
      </c>
      <c r="B4414" s="58" t="s">
        <v>12286</v>
      </c>
      <c r="C4414" s="58" t="s">
        <v>7718</v>
      </c>
      <c r="D4414" s="59">
        <v>26.21</v>
      </c>
    </row>
    <row r="4415" spans="1:4" x14ac:dyDescent="0.25">
      <c r="A4415">
        <v>7613</v>
      </c>
      <c r="B4415" t="s">
        <v>12287</v>
      </c>
      <c r="C4415" t="s">
        <v>7718</v>
      </c>
      <c r="D4415" s="45">
        <v>227002.12</v>
      </c>
    </row>
    <row r="4416" spans="1:4" x14ac:dyDescent="0.25">
      <c r="A4416" s="58">
        <v>7619</v>
      </c>
      <c r="B4416" s="58" t="s">
        <v>12288</v>
      </c>
      <c r="C4416" s="58" t="s">
        <v>7718</v>
      </c>
      <c r="D4416" s="59">
        <v>35089.67</v>
      </c>
    </row>
    <row r="4417" spans="1:4" x14ac:dyDescent="0.25">
      <c r="A4417">
        <v>12076</v>
      </c>
      <c r="B4417" t="s">
        <v>12289</v>
      </c>
      <c r="C4417" t="s">
        <v>7718</v>
      </c>
      <c r="D4417" s="45">
        <v>16096.17</v>
      </c>
    </row>
    <row r="4418" spans="1:4" x14ac:dyDescent="0.25">
      <c r="A4418" s="58">
        <v>7614</v>
      </c>
      <c r="B4418" s="58" t="s">
        <v>12290</v>
      </c>
      <c r="C4418" s="58" t="s">
        <v>7718</v>
      </c>
      <c r="D4418" s="59">
        <v>44256.44</v>
      </c>
    </row>
    <row r="4419" spans="1:4" x14ac:dyDescent="0.25">
      <c r="A4419">
        <v>7618</v>
      </c>
      <c r="B4419" t="s">
        <v>12291</v>
      </c>
      <c r="C4419" t="s">
        <v>7718</v>
      </c>
      <c r="D4419" s="45">
        <v>287036.27</v>
      </c>
    </row>
    <row r="4420" spans="1:4" x14ac:dyDescent="0.25">
      <c r="A4420" s="58">
        <v>7620</v>
      </c>
      <c r="B4420" s="58" t="s">
        <v>12292</v>
      </c>
      <c r="C4420" s="58" t="s">
        <v>7718</v>
      </c>
      <c r="D4420" s="59">
        <v>62085.26</v>
      </c>
    </row>
    <row r="4421" spans="1:4" x14ac:dyDescent="0.25">
      <c r="A4421">
        <v>7610</v>
      </c>
      <c r="B4421" t="s">
        <v>12293</v>
      </c>
      <c r="C4421" t="s">
        <v>7718</v>
      </c>
      <c r="D4421" s="45">
        <v>19660.330000000002</v>
      </c>
    </row>
    <row r="4422" spans="1:4" x14ac:dyDescent="0.25">
      <c r="A4422" s="58">
        <v>7615</v>
      </c>
      <c r="B4422" s="58" t="s">
        <v>12294</v>
      </c>
      <c r="C4422" s="58" t="s">
        <v>7718</v>
      </c>
      <c r="D4422" s="59">
        <v>72432.800000000003</v>
      </c>
    </row>
    <row r="4423" spans="1:4" x14ac:dyDescent="0.25">
      <c r="A4423">
        <v>7617</v>
      </c>
      <c r="B4423" t="s">
        <v>12295</v>
      </c>
      <c r="C4423" t="s">
        <v>7718</v>
      </c>
      <c r="D4423" s="45">
        <v>21959.78</v>
      </c>
    </row>
    <row r="4424" spans="1:4" x14ac:dyDescent="0.25">
      <c r="A4424" s="58">
        <v>7616</v>
      </c>
      <c r="B4424" s="58" t="s">
        <v>12296</v>
      </c>
      <c r="C4424" s="58" t="s">
        <v>7718</v>
      </c>
      <c r="D4424" s="59">
        <v>118198.84</v>
      </c>
    </row>
    <row r="4425" spans="1:4" x14ac:dyDescent="0.25">
      <c r="A4425">
        <v>7611</v>
      </c>
      <c r="B4425" t="s">
        <v>12297</v>
      </c>
      <c r="C4425" t="s">
        <v>7718</v>
      </c>
      <c r="D4425" s="45">
        <v>28398.26</v>
      </c>
    </row>
    <row r="4426" spans="1:4" x14ac:dyDescent="0.25">
      <c r="A4426" s="58">
        <v>7612</v>
      </c>
      <c r="B4426" s="58" t="s">
        <v>12298</v>
      </c>
      <c r="C4426" s="58" t="s">
        <v>7718</v>
      </c>
      <c r="D4426" s="59">
        <v>162129.91</v>
      </c>
    </row>
    <row r="4427" spans="1:4" x14ac:dyDescent="0.25">
      <c r="A4427">
        <v>37371</v>
      </c>
      <c r="B4427" t="s">
        <v>12299</v>
      </c>
      <c r="C4427" t="s">
        <v>7723</v>
      </c>
      <c r="D4427" s="45">
        <v>0.87</v>
      </c>
    </row>
    <row r="4428" spans="1:4" x14ac:dyDescent="0.25">
      <c r="A4428" s="58">
        <v>40861</v>
      </c>
      <c r="B4428" s="58" t="s">
        <v>12300</v>
      </c>
      <c r="C4428" s="58" t="s">
        <v>7724</v>
      </c>
      <c r="D4428" s="59">
        <v>164.77</v>
      </c>
    </row>
    <row r="4429" spans="1:4" x14ac:dyDescent="0.25">
      <c r="A4429">
        <v>36510</v>
      </c>
      <c r="B4429" t="s">
        <v>12301</v>
      </c>
      <c r="C4429" t="s">
        <v>7718</v>
      </c>
      <c r="D4429" s="45">
        <v>985932.68</v>
      </c>
    </row>
    <row r="4430" spans="1:4" x14ac:dyDescent="0.25">
      <c r="A4430" s="58">
        <v>25020</v>
      </c>
      <c r="B4430" s="58" t="s">
        <v>12302</v>
      </c>
      <c r="C4430" s="58" t="s">
        <v>7718</v>
      </c>
      <c r="D4430" s="59">
        <v>4061695.76</v>
      </c>
    </row>
    <row r="4431" spans="1:4" x14ac:dyDescent="0.25">
      <c r="A4431">
        <v>7622</v>
      </c>
      <c r="B4431" t="s">
        <v>12303</v>
      </c>
      <c r="C4431" t="s">
        <v>7718</v>
      </c>
      <c r="D4431" s="45">
        <v>956498.8</v>
      </c>
    </row>
    <row r="4432" spans="1:4" x14ac:dyDescent="0.25">
      <c r="A4432" s="58">
        <v>7624</v>
      </c>
      <c r="B4432" s="58" t="s">
        <v>12304</v>
      </c>
      <c r="C4432" s="58" t="s">
        <v>7718</v>
      </c>
      <c r="D4432" s="59">
        <v>1240000</v>
      </c>
    </row>
    <row r="4433" spans="1:4" x14ac:dyDescent="0.25">
      <c r="A4433">
        <v>7625</v>
      </c>
      <c r="B4433" t="s">
        <v>12305</v>
      </c>
      <c r="C4433" t="s">
        <v>7718</v>
      </c>
      <c r="D4433" s="45">
        <v>1232415.78</v>
      </c>
    </row>
    <row r="4434" spans="1:4" x14ac:dyDescent="0.25">
      <c r="A4434" s="58">
        <v>7623</v>
      </c>
      <c r="B4434" s="58" t="s">
        <v>12306</v>
      </c>
      <c r="C4434" s="58" t="s">
        <v>7718</v>
      </c>
      <c r="D4434" s="59">
        <v>4061695.76</v>
      </c>
    </row>
    <row r="4435" spans="1:4" x14ac:dyDescent="0.25">
      <c r="A4435">
        <v>36508</v>
      </c>
      <c r="B4435" t="s">
        <v>12307</v>
      </c>
      <c r="C4435" t="s">
        <v>7718</v>
      </c>
      <c r="D4435" s="45">
        <v>1826705.75</v>
      </c>
    </row>
    <row r="4436" spans="1:4" x14ac:dyDescent="0.25">
      <c r="A4436" s="58">
        <v>36509</v>
      </c>
      <c r="B4436" s="58" t="s">
        <v>12308</v>
      </c>
      <c r="C4436" s="58" t="s">
        <v>7718</v>
      </c>
      <c r="D4436" s="59">
        <v>1001100.85</v>
      </c>
    </row>
    <row r="4437" spans="1:4" x14ac:dyDescent="0.25">
      <c r="A4437">
        <v>13238</v>
      </c>
      <c r="B4437" t="s">
        <v>12309</v>
      </c>
      <c r="C4437" t="s">
        <v>7718</v>
      </c>
      <c r="D4437" s="45">
        <v>307752.03000000003</v>
      </c>
    </row>
    <row r="4438" spans="1:4" x14ac:dyDescent="0.25">
      <c r="A4438" s="58">
        <v>36511</v>
      </c>
      <c r="B4438" s="58" t="s">
        <v>12310</v>
      </c>
      <c r="C4438" s="58" t="s">
        <v>7718</v>
      </c>
      <c r="D4438" s="59">
        <v>356601.56</v>
      </c>
    </row>
    <row r="4439" spans="1:4" x14ac:dyDescent="0.25">
      <c r="A4439">
        <v>36515</v>
      </c>
      <c r="B4439" t="s">
        <v>12311</v>
      </c>
      <c r="C4439" t="s">
        <v>7718</v>
      </c>
      <c r="D4439" s="45">
        <v>105026.47</v>
      </c>
    </row>
    <row r="4440" spans="1:4" x14ac:dyDescent="0.25">
      <c r="A4440" s="58">
        <v>10598</v>
      </c>
      <c r="B4440" s="58" t="s">
        <v>12312</v>
      </c>
      <c r="C4440" s="58" t="s">
        <v>7718</v>
      </c>
      <c r="D4440" s="59">
        <v>170316.31</v>
      </c>
    </row>
    <row r="4441" spans="1:4" x14ac:dyDescent="0.25">
      <c r="A4441">
        <v>7640</v>
      </c>
      <c r="B4441" t="s">
        <v>12313</v>
      </c>
      <c r="C4441" t="s">
        <v>7718</v>
      </c>
      <c r="D4441" s="45">
        <v>261345</v>
      </c>
    </row>
    <row r="4442" spans="1:4" x14ac:dyDescent="0.25">
      <c r="A4442" s="58">
        <v>36513</v>
      </c>
      <c r="B4442" s="58" t="s">
        <v>12314</v>
      </c>
      <c r="C4442" s="58" t="s">
        <v>7718</v>
      </c>
      <c r="D4442" s="59">
        <v>251758.26</v>
      </c>
    </row>
    <row r="4443" spans="1:4" x14ac:dyDescent="0.25">
      <c r="A4443">
        <v>36514</v>
      </c>
      <c r="B4443" t="s">
        <v>12315</v>
      </c>
      <c r="C4443" t="s">
        <v>7718</v>
      </c>
      <c r="D4443" s="45">
        <v>280884.78999999998</v>
      </c>
    </row>
    <row r="4444" spans="1:4" x14ac:dyDescent="0.25">
      <c r="A4444" s="58">
        <v>11572</v>
      </c>
      <c r="B4444" s="58" t="s">
        <v>12316</v>
      </c>
      <c r="C4444" s="58" t="s">
        <v>7718</v>
      </c>
      <c r="D4444" s="59">
        <v>35.380000000000003</v>
      </c>
    </row>
    <row r="4445" spans="1:4" x14ac:dyDescent="0.25">
      <c r="A4445">
        <v>36149</v>
      </c>
      <c r="B4445" t="s">
        <v>12317</v>
      </c>
      <c r="C4445" t="s">
        <v>7718</v>
      </c>
      <c r="D4445" s="45">
        <v>207.03</v>
      </c>
    </row>
    <row r="4446" spans="1:4" x14ac:dyDescent="0.25">
      <c r="A4446" s="58">
        <v>42407</v>
      </c>
      <c r="B4446" s="58" t="s">
        <v>12318</v>
      </c>
      <c r="C4446" s="58" t="s">
        <v>7719</v>
      </c>
      <c r="D4446" s="59">
        <v>6.5</v>
      </c>
    </row>
    <row r="4447" spans="1:4" x14ac:dyDescent="0.25">
      <c r="A4447">
        <v>11581</v>
      </c>
      <c r="B4447" t="s">
        <v>12319</v>
      </c>
      <c r="C4447" t="s">
        <v>7719</v>
      </c>
      <c r="D4447" s="45">
        <v>23.35</v>
      </c>
    </row>
    <row r="4448" spans="1:4" x14ac:dyDescent="0.25">
      <c r="A4448" s="58">
        <v>43605</v>
      </c>
      <c r="B4448" s="58" t="s">
        <v>12320</v>
      </c>
      <c r="C4448" s="58" t="s">
        <v>7719</v>
      </c>
      <c r="D4448" s="59">
        <v>47.78</v>
      </c>
    </row>
    <row r="4449" spans="1:4" x14ac:dyDescent="0.25">
      <c r="A4449">
        <v>11580</v>
      </c>
      <c r="B4449" t="s">
        <v>12321</v>
      </c>
      <c r="C4449" t="s">
        <v>7719</v>
      </c>
      <c r="D4449" s="45">
        <v>9.3699999999999992</v>
      </c>
    </row>
    <row r="4450" spans="1:4" x14ac:dyDescent="0.25">
      <c r="A4450" s="58">
        <v>10743</v>
      </c>
      <c r="B4450" s="58" t="s">
        <v>12322</v>
      </c>
      <c r="C4450" s="58" t="s">
        <v>7718</v>
      </c>
      <c r="D4450" s="59">
        <v>589.28</v>
      </c>
    </row>
    <row r="4451" spans="1:4" x14ac:dyDescent="0.25">
      <c r="A4451">
        <v>39848</v>
      </c>
      <c r="B4451" t="s">
        <v>12323</v>
      </c>
      <c r="C4451" t="s">
        <v>7719</v>
      </c>
      <c r="D4451" s="45">
        <v>1.9</v>
      </c>
    </row>
    <row r="4452" spans="1:4" x14ac:dyDescent="0.25">
      <c r="A4452" s="58">
        <v>20999</v>
      </c>
      <c r="B4452" s="58" t="s">
        <v>12324</v>
      </c>
      <c r="C4452" s="58" t="s">
        <v>7719</v>
      </c>
      <c r="D4452" s="59">
        <v>12.37</v>
      </c>
    </row>
    <row r="4453" spans="1:4" x14ac:dyDescent="0.25">
      <c r="A4453">
        <v>21001</v>
      </c>
      <c r="B4453" t="s">
        <v>12325</v>
      </c>
      <c r="C4453" t="s">
        <v>7719</v>
      </c>
      <c r="D4453" s="45">
        <v>23.09</v>
      </c>
    </row>
    <row r="4454" spans="1:4" x14ac:dyDescent="0.25">
      <c r="A4454" s="58">
        <v>21003</v>
      </c>
      <c r="B4454" s="58" t="s">
        <v>12326</v>
      </c>
      <c r="C4454" s="58" t="s">
        <v>7719</v>
      </c>
      <c r="D4454" s="59">
        <v>37.94</v>
      </c>
    </row>
    <row r="4455" spans="1:4" x14ac:dyDescent="0.25">
      <c r="A4455">
        <v>21006</v>
      </c>
      <c r="B4455" t="s">
        <v>12327</v>
      </c>
      <c r="C4455" t="s">
        <v>7719</v>
      </c>
      <c r="D4455" s="45">
        <v>80.52</v>
      </c>
    </row>
    <row r="4456" spans="1:4" x14ac:dyDescent="0.25">
      <c r="A4456" s="58">
        <v>21019</v>
      </c>
      <c r="B4456" s="58" t="s">
        <v>12328</v>
      </c>
      <c r="C4456" s="58" t="s">
        <v>7719</v>
      </c>
      <c r="D4456" s="59">
        <v>27.99</v>
      </c>
    </row>
    <row r="4457" spans="1:4" x14ac:dyDescent="0.25">
      <c r="A4457">
        <v>21021</v>
      </c>
      <c r="B4457" t="s">
        <v>12329</v>
      </c>
      <c r="C4457" t="s">
        <v>7719</v>
      </c>
      <c r="D4457" s="45">
        <v>44.25</v>
      </c>
    </row>
    <row r="4458" spans="1:4" x14ac:dyDescent="0.25">
      <c r="A4458" s="58">
        <v>21024</v>
      </c>
      <c r="B4458" s="58" t="s">
        <v>12330</v>
      </c>
      <c r="C4458" s="58" t="s">
        <v>7719</v>
      </c>
      <c r="D4458" s="59">
        <v>94.8</v>
      </c>
    </row>
    <row r="4459" spans="1:4" x14ac:dyDescent="0.25">
      <c r="A4459">
        <v>40624</v>
      </c>
      <c r="B4459" t="s">
        <v>12331</v>
      </c>
      <c r="C4459" t="s">
        <v>7719</v>
      </c>
      <c r="D4459" s="45">
        <v>97.26</v>
      </c>
    </row>
    <row r="4460" spans="1:4" x14ac:dyDescent="0.25">
      <c r="A4460" s="58">
        <v>42575</v>
      </c>
      <c r="B4460" s="58" t="s">
        <v>12332</v>
      </c>
      <c r="C4460" s="58" t="s">
        <v>7719</v>
      </c>
      <c r="D4460" s="59">
        <v>89.25</v>
      </c>
    </row>
    <row r="4461" spans="1:4" x14ac:dyDescent="0.25">
      <c r="A4461">
        <v>13127</v>
      </c>
      <c r="B4461" t="s">
        <v>12333</v>
      </c>
      <c r="C4461" t="s">
        <v>7719</v>
      </c>
      <c r="D4461" s="45">
        <v>43.38</v>
      </c>
    </row>
    <row r="4462" spans="1:4" x14ac:dyDescent="0.25">
      <c r="A4462" s="58">
        <v>13137</v>
      </c>
      <c r="B4462" s="58" t="s">
        <v>12334</v>
      </c>
      <c r="C4462" s="58" t="s">
        <v>7719</v>
      </c>
      <c r="D4462" s="59">
        <v>57.57</v>
      </c>
    </row>
    <row r="4463" spans="1:4" x14ac:dyDescent="0.25">
      <c r="A4463">
        <v>42574</v>
      </c>
      <c r="B4463" t="s">
        <v>12335</v>
      </c>
      <c r="C4463" t="s">
        <v>7719</v>
      </c>
      <c r="D4463" s="45">
        <v>66.599999999999994</v>
      </c>
    </row>
    <row r="4464" spans="1:4" x14ac:dyDescent="0.25">
      <c r="A4464" s="58">
        <v>20989</v>
      </c>
      <c r="B4464" s="58" t="s">
        <v>12336</v>
      </c>
      <c r="C4464" s="58" t="s">
        <v>7719</v>
      </c>
      <c r="D4464" s="59">
        <v>2062.4</v>
      </c>
    </row>
    <row r="4465" spans="1:4" x14ac:dyDescent="0.25">
      <c r="A4465">
        <v>21147</v>
      </c>
      <c r="B4465" t="s">
        <v>12337</v>
      </c>
      <c r="C4465" t="s">
        <v>7719</v>
      </c>
      <c r="D4465" s="45">
        <v>193.37</v>
      </c>
    </row>
    <row r="4466" spans="1:4" x14ac:dyDescent="0.25">
      <c r="A4466" s="58">
        <v>21148</v>
      </c>
      <c r="B4466" s="58" t="s">
        <v>12338</v>
      </c>
      <c r="C4466" s="58" t="s">
        <v>7719</v>
      </c>
      <c r="D4466" s="59">
        <v>119.35</v>
      </c>
    </row>
    <row r="4467" spans="1:4" x14ac:dyDescent="0.25">
      <c r="A4467">
        <v>20984</v>
      </c>
      <c r="B4467" t="s">
        <v>12339</v>
      </c>
      <c r="C4467" t="s">
        <v>7719</v>
      </c>
      <c r="D4467" s="45">
        <v>3957.34</v>
      </c>
    </row>
    <row r="4468" spans="1:4" x14ac:dyDescent="0.25">
      <c r="A4468" s="58">
        <v>13042</v>
      </c>
      <c r="B4468" s="58" t="s">
        <v>12340</v>
      </c>
      <c r="C4468" s="58" t="s">
        <v>7719</v>
      </c>
      <c r="D4468" s="59">
        <v>2192.9499999999998</v>
      </c>
    </row>
    <row r="4469" spans="1:4" x14ac:dyDescent="0.25">
      <c r="A4469">
        <v>21150</v>
      </c>
      <c r="B4469" t="s">
        <v>12341</v>
      </c>
      <c r="C4469" t="s">
        <v>7719</v>
      </c>
      <c r="D4469" s="45">
        <v>59.18</v>
      </c>
    </row>
    <row r="4470" spans="1:4" x14ac:dyDescent="0.25">
      <c r="A4470" s="58">
        <v>13141</v>
      </c>
      <c r="B4470" s="58" t="s">
        <v>12342</v>
      </c>
      <c r="C4470" s="58" t="s">
        <v>7719</v>
      </c>
      <c r="D4470" s="59">
        <v>74.56</v>
      </c>
    </row>
    <row r="4471" spans="1:4" x14ac:dyDescent="0.25">
      <c r="A4471">
        <v>42576</v>
      </c>
      <c r="B4471" t="s">
        <v>12343</v>
      </c>
      <c r="C4471" t="s">
        <v>7719</v>
      </c>
      <c r="D4471" s="45">
        <v>243.45</v>
      </c>
    </row>
    <row r="4472" spans="1:4" x14ac:dyDescent="0.25">
      <c r="A4472" s="58">
        <v>21151</v>
      </c>
      <c r="B4472" s="58" t="s">
        <v>12344</v>
      </c>
      <c r="C4472" s="58" t="s">
        <v>7719</v>
      </c>
      <c r="D4472" s="59">
        <v>354.23</v>
      </c>
    </row>
    <row r="4473" spans="1:4" x14ac:dyDescent="0.25">
      <c r="A4473">
        <v>13142</v>
      </c>
      <c r="B4473" t="s">
        <v>12345</v>
      </c>
      <c r="C4473" t="s">
        <v>7719</v>
      </c>
      <c r="D4473" s="45">
        <v>506.4</v>
      </c>
    </row>
    <row r="4474" spans="1:4" x14ac:dyDescent="0.25">
      <c r="A4474" s="58">
        <v>42577</v>
      </c>
      <c r="B4474" s="58" t="s">
        <v>12346</v>
      </c>
      <c r="C4474" s="58" t="s">
        <v>7719</v>
      </c>
      <c r="D4474" s="59">
        <v>555.66</v>
      </c>
    </row>
    <row r="4475" spans="1:4" x14ac:dyDescent="0.25">
      <c r="A4475">
        <v>20994</v>
      </c>
      <c r="B4475" t="s">
        <v>12347</v>
      </c>
      <c r="C4475" t="s">
        <v>7719</v>
      </c>
      <c r="D4475" s="45">
        <v>954.78</v>
      </c>
    </row>
    <row r="4476" spans="1:4" x14ac:dyDescent="0.25">
      <c r="A4476" s="58">
        <v>7672</v>
      </c>
      <c r="B4476" s="58" t="s">
        <v>12348</v>
      </c>
      <c r="C4476" s="58" t="s">
        <v>7719</v>
      </c>
      <c r="D4476" s="59">
        <v>625.49</v>
      </c>
    </row>
    <row r="4477" spans="1:4" x14ac:dyDescent="0.25">
      <c r="A4477">
        <v>20995</v>
      </c>
      <c r="B4477" t="s">
        <v>12349</v>
      </c>
      <c r="C4477" t="s">
        <v>7719</v>
      </c>
      <c r="D4477" s="45">
        <v>1254.76</v>
      </c>
    </row>
    <row r="4478" spans="1:4" x14ac:dyDescent="0.25">
      <c r="A4478" s="58">
        <v>7690</v>
      </c>
      <c r="B4478" s="58" t="s">
        <v>12350</v>
      </c>
      <c r="C4478" s="58" t="s">
        <v>7719</v>
      </c>
      <c r="D4478" s="59">
        <v>725.71</v>
      </c>
    </row>
    <row r="4479" spans="1:4" x14ac:dyDescent="0.25">
      <c r="A4479">
        <v>20980</v>
      </c>
      <c r="B4479" t="s">
        <v>12351</v>
      </c>
      <c r="C4479" t="s">
        <v>7719</v>
      </c>
      <c r="D4479" s="45">
        <v>791.69</v>
      </c>
    </row>
    <row r="4480" spans="1:4" x14ac:dyDescent="0.25">
      <c r="A4480" s="58">
        <v>7661</v>
      </c>
      <c r="B4480" s="58" t="s">
        <v>12352</v>
      </c>
      <c r="C4480" s="58" t="s">
        <v>7719</v>
      </c>
      <c r="D4480" s="59">
        <v>941.78</v>
      </c>
    </row>
    <row r="4481" spans="1:4" x14ac:dyDescent="0.25">
      <c r="A4481">
        <v>21016</v>
      </c>
      <c r="B4481" t="s">
        <v>12353</v>
      </c>
      <c r="C4481" t="s">
        <v>7719</v>
      </c>
      <c r="D4481" s="45">
        <v>153.46</v>
      </c>
    </row>
    <row r="4482" spans="1:4" x14ac:dyDescent="0.25">
      <c r="A4482" s="58">
        <v>21008</v>
      </c>
      <c r="B4482" s="58" t="s">
        <v>12354</v>
      </c>
      <c r="C4482" s="58" t="s">
        <v>7719</v>
      </c>
      <c r="D4482" s="59">
        <v>17.93</v>
      </c>
    </row>
    <row r="4483" spans="1:4" x14ac:dyDescent="0.25">
      <c r="A4483">
        <v>21009</v>
      </c>
      <c r="B4483" t="s">
        <v>12355</v>
      </c>
      <c r="C4483" t="s">
        <v>7719</v>
      </c>
      <c r="D4483" s="45">
        <v>23.34</v>
      </c>
    </row>
    <row r="4484" spans="1:4" x14ac:dyDescent="0.25">
      <c r="A4484" s="58">
        <v>21010</v>
      </c>
      <c r="B4484" s="58" t="s">
        <v>12356</v>
      </c>
      <c r="C4484" s="58" t="s">
        <v>7719</v>
      </c>
      <c r="D4484" s="59">
        <v>31.34</v>
      </c>
    </row>
    <row r="4485" spans="1:4" x14ac:dyDescent="0.25">
      <c r="A4485">
        <v>21011</v>
      </c>
      <c r="B4485" t="s">
        <v>12357</v>
      </c>
      <c r="C4485" t="s">
        <v>7719</v>
      </c>
      <c r="D4485" s="45">
        <v>45.68</v>
      </c>
    </row>
    <row r="4486" spans="1:4" x14ac:dyDescent="0.25">
      <c r="A4486" s="58">
        <v>21012</v>
      </c>
      <c r="B4486" s="58" t="s">
        <v>12358</v>
      </c>
      <c r="C4486" s="58" t="s">
        <v>7719</v>
      </c>
      <c r="D4486" s="59">
        <v>50.47</v>
      </c>
    </row>
    <row r="4487" spans="1:4" x14ac:dyDescent="0.25">
      <c r="A4487">
        <v>21013</v>
      </c>
      <c r="B4487" t="s">
        <v>12359</v>
      </c>
      <c r="C4487" t="s">
        <v>7719</v>
      </c>
      <c r="D4487" s="45">
        <v>65.87</v>
      </c>
    </row>
    <row r="4488" spans="1:4" x14ac:dyDescent="0.25">
      <c r="A4488" s="58">
        <v>21014</v>
      </c>
      <c r="B4488" s="58" t="s">
        <v>12360</v>
      </c>
      <c r="C4488" s="58" t="s">
        <v>7719</v>
      </c>
      <c r="D4488" s="59">
        <v>92.16</v>
      </c>
    </row>
    <row r="4489" spans="1:4" x14ac:dyDescent="0.25">
      <c r="A4489">
        <v>21015</v>
      </c>
      <c r="B4489" t="s">
        <v>12361</v>
      </c>
      <c r="C4489" t="s">
        <v>7719</v>
      </c>
      <c r="D4489" s="45">
        <v>105.89</v>
      </c>
    </row>
    <row r="4490" spans="1:4" x14ac:dyDescent="0.25">
      <c r="A4490" s="58">
        <v>7697</v>
      </c>
      <c r="B4490" s="58" t="s">
        <v>12362</v>
      </c>
      <c r="C4490" s="58" t="s">
        <v>7719</v>
      </c>
      <c r="D4490" s="59">
        <v>50.53</v>
      </c>
    </row>
    <row r="4491" spans="1:4" x14ac:dyDescent="0.25">
      <c r="A4491">
        <v>7698</v>
      </c>
      <c r="B4491" t="s">
        <v>12363</v>
      </c>
      <c r="C4491" t="s">
        <v>7719</v>
      </c>
      <c r="D4491" s="45">
        <v>43.49</v>
      </c>
    </row>
    <row r="4492" spans="1:4" x14ac:dyDescent="0.25">
      <c r="A4492" s="58">
        <v>7691</v>
      </c>
      <c r="B4492" s="58" t="s">
        <v>12364</v>
      </c>
      <c r="C4492" s="58" t="s">
        <v>7719</v>
      </c>
      <c r="D4492" s="59">
        <v>18.38</v>
      </c>
    </row>
    <row r="4493" spans="1:4" x14ac:dyDescent="0.25">
      <c r="A4493">
        <v>40626</v>
      </c>
      <c r="B4493" t="s">
        <v>12365</v>
      </c>
      <c r="C4493" t="s">
        <v>7719</v>
      </c>
      <c r="D4493" s="45">
        <v>34.49</v>
      </c>
    </row>
    <row r="4494" spans="1:4" x14ac:dyDescent="0.25">
      <c r="A4494" s="58">
        <v>7701</v>
      </c>
      <c r="B4494" s="58" t="s">
        <v>12366</v>
      </c>
      <c r="C4494" s="58" t="s">
        <v>7719</v>
      </c>
      <c r="D4494" s="59">
        <v>90.42</v>
      </c>
    </row>
    <row r="4495" spans="1:4" x14ac:dyDescent="0.25">
      <c r="A4495">
        <v>7696</v>
      </c>
      <c r="B4495" t="s">
        <v>12367</v>
      </c>
      <c r="C4495" t="s">
        <v>7719</v>
      </c>
      <c r="D4495" s="45">
        <v>72.86</v>
      </c>
    </row>
    <row r="4496" spans="1:4" x14ac:dyDescent="0.25">
      <c r="A4496" s="58">
        <v>7700</v>
      </c>
      <c r="B4496" s="58" t="s">
        <v>12368</v>
      </c>
      <c r="C4496" s="58" t="s">
        <v>7719</v>
      </c>
      <c r="D4496" s="59">
        <v>23.24</v>
      </c>
    </row>
    <row r="4497" spans="1:4" x14ac:dyDescent="0.25">
      <c r="A4497">
        <v>7694</v>
      </c>
      <c r="B4497" t="s">
        <v>12369</v>
      </c>
      <c r="C4497" t="s">
        <v>7719</v>
      </c>
      <c r="D4497" s="45">
        <v>121.68</v>
      </c>
    </row>
    <row r="4498" spans="1:4" x14ac:dyDescent="0.25">
      <c r="A4498" s="58">
        <v>7693</v>
      </c>
      <c r="B4498" s="58" t="s">
        <v>12370</v>
      </c>
      <c r="C4498" s="58" t="s">
        <v>7719</v>
      </c>
      <c r="D4498" s="59">
        <v>167.57</v>
      </c>
    </row>
    <row r="4499" spans="1:4" x14ac:dyDescent="0.25">
      <c r="A4499">
        <v>7692</v>
      </c>
      <c r="B4499" t="s">
        <v>12371</v>
      </c>
      <c r="C4499" t="s">
        <v>7719</v>
      </c>
      <c r="D4499" s="45">
        <v>250.89</v>
      </c>
    </row>
    <row r="4500" spans="1:4" x14ac:dyDescent="0.25">
      <c r="A4500" s="58">
        <v>7695</v>
      </c>
      <c r="B4500" s="58" t="s">
        <v>12372</v>
      </c>
      <c r="C4500" s="58" t="s">
        <v>7719</v>
      </c>
      <c r="D4500" s="59">
        <v>272.10000000000002</v>
      </c>
    </row>
    <row r="4501" spans="1:4" x14ac:dyDescent="0.25">
      <c r="A4501">
        <v>13356</v>
      </c>
      <c r="B4501" t="s">
        <v>12373</v>
      </c>
      <c r="C4501" t="s">
        <v>7719</v>
      </c>
      <c r="D4501" s="45">
        <v>19.73</v>
      </c>
    </row>
    <row r="4502" spans="1:4" x14ac:dyDescent="0.25">
      <c r="A4502" s="58">
        <v>36365</v>
      </c>
      <c r="B4502" s="58" t="s">
        <v>12374</v>
      </c>
      <c r="C4502" s="58" t="s">
        <v>7719</v>
      </c>
      <c r="D4502" s="59">
        <v>40.369999999999997</v>
      </c>
    </row>
    <row r="4503" spans="1:4" x14ac:dyDescent="0.25">
      <c r="A4503">
        <v>41930</v>
      </c>
      <c r="B4503" t="s">
        <v>12375</v>
      </c>
      <c r="C4503" t="s">
        <v>7719</v>
      </c>
      <c r="D4503" s="45">
        <v>134.46</v>
      </c>
    </row>
    <row r="4504" spans="1:4" x14ac:dyDescent="0.25">
      <c r="A4504" s="58">
        <v>41931</v>
      </c>
      <c r="B4504" s="58" t="s">
        <v>12376</v>
      </c>
      <c r="C4504" s="58" t="s">
        <v>7719</v>
      </c>
      <c r="D4504" s="59">
        <v>210.6</v>
      </c>
    </row>
    <row r="4505" spans="1:4" x14ac:dyDescent="0.25">
      <c r="A4505">
        <v>41932</v>
      </c>
      <c r="B4505" t="s">
        <v>12377</v>
      </c>
      <c r="C4505" t="s">
        <v>7719</v>
      </c>
      <c r="D4505" s="45">
        <v>324.14999999999998</v>
      </c>
    </row>
    <row r="4506" spans="1:4" x14ac:dyDescent="0.25">
      <c r="A4506" s="58">
        <v>41933</v>
      </c>
      <c r="B4506" s="58" t="s">
        <v>12378</v>
      </c>
      <c r="C4506" s="58" t="s">
        <v>7719</v>
      </c>
      <c r="D4506" s="59">
        <v>458.1</v>
      </c>
    </row>
    <row r="4507" spans="1:4" x14ac:dyDescent="0.25">
      <c r="A4507">
        <v>41934</v>
      </c>
      <c r="B4507" t="s">
        <v>12379</v>
      </c>
      <c r="C4507" t="s">
        <v>7719</v>
      </c>
      <c r="D4507" s="45">
        <v>533.51</v>
      </c>
    </row>
    <row r="4508" spans="1:4" x14ac:dyDescent="0.25">
      <c r="A4508" s="58">
        <v>41936</v>
      </c>
      <c r="B4508" s="58" t="s">
        <v>12380</v>
      </c>
      <c r="C4508" s="58" t="s">
        <v>7719</v>
      </c>
      <c r="D4508" s="59">
        <v>79.180000000000007</v>
      </c>
    </row>
    <row r="4509" spans="1:4" x14ac:dyDescent="0.25">
      <c r="A4509">
        <v>44812</v>
      </c>
      <c r="B4509" t="s">
        <v>12381</v>
      </c>
      <c r="C4509" t="s">
        <v>7719</v>
      </c>
      <c r="D4509" s="45">
        <v>490.15</v>
      </c>
    </row>
    <row r="4510" spans="1:4" x14ac:dyDescent="0.25">
      <c r="A4510" s="58">
        <v>41785</v>
      </c>
      <c r="B4510" s="58" t="s">
        <v>12382</v>
      </c>
      <c r="C4510" s="58" t="s">
        <v>7719</v>
      </c>
      <c r="D4510" s="59">
        <v>1816.47</v>
      </c>
    </row>
    <row r="4511" spans="1:4" x14ac:dyDescent="0.25">
      <c r="A4511">
        <v>41781</v>
      </c>
      <c r="B4511" t="s">
        <v>12383</v>
      </c>
      <c r="C4511" t="s">
        <v>7719</v>
      </c>
      <c r="D4511" s="45">
        <v>327.99</v>
      </c>
    </row>
    <row r="4512" spans="1:4" x14ac:dyDescent="0.25">
      <c r="A4512" s="58">
        <v>41783</v>
      </c>
      <c r="B4512" s="58" t="s">
        <v>12384</v>
      </c>
      <c r="C4512" s="58" t="s">
        <v>7719</v>
      </c>
      <c r="D4512" s="59">
        <v>1179.1600000000001</v>
      </c>
    </row>
    <row r="4513" spans="1:4" x14ac:dyDescent="0.25">
      <c r="A4513">
        <v>41786</v>
      </c>
      <c r="B4513" t="s">
        <v>12385</v>
      </c>
      <c r="C4513" t="s">
        <v>7719</v>
      </c>
      <c r="D4513" s="45">
        <v>2510.4699999999998</v>
      </c>
    </row>
    <row r="4514" spans="1:4" x14ac:dyDescent="0.25">
      <c r="A4514" s="58">
        <v>41779</v>
      </c>
      <c r="B4514" s="58" t="s">
        <v>12386</v>
      </c>
      <c r="C4514" s="58" t="s">
        <v>7719</v>
      </c>
      <c r="D4514" s="59">
        <v>129.16999999999999</v>
      </c>
    </row>
    <row r="4515" spans="1:4" x14ac:dyDescent="0.25">
      <c r="A4515">
        <v>41780</v>
      </c>
      <c r="B4515" t="s">
        <v>12387</v>
      </c>
      <c r="C4515" t="s">
        <v>7719</v>
      </c>
      <c r="D4515" s="45">
        <v>202.38</v>
      </c>
    </row>
    <row r="4516" spans="1:4" x14ac:dyDescent="0.25">
      <c r="A4516" s="58">
        <v>41782</v>
      </c>
      <c r="B4516" s="58" t="s">
        <v>12388</v>
      </c>
      <c r="C4516" s="58" t="s">
        <v>7719</v>
      </c>
      <c r="D4516" s="59">
        <v>724.95</v>
      </c>
    </row>
    <row r="4517" spans="1:4" x14ac:dyDescent="0.25">
      <c r="A4517">
        <v>38130</v>
      </c>
      <c r="B4517" t="s">
        <v>12389</v>
      </c>
      <c r="C4517" t="s">
        <v>7719</v>
      </c>
      <c r="D4517" s="45">
        <v>40.6</v>
      </c>
    </row>
    <row r="4518" spans="1:4" x14ac:dyDescent="0.25">
      <c r="A4518" s="58">
        <v>44260</v>
      </c>
      <c r="B4518" s="58" t="s">
        <v>12390</v>
      </c>
      <c r="C4518" s="58" t="s">
        <v>7719</v>
      </c>
      <c r="D4518" s="59">
        <v>384.32</v>
      </c>
    </row>
    <row r="4519" spans="1:4" x14ac:dyDescent="0.25">
      <c r="A4519">
        <v>21123</v>
      </c>
      <c r="B4519" t="s">
        <v>12391</v>
      </c>
      <c r="C4519" t="s">
        <v>7719</v>
      </c>
      <c r="D4519" s="45">
        <v>11.3</v>
      </c>
    </row>
    <row r="4520" spans="1:4" x14ac:dyDescent="0.25">
      <c r="A4520" s="58">
        <v>21124</v>
      </c>
      <c r="B4520" s="58" t="s">
        <v>12392</v>
      </c>
      <c r="C4520" s="58" t="s">
        <v>7719</v>
      </c>
      <c r="D4520" s="59">
        <v>18.05</v>
      </c>
    </row>
    <row r="4521" spans="1:4" x14ac:dyDescent="0.25">
      <c r="A4521">
        <v>21125</v>
      </c>
      <c r="B4521" t="s">
        <v>12393</v>
      </c>
      <c r="C4521" t="s">
        <v>7719</v>
      </c>
      <c r="D4521" s="45">
        <v>31.09</v>
      </c>
    </row>
    <row r="4522" spans="1:4" x14ac:dyDescent="0.25">
      <c r="A4522" s="58">
        <v>38028</v>
      </c>
      <c r="B4522" s="58" t="s">
        <v>12394</v>
      </c>
      <c r="C4522" s="58" t="s">
        <v>7719</v>
      </c>
      <c r="D4522" s="59">
        <v>54.36</v>
      </c>
    </row>
    <row r="4523" spans="1:4" x14ac:dyDescent="0.25">
      <c r="A4523">
        <v>38029</v>
      </c>
      <c r="B4523" t="s">
        <v>12395</v>
      </c>
      <c r="C4523" t="s">
        <v>7719</v>
      </c>
      <c r="D4523" s="45">
        <v>79.56</v>
      </c>
    </row>
    <row r="4524" spans="1:4" x14ac:dyDescent="0.25">
      <c r="A4524" s="58">
        <v>38030</v>
      </c>
      <c r="B4524" s="58" t="s">
        <v>12396</v>
      </c>
      <c r="C4524" s="58" t="s">
        <v>7719</v>
      </c>
      <c r="D4524" s="59">
        <v>128.66</v>
      </c>
    </row>
    <row r="4525" spans="1:4" x14ac:dyDescent="0.25">
      <c r="A4525">
        <v>38031</v>
      </c>
      <c r="B4525" t="s">
        <v>12397</v>
      </c>
      <c r="C4525" t="s">
        <v>7719</v>
      </c>
      <c r="D4525" s="45">
        <v>201.94</v>
      </c>
    </row>
    <row r="4526" spans="1:4" x14ac:dyDescent="0.25">
      <c r="A4526" s="58">
        <v>39735</v>
      </c>
      <c r="B4526" s="58" t="s">
        <v>12398</v>
      </c>
      <c r="C4526" s="58" t="s">
        <v>7719</v>
      </c>
      <c r="D4526" s="59">
        <v>75.599999999999994</v>
      </c>
    </row>
    <row r="4527" spans="1:4" x14ac:dyDescent="0.25">
      <c r="A4527">
        <v>39734</v>
      </c>
      <c r="B4527" t="s">
        <v>12399</v>
      </c>
      <c r="C4527" t="s">
        <v>7719</v>
      </c>
      <c r="D4527" s="45">
        <v>89.68</v>
      </c>
    </row>
    <row r="4528" spans="1:4" x14ac:dyDescent="0.25">
      <c r="A4528" s="58">
        <v>39736</v>
      </c>
      <c r="B4528" s="58" t="s">
        <v>12400</v>
      </c>
      <c r="C4528" s="58" t="s">
        <v>7719</v>
      </c>
      <c r="D4528" s="59">
        <v>102.35</v>
      </c>
    </row>
    <row r="4529" spans="1:4" x14ac:dyDescent="0.25">
      <c r="A4529">
        <v>39737</v>
      </c>
      <c r="B4529" t="s">
        <v>12401</v>
      </c>
      <c r="C4529" t="s">
        <v>7719</v>
      </c>
      <c r="D4529" s="45">
        <v>13.76</v>
      </c>
    </row>
    <row r="4530" spans="1:4" x14ac:dyDescent="0.25">
      <c r="A4530" s="58">
        <v>39738</v>
      </c>
      <c r="B4530" s="58" t="s">
        <v>12402</v>
      </c>
      <c r="C4530" s="58" t="s">
        <v>7719</v>
      </c>
      <c r="D4530" s="59">
        <v>4.9800000000000004</v>
      </c>
    </row>
    <row r="4531" spans="1:4" x14ac:dyDescent="0.25">
      <c r="A4531">
        <v>39739</v>
      </c>
      <c r="B4531" t="s">
        <v>12403</v>
      </c>
      <c r="C4531" t="s">
        <v>7719</v>
      </c>
      <c r="D4531" s="45">
        <v>70.78</v>
      </c>
    </row>
    <row r="4532" spans="1:4" x14ac:dyDescent="0.25">
      <c r="A4532" s="58">
        <v>39733</v>
      </c>
      <c r="B4532" s="58" t="s">
        <v>12404</v>
      </c>
      <c r="C4532" s="58" t="s">
        <v>7719</v>
      </c>
      <c r="D4532" s="59">
        <v>122.48</v>
      </c>
    </row>
    <row r="4533" spans="1:4" x14ac:dyDescent="0.25">
      <c r="A4533">
        <v>39854</v>
      </c>
      <c r="B4533" t="s">
        <v>12405</v>
      </c>
      <c r="C4533" t="s">
        <v>7719</v>
      </c>
      <c r="D4533" s="45">
        <v>124.21</v>
      </c>
    </row>
    <row r="4534" spans="1:4" x14ac:dyDescent="0.25">
      <c r="A4534" s="58">
        <v>39740</v>
      </c>
      <c r="B4534" s="58" t="s">
        <v>12406</v>
      </c>
      <c r="C4534" s="58" t="s">
        <v>7719</v>
      </c>
      <c r="D4534" s="59">
        <v>67.959999999999994</v>
      </c>
    </row>
    <row r="4535" spans="1:4" x14ac:dyDescent="0.25">
      <c r="A4535">
        <v>39741</v>
      </c>
      <c r="B4535" t="s">
        <v>12407</v>
      </c>
      <c r="C4535" t="s">
        <v>7719</v>
      </c>
      <c r="D4535" s="45">
        <v>12.52</v>
      </c>
    </row>
    <row r="4536" spans="1:4" x14ac:dyDescent="0.25">
      <c r="A4536" s="58">
        <v>39853</v>
      </c>
      <c r="B4536" s="58" t="s">
        <v>12408</v>
      </c>
      <c r="C4536" s="58" t="s">
        <v>7719</v>
      </c>
      <c r="D4536" s="59">
        <v>16.45</v>
      </c>
    </row>
    <row r="4537" spans="1:4" x14ac:dyDescent="0.25">
      <c r="A4537">
        <v>39742</v>
      </c>
      <c r="B4537" t="s">
        <v>12409</v>
      </c>
      <c r="C4537" t="s">
        <v>7719</v>
      </c>
      <c r="D4537" s="45">
        <v>54.63</v>
      </c>
    </row>
    <row r="4538" spans="1:4" x14ac:dyDescent="0.25">
      <c r="A4538" s="58">
        <v>39749</v>
      </c>
      <c r="B4538" s="58" t="s">
        <v>12410</v>
      </c>
      <c r="C4538" s="58" t="s">
        <v>7719</v>
      </c>
      <c r="D4538" s="59">
        <v>90.22</v>
      </c>
    </row>
    <row r="4539" spans="1:4" x14ac:dyDescent="0.25">
      <c r="A4539">
        <v>39751</v>
      </c>
      <c r="B4539" t="s">
        <v>12411</v>
      </c>
      <c r="C4539" t="s">
        <v>7719</v>
      </c>
      <c r="D4539" s="45">
        <v>163.94</v>
      </c>
    </row>
    <row r="4540" spans="1:4" x14ac:dyDescent="0.25">
      <c r="A4540" s="58">
        <v>39750</v>
      </c>
      <c r="B4540" s="58" t="s">
        <v>12412</v>
      </c>
      <c r="C4540" s="58" t="s">
        <v>7719</v>
      </c>
      <c r="D4540" s="59">
        <v>136.26</v>
      </c>
    </row>
    <row r="4541" spans="1:4" x14ac:dyDescent="0.25">
      <c r="A4541">
        <v>39747</v>
      </c>
      <c r="B4541" t="s">
        <v>12413</v>
      </c>
      <c r="C4541" t="s">
        <v>7719</v>
      </c>
      <c r="D4541" s="45">
        <v>43.83</v>
      </c>
    </row>
    <row r="4542" spans="1:4" x14ac:dyDescent="0.25">
      <c r="A4542" s="58">
        <v>39753</v>
      </c>
      <c r="B4542" s="58" t="s">
        <v>12414</v>
      </c>
      <c r="C4542" s="58" t="s">
        <v>7719</v>
      </c>
      <c r="D4542" s="59">
        <v>301.77999999999997</v>
      </c>
    </row>
    <row r="4543" spans="1:4" x14ac:dyDescent="0.25">
      <c r="A4543">
        <v>39754</v>
      </c>
      <c r="B4543" t="s">
        <v>12415</v>
      </c>
      <c r="C4543" t="s">
        <v>7719</v>
      </c>
      <c r="D4543" s="45">
        <v>444.6</v>
      </c>
    </row>
    <row r="4544" spans="1:4" x14ac:dyDescent="0.25">
      <c r="A4544" s="58">
        <v>39748</v>
      </c>
      <c r="B4544" s="58" t="s">
        <v>12416</v>
      </c>
      <c r="C4544" s="58" t="s">
        <v>7719</v>
      </c>
      <c r="D4544" s="59">
        <v>70.92</v>
      </c>
    </row>
    <row r="4545" spans="1:4" x14ac:dyDescent="0.25">
      <c r="A4545">
        <v>39755</v>
      </c>
      <c r="B4545" t="s">
        <v>12417</v>
      </c>
      <c r="C4545" t="s">
        <v>7719</v>
      </c>
      <c r="D4545" s="45">
        <v>674.12</v>
      </c>
    </row>
    <row r="4546" spans="1:4" x14ac:dyDescent="0.25">
      <c r="A4546" s="58">
        <v>12742</v>
      </c>
      <c r="B4546" s="58" t="s">
        <v>12418</v>
      </c>
      <c r="C4546" s="58" t="s">
        <v>7719</v>
      </c>
      <c r="D4546" s="59">
        <v>533.78</v>
      </c>
    </row>
    <row r="4547" spans="1:4" x14ac:dyDescent="0.25">
      <c r="A4547">
        <v>12713</v>
      </c>
      <c r="B4547" t="s">
        <v>12419</v>
      </c>
      <c r="C4547" t="s">
        <v>7719</v>
      </c>
      <c r="D4547" s="45">
        <v>28.31</v>
      </c>
    </row>
    <row r="4548" spans="1:4" x14ac:dyDescent="0.25">
      <c r="A4548" s="58">
        <v>12743</v>
      </c>
      <c r="B4548" s="58" t="s">
        <v>12420</v>
      </c>
      <c r="C4548" s="58" t="s">
        <v>7719</v>
      </c>
      <c r="D4548" s="59">
        <v>48.7</v>
      </c>
    </row>
    <row r="4549" spans="1:4" x14ac:dyDescent="0.25">
      <c r="A4549">
        <v>12744</v>
      </c>
      <c r="B4549" t="s">
        <v>12421</v>
      </c>
      <c r="C4549" t="s">
        <v>7719</v>
      </c>
      <c r="D4549" s="45">
        <v>61.8</v>
      </c>
    </row>
    <row r="4550" spans="1:4" x14ac:dyDescent="0.25">
      <c r="A4550" s="58">
        <v>12745</v>
      </c>
      <c r="B4550" s="58" t="s">
        <v>12422</v>
      </c>
      <c r="C4550" s="58" t="s">
        <v>7719</v>
      </c>
      <c r="D4550" s="59">
        <v>89.75</v>
      </c>
    </row>
    <row r="4551" spans="1:4" x14ac:dyDescent="0.25">
      <c r="A4551">
        <v>12746</v>
      </c>
      <c r="B4551" t="s">
        <v>12423</v>
      </c>
      <c r="C4551" t="s">
        <v>7719</v>
      </c>
      <c r="D4551" s="45">
        <v>121.2</v>
      </c>
    </row>
    <row r="4552" spans="1:4" x14ac:dyDescent="0.25">
      <c r="A4552" s="58">
        <v>12747</v>
      </c>
      <c r="B4552" s="58" t="s">
        <v>12424</v>
      </c>
      <c r="C4552" s="58" t="s">
        <v>7719</v>
      </c>
      <c r="D4552" s="59">
        <v>175.77</v>
      </c>
    </row>
    <row r="4553" spans="1:4" x14ac:dyDescent="0.25">
      <c r="A4553">
        <v>12748</v>
      </c>
      <c r="B4553" t="s">
        <v>12425</v>
      </c>
      <c r="C4553" t="s">
        <v>7719</v>
      </c>
      <c r="D4553" s="45">
        <v>247.63</v>
      </c>
    </row>
    <row r="4554" spans="1:4" x14ac:dyDescent="0.25">
      <c r="A4554" s="58">
        <v>12749</v>
      </c>
      <c r="B4554" s="58" t="s">
        <v>12426</v>
      </c>
      <c r="C4554" s="58" t="s">
        <v>7719</v>
      </c>
      <c r="D4554" s="59">
        <v>362</v>
      </c>
    </row>
    <row r="4555" spans="1:4" x14ac:dyDescent="0.25">
      <c r="A4555">
        <v>39726</v>
      </c>
      <c r="B4555" t="s">
        <v>12427</v>
      </c>
      <c r="C4555" t="s">
        <v>7719</v>
      </c>
      <c r="D4555" s="45">
        <v>118.9</v>
      </c>
    </row>
    <row r="4556" spans="1:4" x14ac:dyDescent="0.25">
      <c r="A4556" s="58">
        <v>39728</v>
      </c>
      <c r="B4556" s="58" t="s">
        <v>12428</v>
      </c>
      <c r="C4556" s="58" t="s">
        <v>7719</v>
      </c>
      <c r="D4556" s="59">
        <v>208.97</v>
      </c>
    </row>
    <row r="4557" spans="1:4" x14ac:dyDescent="0.25">
      <c r="A4557">
        <v>39727</v>
      </c>
      <c r="B4557" t="s">
        <v>12429</v>
      </c>
      <c r="C4557" t="s">
        <v>7719</v>
      </c>
      <c r="D4557" s="45">
        <v>171.97</v>
      </c>
    </row>
    <row r="4558" spans="1:4" x14ac:dyDescent="0.25">
      <c r="A4558" s="58">
        <v>39724</v>
      </c>
      <c r="B4558" s="58" t="s">
        <v>12430</v>
      </c>
      <c r="C4558" s="58" t="s">
        <v>7719</v>
      </c>
      <c r="D4558" s="59">
        <v>52.65</v>
      </c>
    </row>
    <row r="4559" spans="1:4" x14ac:dyDescent="0.25">
      <c r="A4559">
        <v>39729</v>
      </c>
      <c r="B4559" t="s">
        <v>12431</v>
      </c>
      <c r="C4559" t="s">
        <v>7719</v>
      </c>
      <c r="D4559" s="45">
        <v>289.39</v>
      </c>
    </row>
    <row r="4560" spans="1:4" x14ac:dyDescent="0.25">
      <c r="A4560" s="58">
        <v>39730</v>
      </c>
      <c r="B4560" s="58" t="s">
        <v>12432</v>
      </c>
      <c r="C4560" s="58" t="s">
        <v>7719</v>
      </c>
      <c r="D4560" s="59">
        <v>375.47</v>
      </c>
    </row>
    <row r="4561" spans="1:4" x14ac:dyDescent="0.25">
      <c r="A4561">
        <v>39731</v>
      </c>
      <c r="B4561" t="s">
        <v>12433</v>
      </c>
      <c r="C4561" t="s">
        <v>7719</v>
      </c>
      <c r="D4561" s="45">
        <v>556.09</v>
      </c>
    </row>
    <row r="4562" spans="1:4" x14ac:dyDescent="0.25">
      <c r="A4562" s="58">
        <v>39725</v>
      </c>
      <c r="B4562" s="58" t="s">
        <v>12434</v>
      </c>
      <c r="C4562" s="58" t="s">
        <v>7719</v>
      </c>
      <c r="D4562" s="59">
        <v>85.82</v>
      </c>
    </row>
    <row r="4563" spans="1:4" x14ac:dyDescent="0.25">
      <c r="A4563">
        <v>39732</v>
      </c>
      <c r="B4563" t="s">
        <v>12435</v>
      </c>
      <c r="C4563" t="s">
        <v>7719</v>
      </c>
      <c r="D4563" s="45">
        <v>818.54</v>
      </c>
    </row>
    <row r="4564" spans="1:4" x14ac:dyDescent="0.25">
      <c r="A4564" s="58">
        <v>39660</v>
      </c>
      <c r="B4564" s="58" t="s">
        <v>12436</v>
      </c>
      <c r="C4564" s="58" t="s">
        <v>7719</v>
      </c>
      <c r="D4564" s="59">
        <v>37.299999999999997</v>
      </c>
    </row>
    <row r="4565" spans="1:4" x14ac:dyDescent="0.25">
      <c r="A4565">
        <v>39662</v>
      </c>
      <c r="B4565" t="s">
        <v>12437</v>
      </c>
      <c r="C4565" t="s">
        <v>7719</v>
      </c>
      <c r="D4565" s="45">
        <v>17.88</v>
      </c>
    </row>
    <row r="4566" spans="1:4" x14ac:dyDescent="0.25">
      <c r="A4566" s="58">
        <v>39661</v>
      </c>
      <c r="B4566" s="58" t="s">
        <v>12438</v>
      </c>
      <c r="C4566" s="58" t="s">
        <v>7719</v>
      </c>
      <c r="D4566" s="59">
        <v>12.19</v>
      </c>
    </row>
    <row r="4567" spans="1:4" x14ac:dyDescent="0.25">
      <c r="A4567">
        <v>39666</v>
      </c>
      <c r="B4567" t="s">
        <v>12439</v>
      </c>
      <c r="C4567" t="s">
        <v>7719</v>
      </c>
      <c r="D4567" s="45">
        <v>56.11</v>
      </c>
    </row>
    <row r="4568" spans="1:4" x14ac:dyDescent="0.25">
      <c r="A4568" s="58">
        <v>39664</v>
      </c>
      <c r="B4568" s="58" t="s">
        <v>12440</v>
      </c>
      <c r="C4568" s="58" t="s">
        <v>7719</v>
      </c>
      <c r="D4568" s="59">
        <v>27.5</v>
      </c>
    </row>
    <row r="4569" spans="1:4" x14ac:dyDescent="0.25">
      <c r="A4569">
        <v>39663</v>
      </c>
      <c r="B4569" t="s">
        <v>12441</v>
      </c>
      <c r="C4569" t="s">
        <v>7719</v>
      </c>
      <c r="D4569" s="45">
        <v>21.98</v>
      </c>
    </row>
    <row r="4570" spans="1:4" x14ac:dyDescent="0.25">
      <c r="A4570" s="58">
        <v>39665</v>
      </c>
      <c r="B4570" s="58" t="s">
        <v>12442</v>
      </c>
      <c r="C4570" s="58" t="s">
        <v>7719</v>
      </c>
      <c r="D4570" s="59">
        <v>46.39</v>
      </c>
    </row>
    <row r="4571" spans="1:4" x14ac:dyDescent="0.25">
      <c r="A4571">
        <v>39752</v>
      </c>
      <c r="B4571" t="s">
        <v>12443</v>
      </c>
      <c r="C4571" t="s">
        <v>7719</v>
      </c>
      <c r="D4571" s="45">
        <v>233.27</v>
      </c>
    </row>
    <row r="4572" spans="1:4" x14ac:dyDescent="0.25">
      <c r="A4572" s="58">
        <v>7725</v>
      </c>
      <c r="B4572" s="58" t="s">
        <v>12444</v>
      </c>
      <c r="C4572" s="58" t="s">
        <v>7719</v>
      </c>
      <c r="D4572" s="59">
        <v>230</v>
      </c>
    </row>
    <row r="4573" spans="1:4" x14ac:dyDescent="0.25">
      <c r="A4573">
        <v>7753</v>
      </c>
      <c r="B4573" t="s">
        <v>12445</v>
      </c>
      <c r="C4573" t="s">
        <v>7719</v>
      </c>
      <c r="D4573" s="45">
        <v>448.4</v>
      </c>
    </row>
    <row r="4574" spans="1:4" x14ac:dyDescent="0.25">
      <c r="A4574" s="58">
        <v>13256</v>
      </c>
      <c r="B4574" s="58" t="s">
        <v>12446</v>
      </c>
      <c r="C4574" s="58" t="s">
        <v>7719</v>
      </c>
      <c r="D4574" s="59">
        <v>628.15</v>
      </c>
    </row>
    <row r="4575" spans="1:4" x14ac:dyDescent="0.25">
      <c r="A4575">
        <v>7757</v>
      </c>
      <c r="B4575" t="s">
        <v>12447</v>
      </c>
      <c r="C4575" t="s">
        <v>7719</v>
      </c>
      <c r="D4575" s="45">
        <v>669.7</v>
      </c>
    </row>
    <row r="4576" spans="1:4" x14ac:dyDescent="0.25">
      <c r="A4576" s="58">
        <v>7758</v>
      </c>
      <c r="B4576" s="58" t="s">
        <v>12448</v>
      </c>
      <c r="C4576" s="58" t="s">
        <v>7719</v>
      </c>
      <c r="D4576" s="59">
        <v>970.25</v>
      </c>
    </row>
    <row r="4577" spans="1:4" x14ac:dyDescent="0.25">
      <c r="A4577">
        <v>7759</v>
      </c>
      <c r="B4577" t="s">
        <v>12449</v>
      </c>
      <c r="C4577" t="s">
        <v>7719</v>
      </c>
      <c r="D4577" s="45">
        <v>2688.56</v>
      </c>
    </row>
    <row r="4578" spans="1:4" x14ac:dyDescent="0.25">
      <c r="A4578" s="58">
        <v>40334</v>
      </c>
      <c r="B4578" s="58" t="s">
        <v>12450</v>
      </c>
      <c r="C4578" s="58" t="s">
        <v>7719</v>
      </c>
      <c r="D4578" s="59">
        <v>105.33</v>
      </c>
    </row>
    <row r="4579" spans="1:4" x14ac:dyDescent="0.25">
      <c r="A4579">
        <v>7745</v>
      </c>
      <c r="B4579" t="s">
        <v>12451</v>
      </c>
      <c r="C4579" t="s">
        <v>7719</v>
      </c>
      <c r="D4579" s="45">
        <v>118.86</v>
      </c>
    </row>
    <row r="4580" spans="1:4" x14ac:dyDescent="0.25">
      <c r="A4580" s="58">
        <v>7714</v>
      </c>
      <c r="B4580" s="58" t="s">
        <v>12452</v>
      </c>
      <c r="C4580" s="58" t="s">
        <v>7719</v>
      </c>
      <c r="D4580" s="59">
        <v>142.05000000000001</v>
      </c>
    </row>
    <row r="4581" spans="1:4" x14ac:dyDescent="0.25">
      <c r="A4581">
        <v>7742</v>
      </c>
      <c r="B4581" t="s">
        <v>12453</v>
      </c>
      <c r="C4581" t="s">
        <v>7719</v>
      </c>
      <c r="D4581" s="45">
        <v>313.49</v>
      </c>
    </row>
    <row r="4582" spans="1:4" x14ac:dyDescent="0.25">
      <c r="A4582" s="58">
        <v>7750</v>
      </c>
      <c r="B4582" s="58" t="s">
        <v>12454</v>
      </c>
      <c r="C4582" s="58" t="s">
        <v>7719</v>
      </c>
      <c r="D4582" s="59">
        <v>382.68</v>
      </c>
    </row>
    <row r="4583" spans="1:4" x14ac:dyDescent="0.25">
      <c r="A4583">
        <v>7756</v>
      </c>
      <c r="B4583" t="s">
        <v>12455</v>
      </c>
      <c r="C4583" t="s">
        <v>7719</v>
      </c>
      <c r="D4583" s="45">
        <v>439.7</v>
      </c>
    </row>
    <row r="4584" spans="1:4" x14ac:dyDescent="0.25">
      <c r="A4584" s="58">
        <v>7765</v>
      </c>
      <c r="B4584" s="58" t="s">
        <v>12456</v>
      </c>
      <c r="C4584" s="58" t="s">
        <v>7719</v>
      </c>
      <c r="D4584" s="59">
        <v>492.85</v>
      </c>
    </row>
    <row r="4585" spans="1:4" x14ac:dyDescent="0.25">
      <c r="A4585">
        <v>12569</v>
      </c>
      <c r="B4585" t="s">
        <v>12457</v>
      </c>
      <c r="C4585" t="s">
        <v>7719</v>
      </c>
      <c r="D4585" s="45">
        <v>680.33</v>
      </c>
    </row>
    <row r="4586" spans="1:4" x14ac:dyDescent="0.25">
      <c r="A4586" s="58">
        <v>7766</v>
      </c>
      <c r="B4586" s="58" t="s">
        <v>12458</v>
      </c>
      <c r="C4586" s="58" t="s">
        <v>7719</v>
      </c>
      <c r="D4586" s="59">
        <v>722.85</v>
      </c>
    </row>
    <row r="4587" spans="1:4" x14ac:dyDescent="0.25">
      <c r="A4587">
        <v>7767</v>
      </c>
      <c r="B4587" t="s">
        <v>12459</v>
      </c>
      <c r="C4587" t="s">
        <v>7719</v>
      </c>
      <c r="D4587" s="45">
        <v>1037.8900000000001</v>
      </c>
    </row>
    <row r="4588" spans="1:4" x14ac:dyDescent="0.25">
      <c r="A4588" s="58">
        <v>7727</v>
      </c>
      <c r="B4588" s="58" t="s">
        <v>12460</v>
      </c>
      <c r="C4588" s="58" t="s">
        <v>7719</v>
      </c>
      <c r="D4588" s="59">
        <v>3015.12</v>
      </c>
    </row>
    <row r="4589" spans="1:4" x14ac:dyDescent="0.25">
      <c r="A4589">
        <v>7760</v>
      </c>
      <c r="B4589" t="s">
        <v>12461</v>
      </c>
      <c r="C4589" t="s">
        <v>7719</v>
      </c>
      <c r="D4589" s="45">
        <v>119.83</v>
      </c>
    </row>
    <row r="4590" spans="1:4" x14ac:dyDescent="0.25">
      <c r="A4590" s="58">
        <v>7761</v>
      </c>
      <c r="B4590" s="58" t="s">
        <v>12462</v>
      </c>
      <c r="C4590" s="58" t="s">
        <v>7719</v>
      </c>
      <c r="D4590" s="59">
        <v>125.63</v>
      </c>
    </row>
    <row r="4591" spans="1:4" x14ac:dyDescent="0.25">
      <c r="A4591">
        <v>7752</v>
      </c>
      <c r="B4591" t="s">
        <v>12463</v>
      </c>
      <c r="C4591" t="s">
        <v>7719</v>
      </c>
      <c r="D4591" s="45">
        <v>152.68</v>
      </c>
    </row>
    <row r="4592" spans="1:4" x14ac:dyDescent="0.25">
      <c r="A4592" s="58">
        <v>7762</v>
      </c>
      <c r="B4592" s="58" t="s">
        <v>12464</v>
      </c>
      <c r="C4592" s="58" t="s">
        <v>7719</v>
      </c>
      <c r="D4592" s="59">
        <v>199.55</v>
      </c>
    </row>
    <row r="4593" spans="1:4" x14ac:dyDescent="0.25">
      <c r="A4593">
        <v>7722</v>
      </c>
      <c r="B4593" t="s">
        <v>12465</v>
      </c>
      <c r="C4593" t="s">
        <v>7719</v>
      </c>
      <c r="D4593" s="45">
        <v>305.37</v>
      </c>
    </row>
    <row r="4594" spans="1:4" x14ac:dyDescent="0.25">
      <c r="A4594" s="58">
        <v>7763</v>
      </c>
      <c r="B4594" s="58" t="s">
        <v>12466</v>
      </c>
      <c r="C4594" s="58" t="s">
        <v>7719</v>
      </c>
      <c r="D4594" s="59">
        <v>372.05</v>
      </c>
    </row>
    <row r="4595" spans="1:4" x14ac:dyDescent="0.25">
      <c r="A4595">
        <v>7764</v>
      </c>
      <c r="B4595" t="s">
        <v>12467</v>
      </c>
      <c r="C4595" t="s">
        <v>7719</v>
      </c>
      <c r="D4595" s="45">
        <v>444.53</v>
      </c>
    </row>
    <row r="4596" spans="1:4" x14ac:dyDescent="0.25">
      <c r="A4596" s="58">
        <v>12572</v>
      </c>
      <c r="B4596" s="58" t="s">
        <v>12468</v>
      </c>
      <c r="C4596" s="58" t="s">
        <v>7719</v>
      </c>
      <c r="D4596" s="59">
        <v>628.15</v>
      </c>
    </row>
    <row r="4597" spans="1:4" x14ac:dyDescent="0.25">
      <c r="A4597">
        <v>12573</v>
      </c>
      <c r="B4597" t="s">
        <v>12469</v>
      </c>
      <c r="C4597" t="s">
        <v>7719</v>
      </c>
      <c r="D4597" s="45">
        <v>826.26</v>
      </c>
    </row>
    <row r="4598" spans="1:4" x14ac:dyDescent="0.25">
      <c r="A4598" s="58">
        <v>12574</v>
      </c>
      <c r="B4598" s="58" t="s">
        <v>12470</v>
      </c>
      <c r="C4598" s="58" t="s">
        <v>7719</v>
      </c>
      <c r="D4598" s="59">
        <v>999.05</v>
      </c>
    </row>
    <row r="4599" spans="1:4" x14ac:dyDescent="0.25">
      <c r="A4599">
        <v>12575</v>
      </c>
      <c r="B4599" t="s">
        <v>12471</v>
      </c>
      <c r="C4599" t="s">
        <v>7719</v>
      </c>
      <c r="D4599" s="45">
        <v>1517.22</v>
      </c>
    </row>
    <row r="4600" spans="1:4" x14ac:dyDescent="0.25">
      <c r="A4600" s="58">
        <v>12576</v>
      </c>
      <c r="B4600" s="58" t="s">
        <v>12472</v>
      </c>
      <c r="C4600" s="58" t="s">
        <v>7719</v>
      </c>
      <c r="D4600" s="59">
        <v>183.61</v>
      </c>
    </row>
    <row r="4601" spans="1:4" x14ac:dyDescent="0.25">
      <c r="A4601">
        <v>12577</v>
      </c>
      <c r="B4601" t="s">
        <v>12473</v>
      </c>
      <c r="C4601" t="s">
        <v>7719</v>
      </c>
      <c r="D4601" s="45">
        <v>247.39</v>
      </c>
    </row>
    <row r="4602" spans="1:4" x14ac:dyDescent="0.25">
      <c r="A4602" s="58">
        <v>12578</v>
      </c>
      <c r="B4602" s="58" t="s">
        <v>12474</v>
      </c>
      <c r="C4602" s="58" t="s">
        <v>7719</v>
      </c>
      <c r="D4602" s="59">
        <v>299.57</v>
      </c>
    </row>
    <row r="4603" spans="1:4" x14ac:dyDescent="0.25">
      <c r="A4603">
        <v>12579</v>
      </c>
      <c r="B4603" t="s">
        <v>12475</v>
      </c>
      <c r="C4603" t="s">
        <v>7719</v>
      </c>
      <c r="D4603" s="45">
        <v>516.04999999999995</v>
      </c>
    </row>
    <row r="4604" spans="1:4" x14ac:dyDescent="0.25">
      <c r="A4604" s="58">
        <v>12580</v>
      </c>
      <c r="B4604" s="58" t="s">
        <v>12476</v>
      </c>
      <c r="C4604" s="58" t="s">
        <v>7719</v>
      </c>
      <c r="D4604" s="59">
        <v>537.69000000000005</v>
      </c>
    </row>
    <row r="4605" spans="1:4" x14ac:dyDescent="0.25">
      <c r="A4605">
        <v>12581</v>
      </c>
      <c r="B4605" t="s">
        <v>12477</v>
      </c>
      <c r="C4605" t="s">
        <v>7719</v>
      </c>
      <c r="D4605" s="45">
        <v>575.96</v>
      </c>
    </row>
    <row r="4606" spans="1:4" x14ac:dyDescent="0.25">
      <c r="A4606" s="58">
        <v>7720</v>
      </c>
      <c r="B4606" s="58" t="s">
        <v>12478</v>
      </c>
      <c r="C4606" s="58" t="s">
        <v>7719</v>
      </c>
      <c r="D4606" s="59">
        <v>900.67</v>
      </c>
    </row>
    <row r="4607" spans="1:4" x14ac:dyDescent="0.25">
      <c r="A4607">
        <v>40335</v>
      </c>
      <c r="B4607" t="s">
        <v>12479</v>
      </c>
      <c r="C4607" t="s">
        <v>7719</v>
      </c>
      <c r="D4607" s="45">
        <v>188.44</v>
      </c>
    </row>
    <row r="4608" spans="1:4" x14ac:dyDescent="0.25">
      <c r="A4608" s="58">
        <v>7740</v>
      </c>
      <c r="B4608" s="58" t="s">
        <v>12480</v>
      </c>
      <c r="C4608" s="58" t="s">
        <v>7719</v>
      </c>
      <c r="D4608" s="59">
        <v>193.27</v>
      </c>
    </row>
    <row r="4609" spans="1:4" x14ac:dyDescent="0.25">
      <c r="A4609">
        <v>7741</v>
      </c>
      <c r="B4609" t="s">
        <v>12481</v>
      </c>
      <c r="C4609" t="s">
        <v>7719</v>
      </c>
      <c r="D4609" s="45">
        <v>357.56</v>
      </c>
    </row>
    <row r="4610" spans="1:4" x14ac:dyDescent="0.25">
      <c r="A4610" s="58">
        <v>7774</v>
      </c>
      <c r="B4610" s="58" t="s">
        <v>12482</v>
      </c>
      <c r="C4610" s="58" t="s">
        <v>7719</v>
      </c>
      <c r="D4610" s="59">
        <v>438.73</v>
      </c>
    </row>
    <row r="4611" spans="1:4" x14ac:dyDescent="0.25">
      <c r="A4611">
        <v>7744</v>
      </c>
      <c r="B4611" t="s">
        <v>12483</v>
      </c>
      <c r="C4611" t="s">
        <v>7719</v>
      </c>
      <c r="D4611" s="45">
        <v>573.05999999999995</v>
      </c>
    </row>
    <row r="4612" spans="1:4" x14ac:dyDescent="0.25">
      <c r="A4612" s="58">
        <v>7773</v>
      </c>
      <c r="B4612" s="58" t="s">
        <v>12484</v>
      </c>
      <c r="C4612" s="58" t="s">
        <v>7719</v>
      </c>
      <c r="D4612" s="59">
        <v>585.72</v>
      </c>
    </row>
    <row r="4613" spans="1:4" x14ac:dyDescent="0.25">
      <c r="A4613">
        <v>7754</v>
      </c>
      <c r="B4613" t="s">
        <v>12485</v>
      </c>
      <c r="C4613" t="s">
        <v>7719</v>
      </c>
      <c r="D4613" s="45">
        <v>888.1</v>
      </c>
    </row>
    <row r="4614" spans="1:4" x14ac:dyDescent="0.25">
      <c r="A4614" s="58">
        <v>7735</v>
      </c>
      <c r="B4614" s="58" t="s">
        <v>12486</v>
      </c>
      <c r="C4614" s="58" t="s">
        <v>7719</v>
      </c>
      <c r="D4614" s="59">
        <v>1150</v>
      </c>
    </row>
    <row r="4615" spans="1:4" x14ac:dyDescent="0.25">
      <c r="A4615">
        <v>7755</v>
      </c>
      <c r="B4615" t="s">
        <v>12487</v>
      </c>
      <c r="C4615" t="s">
        <v>7719</v>
      </c>
      <c r="D4615" s="45">
        <v>228.06</v>
      </c>
    </row>
    <row r="4616" spans="1:4" x14ac:dyDescent="0.25">
      <c r="A4616" s="58">
        <v>7776</v>
      </c>
      <c r="B4616" s="58" t="s">
        <v>12488</v>
      </c>
      <c r="C4616" s="58" t="s">
        <v>7719</v>
      </c>
      <c r="D4616" s="59">
        <v>475.46</v>
      </c>
    </row>
    <row r="4617" spans="1:4" x14ac:dyDescent="0.25">
      <c r="A4617">
        <v>7743</v>
      </c>
      <c r="B4617" t="s">
        <v>12489</v>
      </c>
      <c r="C4617" t="s">
        <v>7719</v>
      </c>
      <c r="D4617" s="45">
        <v>503.48</v>
      </c>
    </row>
    <row r="4618" spans="1:4" x14ac:dyDescent="0.25">
      <c r="A4618" s="58">
        <v>7733</v>
      </c>
      <c r="B4618" s="58" t="s">
        <v>12490</v>
      </c>
      <c r="C4618" s="58" t="s">
        <v>7719</v>
      </c>
      <c r="D4618" s="59">
        <v>657.14</v>
      </c>
    </row>
    <row r="4619" spans="1:4" x14ac:dyDescent="0.25">
      <c r="A4619">
        <v>7775</v>
      </c>
      <c r="B4619" t="s">
        <v>12491</v>
      </c>
      <c r="C4619" t="s">
        <v>7719</v>
      </c>
      <c r="D4619" s="45">
        <v>719.95</v>
      </c>
    </row>
    <row r="4620" spans="1:4" x14ac:dyDescent="0.25">
      <c r="A4620" s="58">
        <v>7734</v>
      </c>
      <c r="B4620" s="58" t="s">
        <v>12492</v>
      </c>
      <c r="C4620" s="58" t="s">
        <v>7719</v>
      </c>
      <c r="D4620" s="59">
        <v>1019.53</v>
      </c>
    </row>
    <row r="4621" spans="1:4" x14ac:dyDescent="0.25">
      <c r="A4621">
        <v>37449</v>
      </c>
      <c r="B4621" t="s">
        <v>12493</v>
      </c>
      <c r="C4621" t="s">
        <v>7719</v>
      </c>
      <c r="D4621" s="45">
        <v>35.67</v>
      </c>
    </row>
    <row r="4622" spans="1:4" x14ac:dyDescent="0.25">
      <c r="A4622" s="58">
        <v>37450</v>
      </c>
      <c r="B4622" s="58" t="s">
        <v>12494</v>
      </c>
      <c r="C4622" s="58" t="s">
        <v>7719</v>
      </c>
      <c r="D4622" s="59">
        <v>49.94</v>
      </c>
    </row>
    <row r="4623" spans="1:4" x14ac:dyDescent="0.25">
      <c r="A4623">
        <v>37451</v>
      </c>
      <c r="B4623" t="s">
        <v>12495</v>
      </c>
      <c r="C4623" t="s">
        <v>7719</v>
      </c>
      <c r="D4623" s="45">
        <v>69.72</v>
      </c>
    </row>
    <row r="4624" spans="1:4" x14ac:dyDescent="0.25">
      <c r="A4624" s="58">
        <v>37452</v>
      </c>
      <c r="B4624" s="58" t="s">
        <v>12496</v>
      </c>
      <c r="C4624" s="58" t="s">
        <v>7719</v>
      </c>
      <c r="D4624" s="59">
        <v>101.35</v>
      </c>
    </row>
    <row r="4625" spans="1:4" x14ac:dyDescent="0.25">
      <c r="A4625">
        <v>37453</v>
      </c>
      <c r="B4625" t="s">
        <v>12497</v>
      </c>
      <c r="C4625" t="s">
        <v>7719</v>
      </c>
      <c r="D4625" s="45">
        <v>116.71</v>
      </c>
    </row>
    <row r="4626" spans="1:4" x14ac:dyDescent="0.25">
      <c r="A4626" s="58">
        <v>7778</v>
      </c>
      <c r="B4626" s="58" t="s">
        <v>12498</v>
      </c>
      <c r="C4626" s="58" t="s">
        <v>7719</v>
      </c>
      <c r="D4626" s="59">
        <v>43.78</v>
      </c>
    </row>
    <row r="4627" spans="1:4" x14ac:dyDescent="0.25">
      <c r="A4627">
        <v>7796</v>
      </c>
      <c r="B4627" t="s">
        <v>12499</v>
      </c>
      <c r="C4627" t="s">
        <v>7719</v>
      </c>
      <c r="D4627" s="45">
        <v>60</v>
      </c>
    </row>
    <row r="4628" spans="1:4" x14ac:dyDescent="0.25">
      <c r="A4628" s="58">
        <v>7781</v>
      </c>
      <c r="B4628" s="58" t="s">
        <v>12500</v>
      </c>
      <c r="C4628" s="58" t="s">
        <v>7719</v>
      </c>
      <c r="D4628" s="59">
        <v>70.900000000000006</v>
      </c>
    </row>
    <row r="4629" spans="1:4" x14ac:dyDescent="0.25">
      <c r="A4629">
        <v>7795</v>
      </c>
      <c r="B4629" t="s">
        <v>12501</v>
      </c>
      <c r="C4629" t="s">
        <v>7719</v>
      </c>
      <c r="D4629" s="45">
        <v>105.52</v>
      </c>
    </row>
    <row r="4630" spans="1:4" x14ac:dyDescent="0.25">
      <c r="A4630" s="58">
        <v>7791</v>
      </c>
      <c r="B4630" s="58" t="s">
        <v>12502</v>
      </c>
      <c r="C4630" s="58" t="s">
        <v>7719</v>
      </c>
      <c r="D4630" s="59">
        <v>126.32</v>
      </c>
    </row>
    <row r="4631" spans="1:4" x14ac:dyDescent="0.25">
      <c r="A4631">
        <v>7783</v>
      </c>
      <c r="B4631" t="s">
        <v>12503</v>
      </c>
      <c r="C4631" t="s">
        <v>7719</v>
      </c>
      <c r="D4631" s="45">
        <v>44.76</v>
      </c>
    </row>
    <row r="4632" spans="1:4" x14ac:dyDescent="0.25">
      <c r="A4632" s="58">
        <v>7790</v>
      </c>
      <c r="B4632" s="58" t="s">
        <v>12504</v>
      </c>
      <c r="C4632" s="58" t="s">
        <v>7719</v>
      </c>
      <c r="D4632" s="59">
        <v>70.540000000000006</v>
      </c>
    </row>
    <row r="4633" spans="1:4" x14ac:dyDescent="0.25">
      <c r="A4633">
        <v>7785</v>
      </c>
      <c r="B4633" t="s">
        <v>12505</v>
      </c>
      <c r="C4633" t="s">
        <v>7719</v>
      </c>
      <c r="D4633" s="45">
        <v>77.83</v>
      </c>
    </row>
    <row r="4634" spans="1:4" x14ac:dyDescent="0.25">
      <c r="A4634" s="58">
        <v>7792</v>
      </c>
      <c r="B4634" s="58" t="s">
        <v>12506</v>
      </c>
      <c r="C4634" s="58" t="s">
        <v>7719</v>
      </c>
      <c r="D4634" s="59">
        <v>110.39</v>
      </c>
    </row>
    <row r="4635" spans="1:4" x14ac:dyDescent="0.25">
      <c r="A4635">
        <v>7793</v>
      </c>
      <c r="B4635" t="s">
        <v>12507</v>
      </c>
      <c r="C4635" t="s">
        <v>7719</v>
      </c>
      <c r="D4635" s="45">
        <v>130.37</v>
      </c>
    </row>
    <row r="4636" spans="1:4" x14ac:dyDescent="0.25">
      <c r="A4636" s="58">
        <v>13159</v>
      </c>
      <c r="B4636" s="58" t="s">
        <v>12508</v>
      </c>
      <c r="C4636" s="58" t="s">
        <v>7719</v>
      </c>
      <c r="D4636" s="59">
        <v>113.51</v>
      </c>
    </row>
    <row r="4637" spans="1:4" x14ac:dyDescent="0.25">
      <c r="A4637">
        <v>13168</v>
      </c>
      <c r="B4637" t="s">
        <v>12509</v>
      </c>
      <c r="C4637" t="s">
        <v>7719</v>
      </c>
      <c r="D4637" s="45">
        <v>137.83000000000001</v>
      </c>
    </row>
    <row r="4638" spans="1:4" x14ac:dyDescent="0.25">
      <c r="A4638" s="58">
        <v>13173</v>
      </c>
      <c r="B4638" s="58" t="s">
        <v>12510</v>
      </c>
      <c r="C4638" s="58" t="s">
        <v>7719</v>
      </c>
      <c r="D4638" s="59">
        <v>186.48</v>
      </c>
    </row>
    <row r="4639" spans="1:4" x14ac:dyDescent="0.25">
      <c r="A4639">
        <v>12583</v>
      </c>
      <c r="B4639" t="s">
        <v>12511</v>
      </c>
      <c r="C4639" t="s">
        <v>7719</v>
      </c>
      <c r="D4639" s="45">
        <v>37.29</v>
      </c>
    </row>
    <row r="4640" spans="1:4" x14ac:dyDescent="0.25">
      <c r="A4640" s="58">
        <v>12584</v>
      </c>
      <c r="B4640" s="58" t="s">
        <v>12512</v>
      </c>
      <c r="C4640" s="58" t="s">
        <v>7719</v>
      </c>
      <c r="D4640" s="59">
        <v>48.64</v>
      </c>
    </row>
    <row r="4641" spans="1:4" x14ac:dyDescent="0.25">
      <c r="A4641">
        <v>12613</v>
      </c>
      <c r="B4641" t="s">
        <v>12513</v>
      </c>
      <c r="C4641" t="s">
        <v>7718</v>
      </c>
      <c r="D4641" s="45">
        <v>21.12</v>
      </c>
    </row>
    <row r="4642" spans="1:4" x14ac:dyDescent="0.25">
      <c r="A4642" s="58">
        <v>1031</v>
      </c>
      <c r="B4642" s="58" t="s">
        <v>12514</v>
      </c>
      <c r="C4642" s="58" t="s">
        <v>7718</v>
      </c>
      <c r="D4642" s="59">
        <v>14.69</v>
      </c>
    </row>
    <row r="4643" spans="1:4" x14ac:dyDescent="0.25">
      <c r="A4643">
        <v>39707</v>
      </c>
      <c r="B4643" t="s">
        <v>12515</v>
      </c>
      <c r="C4643" t="s">
        <v>7719</v>
      </c>
      <c r="D4643" s="45">
        <v>6.04</v>
      </c>
    </row>
    <row r="4644" spans="1:4" x14ac:dyDescent="0.25">
      <c r="A4644" s="58">
        <v>39708</v>
      </c>
      <c r="B4644" s="58" t="s">
        <v>12516</v>
      </c>
      <c r="C4644" s="58" t="s">
        <v>7719</v>
      </c>
      <c r="D4644" s="59">
        <v>5.85</v>
      </c>
    </row>
    <row r="4645" spans="1:4" x14ac:dyDescent="0.25">
      <c r="A4645">
        <v>39710</v>
      </c>
      <c r="B4645" t="s">
        <v>12517</v>
      </c>
      <c r="C4645" t="s">
        <v>7719</v>
      </c>
      <c r="D4645" s="45">
        <v>4.12</v>
      </c>
    </row>
    <row r="4646" spans="1:4" x14ac:dyDescent="0.25">
      <c r="A4646" s="58">
        <v>39709</v>
      </c>
      <c r="B4646" s="58" t="s">
        <v>12518</v>
      </c>
      <c r="C4646" s="58" t="s">
        <v>7719</v>
      </c>
      <c r="D4646" s="59">
        <v>5.71</v>
      </c>
    </row>
    <row r="4647" spans="1:4" x14ac:dyDescent="0.25">
      <c r="A4647">
        <v>39711</v>
      </c>
      <c r="B4647" t="s">
        <v>12519</v>
      </c>
      <c r="C4647" t="s">
        <v>7719</v>
      </c>
      <c r="D4647" s="45">
        <v>6.42</v>
      </c>
    </row>
    <row r="4648" spans="1:4" x14ac:dyDescent="0.25">
      <c r="A4648" s="58">
        <v>39712</v>
      </c>
      <c r="B4648" s="58" t="s">
        <v>12520</v>
      </c>
      <c r="C4648" s="58" t="s">
        <v>7719</v>
      </c>
      <c r="D4648" s="59">
        <v>2.25</v>
      </c>
    </row>
    <row r="4649" spans="1:4" x14ac:dyDescent="0.25">
      <c r="A4649">
        <v>39713</v>
      </c>
      <c r="B4649" t="s">
        <v>12521</v>
      </c>
      <c r="C4649" t="s">
        <v>7719</v>
      </c>
      <c r="D4649" s="45">
        <v>1.78</v>
      </c>
    </row>
    <row r="4650" spans="1:4" x14ac:dyDescent="0.25">
      <c r="A4650" s="58">
        <v>39714</v>
      </c>
      <c r="B4650" s="58" t="s">
        <v>12522</v>
      </c>
      <c r="C4650" s="58" t="s">
        <v>7719</v>
      </c>
      <c r="D4650" s="59">
        <v>4.07</v>
      </c>
    </row>
    <row r="4651" spans="1:4" x14ac:dyDescent="0.25">
      <c r="A4651">
        <v>39715</v>
      </c>
      <c r="B4651" t="s">
        <v>12523</v>
      </c>
      <c r="C4651" t="s">
        <v>7719</v>
      </c>
      <c r="D4651" s="45">
        <v>2.9</v>
      </c>
    </row>
    <row r="4652" spans="1:4" x14ac:dyDescent="0.25">
      <c r="A4652" s="58">
        <v>39716</v>
      </c>
      <c r="B4652" s="58" t="s">
        <v>12524</v>
      </c>
      <c r="C4652" s="58" t="s">
        <v>7719</v>
      </c>
      <c r="D4652" s="59">
        <v>2.2000000000000002</v>
      </c>
    </row>
    <row r="4653" spans="1:4" x14ac:dyDescent="0.25">
      <c r="A4653">
        <v>39718</v>
      </c>
      <c r="B4653" t="s">
        <v>12525</v>
      </c>
      <c r="C4653" t="s">
        <v>7719</v>
      </c>
      <c r="D4653" s="45">
        <v>3.75</v>
      </c>
    </row>
    <row r="4654" spans="1:4" x14ac:dyDescent="0.25">
      <c r="A4654" s="58">
        <v>9813</v>
      </c>
      <c r="B4654" s="58" t="s">
        <v>12526</v>
      </c>
      <c r="C4654" s="58" t="s">
        <v>7719</v>
      </c>
      <c r="D4654" s="59">
        <v>5.45</v>
      </c>
    </row>
    <row r="4655" spans="1:4" x14ac:dyDescent="0.25">
      <c r="A4655">
        <v>9815</v>
      </c>
      <c r="B4655" t="s">
        <v>12527</v>
      </c>
      <c r="C4655" t="s">
        <v>7719</v>
      </c>
      <c r="D4655" s="45">
        <v>10.76</v>
      </c>
    </row>
    <row r="4656" spans="1:4" x14ac:dyDescent="0.25">
      <c r="A4656" s="58">
        <v>44543</v>
      </c>
      <c r="B4656" s="58" t="s">
        <v>12528</v>
      </c>
      <c r="C4656" s="58" t="s">
        <v>7719</v>
      </c>
      <c r="D4656" s="59">
        <v>5355.53</v>
      </c>
    </row>
    <row r="4657" spans="1:4" x14ac:dyDescent="0.25">
      <c r="A4657">
        <v>44526</v>
      </c>
      <c r="B4657" t="s">
        <v>12529</v>
      </c>
      <c r="C4657" t="s">
        <v>7719</v>
      </c>
      <c r="D4657" s="45">
        <v>131.26</v>
      </c>
    </row>
    <row r="4658" spans="1:4" x14ac:dyDescent="0.25">
      <c r="A4658" s="58">
        <v>44518</v>
      </c>
      <c r="B4658" s="58" t="s">
        <v>12530</v>
      </c>
      <c r="C4658" s="58" t="s">
        <v>7719</v>
      </c>
      <c r="D4658" s="59">
        <v>3942.79</v>
      </c>
    </row>
    <row r="4659" spans="1:4" x14ac:dyDescent="0.25">
      <c r="A4659">
        <v>44544</v>
      </c>
      <c r="B4659" t="s">
        <v>12531</v>
      </c>
      <c r="C4659" t="s">
        <v>7719</v>
      </c>
      <c r="D4659" s="45">
        <v>1916.82</v>
      </c>
    </row>
    <row r="4660" spans="1:4" x14ac:dyDescent="0.25">
      <c r="A4660" s="58">
        <v>44545</v>
      </c>
      <c r="B4660" s="58" t="s">
        <v>12532</v>
      </c>
      <c r="C4660" s="58" t="s">
        <v>7719</v>
      </c>
      <c r="D4660" s="59">
        <v>281.74</v>
      </c>
    </row>
    <row r="4661" spans="1:4" x14ac:dyDescent="0.25">
      <c r="A4661">
        <v>44546</v>
      </c>
      <c r="B4661" t="s">
        <v>12533</v>
      </c>
      <c r="C4661" t="s">
        <v>7719</v>
      </c>
      <c r="D4661" s="45">
        <v>1258.28</v>
      </c>
    </row>
    <row r="4662" spans="1:4" x14ac:dyDescent="0.25">
      <c r="A4662" s="58">
        <v>44525</v>
      </c>
      <c r="B4662" s="58" t="s">
        <v>12534</v>
      </c>
      <c r="C4662" s="58" t="s">
        <v>7719</v>
      </c>
      <c r="D4662" s="59">
        <v>4857.43</v>
      </c>
    </row>
    <row r="4663" spans="1:4" x14ac:dyDescent="0.25">
      <c r="A4663">
        <v>44547</v>
      </c>
      <c r="B4663" t="s">
        <v>12535</v>
      </c>
      <c r="C4663" t="s">
        <v>7719</v>
      </c>
      <c r="D4663" s="45">
        <v>439.2</v>
      </c>
    </row>
    <row r="4664" spans="1:4" x14ac:dyDescent="0.25">
      <c r="A4664" s="58">
        <v>44519</v>
      </c>
      <c r="B4664" s="58" t="s">
        <v>12536</v>
      </c>
      <c r="C4664" s="58" t="s">
        <v>7719</v>
      </c>
      <c r="D4664" s="59">
        <v>1076.1600000000001</v>
      </c>
    </row>
    <row r="4665" spans="1:4" x14ac:dyDescent="0.25">
      <c r="A4665">
        <v>44520</v>
      </c>
      <c r="B4665" t="s">
        <v>12537</v>
      </c>
      <c r="C4665" t="s">
        <v>7719</v>
      </c>
      <c r="D4665" s="45">
        <v>1733.31</v>
      </c>
    </row>
    <row r="4666" spans="1:4" x14ac:dyDescent="0.25">
      <c r="A4666" s="58">
        <v>44521</v>
      </c>
      <c r="B4666" s="58" t="s">
        <v>12538</v>
      </c>
      <c r="C4666" s="58" t="s">
        <v>7719</v>
      </c>
      <c r="D4666" s="59">
        <v>27.96</v>
      </c>
    </row>
    <row r="4667" spans="1:4" x14ac:dyDescent="0.25">
      <c r="A4667">
        <v>44522</v>
      </c>
      <c r="B4667" t="s">
        <v>12539</v>
      </c>
      <c r="C4667" t="s">
        <v>7719</v>
      </c>
      <c r="D4667" s="45">
        <v>3043.05</v>
      </c>
    </row>
    <row r="4668" spans="1:4" x14ac:dyDescent="0.25">
      <c r="A4668" s="58">
        <v>44523</v>
      </c>
      <c r="B4668" s="58" t="s">
        <v>12540</v>
      </c>
      <c r="C4668" s="58" t="s">
        <v>7719</v>
      </c>
      <c r="D4668" s="59">
        <v>4525.87</v>
      </c>
    </row>
    <row r="4669" spans="1:4" x14ac:dyDescent="0.25">
      <c r="A4669">
        <v>44527</v>
      </c>
      <c r="B4669" t="s">
        <v>12541</v>
      </c>
      <c r="C4669" t="s">
        <v>7719</v>
      </c>
      <c r="D4669" s="45">
        <v>2269.61</v>
      </c>
    </row>
    <row r="4670" spans="1:4" x14ac:dyDescent="0.25">
      <c r="A4670" s="58">
        <v>44524</v>
      </c>
      <c r="B4670" s="58" t="s">
        <v>12542</v>
      </c>
      <c r="C4670" s="58" t="s">
        <v>7719</v>
      </c>
      <c r="D4670" s="59">
        <v>62.53</v>
      </c>
    </row>
    <row r="4671" spans="1:4" x14ac:dyDescent="0.25">
      <c r="A4671">
        <v>44542</v>
      </c>
      <c r="B4671" t="s">
        <v>12543</v>
      </c>
      <c r="C4671" t="s">
        <v>7719</v>
      </c>
      <c r="D4671" s="45">
        <v>2961.08</v>
      </c>
    </row>
    <row r="4672" spans="1:4" x14ac:dyDescent="0.25">
      <c r="A4672" s="58">
        <v>9877</v>
      </c>
      <c r="B4672" s="58" t="s">
        <v>12544</v>
      </c>
      <c r="C4672" s="58" t="s">
        <v>7719</v>
      </c>
      <c r="D4672" s="59">
        <v>124.38</v>
      </c>
    </row>
    <row r="4673" spans="1:4" x14ac:dyDescent="0.25">
      <c r="A4673">
        <v>9878</v>
      </c>
      <c r="B4673" t="s">
        <v>12545</v>
      </c>
      <c r="C4673" t="s">
        <v>7719</v>
      </c>
      <c r="D4673" s="45">
        <v>153.12</v>
      </c>
    </row>
    <row r="4674" spans="1:4" x14ac:dyDescent="0.25">
      <c r="A4674" s="58">
        <v>41986</v>
      </c>
      <c r="B4674" s="58" t="s">
        <v>12546</v>
      </c>
      <c r="C4674" s="58" t="s">
        <v>7719</v>
      </c>
      <c r="D4674" s="59">
        <v>3732.64</v>
      </c>
    </row>
    <row r="4675" spans="1:4" x14ac:dyDescent="0.25">
      <c r="A4675">
        <v>43422</v>
      </c>
      <c r="B4675" t="s">
        <v>12547</v>
      </c>
      <c r="C4675" t="s">
        <v>7719</v>
      </c>
      <c r="D4675" s="45">
        <v>4577.71</v>
      </c>
    </row>
    <row r="4676" spans="1:4" x14ac:dyDescent="0.25">
      <c r="A4676" s="58">
        <v>41987</v>
      </c>
      <c r="B4676" s="58" t="s">
        <v>12548</v>
      </c>
      <c r="C4676" s="58" t="s">
        <v>7719</v>
      </c>
      <c r="D4676" s="59">
        <v>5305.95</v>
      </c>
    </row>
    <row r="4677" spans="1:4" x14ac:dyDescent="0.25">
      <c r="A4677">
        <v>41988</v>
      </c>
      <c r="B4677" t="s">
        <v>12549</v>
      </c>
      <c r="C4677" t="s">
        <v>7719</v>
      </c>
      <c r="D4677" s="45">
        <v>7008.4</v>
      </c>
    </row>
    <row r="4678" spans="1:4" x14ac:dyDescent="0.25">
      <c r="A4678" s="58">
        <v>41697</v>
      </c>
      <c r="B4678" s="58" t="s">
        <v>12550</v>
      </c>
      <c r="C4678" s="58" t="s">
        <v>7719</v>
      </c>
      <c r="D4678" s="59">
        <v>1242.22</v>
      </c>
    </row>
    <row r="4679" spans="1:4" x14ac:dyDescent="0.25">
      <c r="A4679">
        <v>41985</v>
      </c>
      <c r="B4679" t="s">
        <v>12551</v>
      </c>
      <c r="C4679" t="s">
        <v>7719</v>
      </c>
      <c r="D4679" s="45">
        <v>1730.08</v>
      </c>
    </row>
    <row r="4680" spans="1:4" x14ac:dyDescent="0.25">
      <c r="A4680" s="58">
        <v>41699</v>
      </c>
      <c r="B4680" s="58" t="s">
        <v>12552</v>
      </c>
      <c r="C4680" s="58" t="s">
        <v>7719</v>
      </c>
      <c r="D4680" s="59">
        <v>2463.54</v>
      </c>
    </row>
    <row r="4681" spans="1:4" x14ac:dyDescent="0.25">
      <c r="A4681">
        <v>38053</v>
      </c>
      <c r="B4681" t="s">
        <v>12553</v>
      </c>
      <c r="C4681" t="s">
        <v>7719</v>
      </c>
      <c r="D4681" s="45">
        <v>24.47</v>
      </c>
    </row>
    <row r="4682" spans="1:4" x14ac:dyDescent="0.25">
      <c r="A4682" s="58">
        <v>38054</v>
      </c>
      <c r="B4682" s="58" t="s">
        <v>12554</v>
      </c>
      <c r="C4682" s="58" t="s">
        <v>7719</v>
      </c>
      <c r="D4682" s="59">
        <v>42.07</v>
      </c>
    </row>
    <row r="4683" spans="1:4" x14ac:dyDescent="0.25">
      <c r="A4683">
        <v>38052</v>
      </c>
      <c r="B4683" t="s">
        <v>12555</v>
      </c>
      <c r="C4683" t="s">
        <v>7719</v>
      </c>
      <c r="D4683" s="45">
        <v>11.85</v>
      </c>
    </row>
    <row r="4684" spans="1:4" x14ac:dyDescent="0.25">
      <c r="A4684" s="58">
        <v>38051</v>
      </c>
      <c r="B4684" s="58" t="s">
        <v>12556</v>
      </c>
      <c r="C4684" s="58" t="s">
        <v>7719</v>
      </c>
      <c r="D4684" s="59">
        <v>7.39</v>
      </c>
    </row>
    <row r="4685" spans="1:4" x14ac:dyDescent="0.25">
      <c r="A4685">
        <v>38787</v>
      </c>
      <c r="B4685" t="s">
        <v>12557</v>
      </c>
      <c r="C4685" t="s">
        <v>7719</v>
      </c>
      <c r="D4685" s="45">
        <v>5.66</v>
      </c>
    </row>
    <row r="4686" spans="1:4" x14ac:dyDescent="0.25">
      <c r="A4686" s="58">
        <v>38825</v>
      </c>
      <c r="B4686" s="58" t="s">
        <v>12558</v>
      </c>
      <c r="C4686" s="58" t="s">
        <v>7719</v>
      </c>
      <c r="D4686" s="59">
        <v>7.31</v>
      </c>
    </row>
    <row r="4687" spans="1:4" x14ac:dyDescent="0.25">
      <c r="A4687">
        <v>38826</v>
      </c>
      <c r="B4687" t="s">
        <v>12559</v>
      </c>
      <c r="C4687" t="s">
        <v>7719</v>
      </c>
      <c r="D4687" s="45">
        <v>10.4</v>
      </c>
    </row>
    <row r="4688" spans="1:4" x14ac:dyDescent="0.25">
      <c r="A4688" s="58">
        <v>38827</v>
      </c>
      <c r="B4688" s="58" t="s">
        <v>12560</v>
      </c>
      <c r="C4688" s="58" t="s">
        <v>7719</v>
      </c>
      <c r="D4688" s="59">
        <v>17.02</v>
      </c>
    </row>
    <row r="4689" spans="1:4" x14ac:dyDescent="0.25">
      <c r="A4689">
        <v>38830</v>
      </c>
      <c r="B4689" t="s">
        <v>12561</v>
      </c>
      <c r="C4689" t="s">
        <v>7719</v>
      </c>
      <c r="D4689" s="45">
        <v>24.72</v>
      </c>
    </row>
    <row r="4690" spans="1:4" x14ac:dyDescent="0.25">
      <c r="A4690" s="58">
        <v>38828</v>
      </c>
      <c r="B4690" s="58" t="s">
        <v>12562</v>
      </c>
      <c r="C4690" s="58" t="s">
        <v>7719</v>
      </c>
      <c r="D4690" s="59">
        <v>10.9</v>
      </c>
    </row>
    <row r="4691" spans="1:4" x14ac:dyDescent="0.25">
      <c r="A4691">
        <v>38829</v>
      </c>
      <c r="B4691" t="s">
        <v>12563</v>
      </c>
      <c r="C4691" t="s">
        <v>7719</v>
      </c>
      <c r="D4691" s="45">
        <v>17.850000000000001</v>
      </c>
    </row>
    <row r="4692" spans="1:4" x14ac:dyDescent="0.25">
      <c r="A4692" s="58">
        <v>38831</v>
      </c>
      <c r="B4692" s="58" t="s">
        <v>12564</v>
      </c>
      <c r="C4692" s="58" t="s">
        <v>7719</v>
      </c>
      <c r="D4692" s="59">
        <v>34.479999999999997</v>
      </c>
    </row>
    <row r="4693" spans="1:4" x14ac:dyDescent="0.25">
      <c r="A4693">
        <v>36274</v>
      </c>
      <c r="B4693" t="s">
        <v>12565</v>
      </c>
      <c r="C4693" t="s">
        <v>7719</v>
      </c>
      <c r="D4693" s="45">
        <v>8.94</v>
      </c>
    </row>
    <row r="4694" spans="1:4" x14ac:dyDescent="0.25">
      <c r="A4694" s="58">
        <v>36278</v>
      </c>
      <c r="B4694" s="58" t="s">
        <v>12566</v>
      </c>
      <c r="C4694" s="58" t="s">
        <v>7719</v>
      </c>
      <c r="D4694" s="59">
        <v>12.12</v>
      </c>
    </row>
    <row r="4695" spans="1:4" x14ac:dyDescent="0.25">
      <c r="A4695">
        <v>38977</v>
      </c>
      <c r="B4695" t="s">
        <v>12567</v>
      </c>
      <c r="C4695" t="s">
        <v>7719</v>
      </c>
      <c r="D4695" s="45">
        <v>118.6</v>
      </c>
    </row>
    <row r="4696" spans="1:4" x14ac:dyDescent="0.25">
      <c r="A4696" s="58">
        <v>38971</v>
      </c>
      <c r="B4696" s="58" t="s">
        <v>12568</v>
      </c>
      <c r="C4696" s="58" t="s">
        <v>7719</v>
      </c>
      <c r="D4696" s="59">
        <v>9.9499999999999993</v>
      </c>
    </row>
    <row r="4697" spans="1:4" x14ac:dyDescent="0.25">
      <c r="A4697">
        <v>38972</v>
      </c>
      <c r="B4697" t="s">
        <v>12569</v>
      </c>
      <c r="C4697" t="s">
        <v>7719</v>
      </c>
      <c r="D4697" s="45">
        <v>13.42</v>
      </c>
    </row>
    <row r="4698" spans="1:4" x14ac:dyDescent="0.25">
      <c r="A4698" s="58">
        <v>38973</v>
      </c>
      <c r="B4698" s="58" t="s">
        <v>12570</v>
      </c>
      <c r="C4698" s="58" t="s">
        <v>7719</v>
      </c>
      <c r="D4698" s="59">
        <v>22.17</v>
      </c>
    </row>
    <row r="4699" spans="1:4" x14ac:dyDescent="0.25">
      <c r="A4699">
        <v>38974</v>
      </c>
      <c r="B4699" t="s">
        <v>12571</v>
      </c>
      <c r="C4699" t="s">
        <v>7719</v>
      </c>
      <c r="D4699" s="45">
        <v>36.01</v>
      </c>
    </row>
    <row r="4700" spans="1:4" x14ac:dyDescent="0.25">
      <c r="A4700" s="58">
        <v>38975</v>
      </c>
      <c r="B4700" s="58" t="s">
        <v>12572</v>
      </c>
      <c r="C4700" s="58" t="s">
        <v>7719</v>
      </c>
      <c r="D4700" s="59">
        <v>46.17</v>
      </c>
    </row>
    <row r="4701" spans="1:4" x14ac:dyDescent="0.25">
      <c r="A4701">
        <v>38976</v>
      </c>
      <c r="B4701" t="s">
        <v>12573</v>
      </c>
      <c r="C4701" t="s">
        <v>7719</v>
      </c>
      <c r="D4701" s="45">
        <v>79.38</v>
      </c>
    </row>
    <row r="4702" spans="1:4" x14ac:dyDescent="0.25">
      <c r="A4702" s="58">
        <v>44176</v>
      </c>
      <c r="B4702" s="58" t="s">
        <v>12574</v>
      </c>
      <c r="C4702" s="58" t="s">
        <v>7719</v>
      </c>
      <c r="D4702" s="59">
        <v>18.239999999999998</v>
      </c>
    </row>
    <row r="4703" spans="1:4" x14ac:dyDescent="0.25">
      <c r="A4703">
        <v>38986</v>
      </c>
      <c r="B4703" t="s">
        <v>12575</v>
      </c>
      <c r="C4703" t="s">
        <v>7719</v>
      </c>
      <c r="D4703" s="45">
        <v>239.62</v>
      </c>
    </row>
    <row r="4704" spans="1:4" x14ac:dyDescent="0.25">
      <c r="A4704" s="58">
        <v>38978</v>
      </c>
      <c r="B4704" s="58" t="s">
        <v>12576</v>
      </c>
      <c r="C4704" s="58" t="s">
        <v>7719</v>
      </c>
      <c r="D4704" s="59">
        <v>9.83</v>
      </c>
    </row>
    <row r="4705" spans="1:4" x14ac:dyDescent="0.25">
      <c r="A4705">
        <v>38979</v>
      </c>
      <c r="B4705" t="s">
        <v>12577</v>
      </c>
      <c r="C4705" t="s">
        <v>7719</v>
      </c>
      <c r="D4705" s="45">
        <v>13.59</v>
      </c>
    </row>
    <row r="4706" spans="1:4" x14ac:dyDescent="0.25">
      <c r="A4706" s="58">
        <v>38980</v>
      </c>
      <c r="B4706" s="58" t="s">
        <v>12578</v>
      </c>
      <c r="C4706" s="58" t="s">
        <v>7719</v>
      </c>
      <c r="D4706" s="59">
        <v>18.190000000000001</v>
      </c>
    </row>
    <row r="4707" spans="1:4" x14ac:dyDescent="0.25">
      <c r="A4707">
        <v>38981</v>
      </c>
      <c r="B4707" t="s">
        <v>12579</v>
      </c>
      <c r="C4707" t="s">
        <v>7719</v>
      </c>
      <c r="D4707" s="45">
        <v>26.24</v>
      </c>
    </row>
    <row r="4708" spans="1:4" x14ac:dyDescent="0.25">
      <c r="A4708" s="58">
        <v>38982</v>
      </c>
      <c r="B4708" s="58" t="s">
        <v>12580</v>
      </c>
      <c r="C4708" s="58" t="s">
        <v>7719</v>
      </c>
      <c r="D4708" s="59">
        <v>41.46</v>
      </c>
    </row>
    <row r="4709" spans="1:4" x14ac:dyDescent="0.25">
      <c r="A4709">
        <v>38983</v>
      </c>
      <c r="B4709" t="s">
        <v>12581</v>
      </c>
      <c r="C4709" t="s">
        <v>7719</v>
      </c>
      <c r="D4709" s="45">
        <v>72.959999999999994</v>
      </c>
    </row>
    <row r="4710" spans="1:4" x14ac:dyDescent="0.25">
      <c r="A4710" s="58">
        <v>38984</v>
      </c>
      <c r="B4710" s="58" t="s">
        <v>12582</v>
      </c>
      <c r="C4710" s="58" t="s">
        <v>7719</v>
      </c>
      <c r="D4710" s="59">
        <v>100.3</v>
      </c>
    </row>
    <row r="4711" spans="1:4" x14ac:dyDescent="0.25">
      <c r="A4711">
        <v>38985</v>
      </c>
      <c r="B4711" t="s">
        <v>12583</v>
      </c>
      <c r="C4711" t="s">
        <v>7719</v>
      </c>
      <c r="D4711" s="45">
        <v>172.44</v>
      </c>
    </row>
    <row r="4712" spans="1:4" x14ac:dyDescent="0.25">
      <c r="A4712" s="58">
        <v>9836</v>
      </c>
      <c r="B4712" s="58" t="s">
        <v>12584</v>
      </c>
      <c r="C4712" s="58" t="s">
        <v>7719</v>
      </c>
      <c r="D4712" s="59">
        <v>14.99</v>
      </c>
    </row>
    <row r="4713" spans="1:4" x14ac:dyDescent="0.25">
      <c r="A4713">
        <v>20065</v>
      </c>
      <c r="B4713" t="s">
        <v>12585</v>
      </c>
      <c r="C4713" t="s">
        <v>7719</v>
      </c>
      <c r="D4713" s="45">
        <v>39.18</v>
      </c>
    </row>
    <row r="4714" spans="1:4" x14ac:dyDescent="0.25">
      <c r="A4714" s="58">
        <v>9835</v>
      </c>
      <c r="B4714" s="58" t="s">
        <v>12586</v>
      </c>
      <c r="C4714" s="58" t="s">
        <v>7719</v>
      </c>
      <c r="D4714" s="59">
        <v>6.55</v>
      </c>
    </row>
    <row r="4715" spans="1:4" x14ac:dyDescent="0.25">
      <c r="A4715">
        <v>38032</v>
      </c>
      <c r="B4715" t="s">
        <v>12587</v>
      </c>
      <c r="C4715" t="s">
        <v>7719</v>
      </c>
      <c r="D4715" s="45">
        <v>59.23</v>
      </c>
    </row>
    <row r="4716" spans="1:4" x14ac:dyDescent="0.25">
      <c r="A4716" s="58">
        <v>38033</v>
      </c>
      <c r="B4716" s="58" t="s">
        <v>12588</v>
      </c>
      <c r="C4716" s="58" t="s">
        <v>7719</v>
      </c>
      <c r="D4716" s="59">
        <v>100.69</v>
      </c>
    </row>
    <row r="4717" spans="1:4" x14ac:dyDescent="0.25">
      <c r="A4717">
        <v>38034</v>
      </c>
      <c r="B4717" t="s">
        <v>12589</v>
      </c>
      <c r="C4717" t="s">
        <v>7719</v>
      </c>
      <c r="D4717" s="45">
        <v>157.72</v>
      </c>
    </row>
    <row r="4718" spans="1:4" x14ac:dyDescent="0.25">
      <c r="A4718" s="58">
        <v>38035</v>
      </c>
      <c r="B4718" s="58" t="s">
        <v>12590</v>
      </c>
      <c r="C4718" s="58" t="s">
        <v>7719</v>
      </c>
      <c r="D4718" s="59">
        <v>232.03</v>
      </c>
    </row>
    <row r="4719" spans="1:4" x14ac:dyDescent="0.25">
      <c r="A4719">
        <v>38036</v>
      </c>
      <c r="B4719" t="s">
        <v>12591</v>
      </c>
      <c r="C4719" t="s">
        <v>7719</v>
      </c>
      <c r="D4719" s="45">
        <v>312.58</v>
      </c>
    </row>
    <row r="4720" spans="1:4" x14ac:dyDescent="0.25">
      <c r="A4720" s="58">
        <v>38037</v>
      </c>
      <c r="B4720" s="58" t="s">
        <v>12592</v>
      </c>
      <c r="C4720" s="58" t="s">
        <v>7719</v>
      </c>
      <c r="D4720" s="59">
        <v>412.88</v>
      </c>
    </row>
    <row r="4721" spans="1:4" x14ac:dyDescent="0.25">
      <c r="A4721">
        <v>9850</v>
      </c>
      <c r="B4721" t="s">
        <v>12593</v>
      </c>
      <c r="C4721" t="s">
        <v>7719</v>
      </c>
      <c r="D4721" s="45">
        <v>147.75</v>
      </c>
    </row>
    <row r="4722" spans="1:4" x14ac:dyDescent="0.25">
      <c r="A4722" s="58">
        <v>9853</v>
      </c>
      <c r="B4722" s="58" t="s">
        <v>12594</v>
      </c>
      <c r="C4722" s="58" t="s">
        <v>7719</v>
      </c>
      <c r="D4722" s="59">
        <v>262.74</v>
      </c>
    </row>
    <row r="4723" spans="1:4" x14ac:dyDescent="0.25">
      <c r="A4723">
        <v>9854</v>
      </c>
      <c r="B4723" t="s">
        <v>12595</v>
      </c>
      <c r="C4723" t="s">
        <v>7719</v>
      </c>
      <c r="D4723" s="45">
        <v>115.12</v>
      </c>
    </row>
    <row r="4724" spans="1:4" x14ac:dyDescent="0.25">
      <c r="A4724" s="58">
        <v>9851</v>
      </c>
      <c r="B4724" s="58" t="s">
        <v>12596</v>
      </c>
      <c r="C4724" s="58" t="s">
        <v>7719</v>
      </c>
      <c r="D4724" s="59">
        <v>199.62</v>
      </c>
    </row>
    <row r="4725" spans="1:4" x14ac:dyDescent="0.25">
      <c r="A4725">
        <v>9825</v>
      </c>
      <c r="B4725" t="s">
        <v>12597</v>
      </c>
      <c r="C4725" t="s">
        <v>7719</v>
      </c>
      <c r="D4725" s="45">
        <v>38.409999999999997</v>
      </c>
    </row>
    <row r="4726" spans="1:4" x14ac:dyDescent="0.25">
      <c r="A4726" s="58">
        <v>9828</v>
      </c>
      <c r="B4726" s="58" t="s">
        <v>12598</v>
      </c>
      <c r="C4726" s="58" t="s">
        <v>7719</v>
      </c>
      <c r="D4726" s="59">
        <v>103.38</v>
      </c>
    </row>
    <row r="4727" spans="1:4" x14ac:dyDescent="0.25">
      <c r="A4727">
        <v>9829</v>
      </c>
      <c r="B4727" t="s">
        <v>12599</v>
      </c>
      <c r="C4727" t="s">
        <v>7719</v>
      </c>
      <c r="D4727" s="45">
        <v>175.2</v>
      </c>
    </row>
    <row r="4728" spans="1:4" x14ac:dyDescent="0.25">
      <c r="A4728" s="58">
        <v>9826</v>
      </c>
      <c r="B4728" s="58" t="s">
        <v>12600</v>
      </c>
      <c r="C4728" s="58" t="s">
        <v>7719</v>
      </c>
      <c r="D4728" s="59">
        <v>266.72000000000003</v>
      </c>
    </row>
    <row r="4729" spans="1:4" x14ac:dyDescent="0.25">
      <c r="A4729">
        <v>9827</v>
      </c>
      <c r="B4729" t="s">
        <v>12601</v>
      </c>
      <c r="C4729" t="s">
        <v>7719</v>
      </c>
      <c r="D4729" s="45">
        <v>378.75</v>
      </c>
    </row>
    <row r="4730" spans="1:4" x14ac:dyDescent="0.25">
      <c r="A4730" s="58">
        <v>36374</v>
      </c>
      <c r="B4730" s="58" t="s">
        <v>12602</v>
      </c>
      <c r="C4730" s="58" t="s">
        <v>7719</v>
      </c>
      <c r="D4730" s="59">
        <v>46.04</v>
      </c>
    </row>
    <row r="4731" spans="1:4" x14ac:dyDescent="0.25">
      <c r="A4731">
        <v>36084</v>
      </c>
      <c r="B4731" t="s">
        <v>12603</v>
      </c>
      <c r="C4731" t="s">
        <v>7719</v>
      </c>
      <c r="D4731" s="45">
        <v>13.64</v>
      </c>
    </row>
    <row r="4732" spans="1:4" x14ac:dyDescent="0.25">
      <c r="A4732" s="58">
        <v>36373</v>
      </c>
      <c r="B4732" s="58" t="s">
        <v>12604</v>
      </c>
      <c r="C4732" s="58" t="s">
        <v>7719</v>
      </c>
      <c r="D4732" s="59">
        <v>28.32</v>
      </c>
    </row>
    <row r="4733" spans="1:4" x14ac:dyDescent="0.25">
      <c r="A4733">
        <v>36377</v>
      </c>
      <c r="B4733" t="s">
        <v>12605</v>
      </c>
      <c r="C4733" t="s">
        <v>7719</v>
      </c>
      <c r="D4733" s="45">
        <v>55.23</v>
      </c>
    </row>
    <row r="4734" spans="1:4" x14ac:dyDescent="0.25">
      <c r="A4734" s="58">
        <v>36375</v>
      </c>
      <c r="B4734" s="58" t="s">
        <v>12606</v>
      </c>
      <c r="C4734" s="58" t="s">
        <v>7719</v>
      </c>
      <c r="D4734" s="59">
        <v>16.829999999999998</v>
      </c>
    </row>
    <row r="4735" spans="1:4" x14ac:dyDescent="0.25">
      <c r="A4735">
        <v>36376</v>
      </c>
      <c r="B4735" t="s">
        <v>12607</v>
      </c>
      <c r="C4735" t="s">
        <v>7719</v>
      </c>
      <c r="D4735" s="45">
        <v>33.049999999999997</v>
      </c>
    </row>
    <row r="4736" spans="1:4" x14ac:dyDescent="0.25">
      <c r="A4736" s="58">
        <v>36380</v>
      </c>
      <c r="B4736" s="58" t="s">
        <v>12608</v>
      </c>
      <c r="C4736" s="58" t="s">
        <v>7719</v>
      </c>
      <c r="D4736" s="59">
        <v>69.06</v>
      </c>
    </row>
    <row r="4737" spans="1:4" x14ac:dyDescent="0.25">
      <c r="A4737">
        <v>36378</v>
      </c>
      <c r="B4737" t="s">
        <v>12609</v>
      </c>
      <c r="C4737" t="s">
        <v>7719</v>
      </c>
      <c r="D4737" s="45">
        <v>20.69</v>
      </c>
    </row>
    <row r="4738" spans="1:4" x14ac:dyDescent="0.25">
      <c r="A4738" s="58">
        <v>36379</v>
      </c>
      <c r="B4738" s="58" t="s">
        <v>12610</v>
      </c>
      <c r="C4738" s="58" t="s">
        <v>7719</v>
      </c>
      <c r="D4738" s="59">
        <v>41.71</v>
      </c>
    </row>
    <row r="4739" spans="1:4" x14ac:dyDescent="0.25">
      <c r="A4739">
        <v>9859</v>
      </c>
      <c r="B4739" t="s">
        <v>12611</v>
      </c>
      <c r="C4739" t="s">
        <v>7719</v>
      </c>
      <c r="D4739" s="45">
        <v>12.8</v>
      </c>
    </row>
    <row r="4740" spans="1:4" x14ac:dyDescent="0.25">
      <c r="A4740" s="58">
        <v>9838</v>
      </c>
      <c r="B4740" s="58" t="s">
        <v>12612</v>
      </c>
      <c r="C4740" s="58" t="s">
        <v>7719</v>
      </c>
      <c r="D4740" s="59">
        <v>10.81</v>
      </c>
    </row>
    <row r="4741" spans="1:4" x14ac:dyDescent="0.25">
      <c r="A4741">
        <v>9837</v>
      </c>
      <c r="B4741" t="s">
        <v>12613</v>
      </c>
      <c r="C4741" t="s">
        <v>7719</v>
      </c>
      <c r="D4741" s="45">
        <v>14.19</v>
      </c>
    </row>
    <row r="4742" spans="1:4" x14ac:dyDescent="0.25">
      <c r="A4742" s="58">
        <v>44315</v>
      </c>
      <c r="B4742" s="58" t="s">
        <v>12614</v>
      </c>
      <c r="C4742" s="58" t="s">
        <v>7719</v>
      </c>
      <c r="D4742" s="59">
        <v>58.69</v>
      </c>
    </row>
    <row r="4743" spans="1:4" x14ac:dyDescent="0.25">
      <c r="A4743">
        <v>9863</v>
      </c>
      <c r="B4743" t="s">
        <v>12615</v>
      </c>
      <c r="C4743" t="s">
        <v>7719</v>
      </c>
      <c r="D4743" s="45">
        <v>77.36</v>
      </c>
    </row>
    <row r="4744" spans="1:4" x14ac:dyDescent="0.25">
      <c r="A4744" s="58">
        <v>9860</v>
      </c>
      <c r="B4744" s="58" t="s">
        <v>12616</v>
      </c>
      <c r="C4744" s="58" t="s">
        <v>7719</v>
      </c>
      <c r="D4744" s="59">
        <v>56.47</v>
      </c>
    </row>
    <row r="4745" spans="1:4" x14ac:dyDescent="0.25">
      <c r="A4745">
        <v>9862</v>
      </c>
      <c r="B4745" t="s">
        <v>12617</v>
      </c>
      <c r="C4745" t="s">
        <v>7719</v>
      </c>
      <c r="D4745" s="45">
        <v>39.46</v>
      </c>
    </row>
    <row r="4746" spans="1:4" x14ac:dyDescent="0.25">
      <c r="A4746" s="58">
        <v>9861</v>
      </c>
      <c r="B4746" s="58" t="s">
        <v>12618</v>
      </c>
      <c r="C4746" s="58" t="s">
        <v>7719</v>
      </c>
      <c r="D4746" s="59">
        <v>30.99</v>
      </c>
    </row>
    <row r="4747" spans="1:4" x14ac:dyDescent="0.25">
      <c r="A4747">
        <v>9856</v>
      </c>
      <c r="B4747" t="s">
        <v>12619</v>
      </c>
      <c r="C4747" t="s">
        <v>7719</v>
      </c>
      <c r="D4747" s="45">
        <v>9.99</v>
      </c>
    </row>
    <row r="4748" spans="1:4" x14ac:dyDescent="0.25">
      <c r="A4748" s="58">
        <v>9866</v>
      </c>
      <c r="B4748" s="58" t="s">
        <v>12620</v>
      </c>
      <c r="C4748" s="58" t="s">
        <v>7719</v>
      </c>
      <c r="D4748" s="59">
        <v>26.74</v>
      </c>
    </row>
    <row r="4749" spans="1:4" x14ac:dyDescent="0.25">
      <c r="A4749">
        <v>9841</v>
      </c>
      <c r="B4749" t="s">
        <v>12621</v>
      </c>
      <c r="C4749" t="s">
        <v>7719</v>
      </c>
      <c r="D4749" s="45">
        <v>28.23</v>
      </c>
    </row>
    <row r="4750" spans="1:4" x14ac:dyDescent="0.25">
      <c r="A4750" s="58">
        <v>9840</v>
      </c>
      <c r="B4750" s="58" t="s">
        <v>12622</v>
      </c>
      <c r="C4750" s="58" t="s">
        <v>7719</v>
      </c>
      <c r="D4750" s="59">
        <v>59.63</v>
      </c>
    </row>
    <row r="4751" spans="1:4" x14ac:dyDescent="0.25">
      <c r="A4751">
        <v>20067</v>
      </c>
      <c r="B4751" t="s">
        <v>12623</v>
      </c>
      <c r="C4751" t="s">
        <v>7719</v>
      </c>
      <c r="D4751" s="45">
        <v>9.15</v>
      </c>
    </row>
    <row r="4752" spans="1:4" x14ac:dyDescent="0.25">
      <c r="A4752" s="58">
        <v>20068</v>
      </c>
      <c r="B4752" s="58" t="s">
        <v>12624</v>
      </c>
      <c r="C4752" s="58" t="s">
        <v>7719</v>
      </c>
      <c r="D4752" s="59">
        <v>12.89</v>
      </c>
    </row>
    <row r="4753" spans="1:4" x14ac:dyDescent="0.25">
      <c r="A4753">
        <v>9839</v>
      </c>
      <c r="B4753" t="s">
        <v>12625</v>
      </c>
      <c r="C4753" t="s">
        <v>7719</v>
      </c>
      <c r="D4753" s="45">
        <v>23.38</v>
      </c>
    </row>
    <row r="4754" spans="1:4" x14ac:dyDescent="0.25">
      <c r="A4754" s="58">
        <v>9870</v>
      </c>
      <c r="B4754" s="58" t="s">
        <v>12626</v>
      </c>
      <c r="C4754" s="58" t="s">
        <v>7719</v>
      </c>
      <c r="D4754" s="59">
        <v>115.38</v>
      </c>
    </row>
    <row r="4755" spans="1:4" x14ac:dyDescent="0.25">
      <c r="A4755">
        <v>9867</v>
      </c>
      <c r="B4755" t="s">
        <v>12627</v>
      </c>
      <c r="C4755" t="s">
        <v>7719</v>
      </c>
      <c r="D4755" s="45">
        <v>4.63</v>
      </c>
    </row>
    <row r="4756" spans="1:4" x14ac:dyDescent="0.25">
      <c r="A4756" s="58">
        <v>9868</v>
      </c>
      <c r="B4756" s="58" t="s">
        <v>12628</v>
      </c>
      <c r="C4756" s="58" t="s">
        <v>7719</v>
      </c>
      <c r="D4756" s="59">
        <v>5.23</v>
      </c>
    </row>
    <row r="4757" spans="1:4" x14ac:dyDescent="0.25">
      <c r="A4757">
        <v>9869</v>
      </c>
      <c r="B4757" t="s">
        <v>12629</v>
      </c>
      <c r="C4757" t="s">
        <v>7719</v>
      </c>
      <c r="D4757" s="45">
        <v>11.29</v>
      </c>
    </row>
    <row r="4758" spans="1:4" x14ac:dyDescent="0.25">
      <c r="A4758" s="58">
        <v>9874</v>
      </c>
      <c r="B4758" s="58" t="s">
        <v>12630</v>
      </c>
      <c r="C4758" s="58" t="s">
        <v>7719</v>
      </c>
      <c r="D4758" s="59">
        <v>17.72</v>
      </c>
    </row>
    <row r="4759" spans="1:4" x14ac:dyDescent="0.25">
      <c r="A4759">
        <v>9875</v>
      </c>
      <c r="B4759" t="s">
        <v>12631</v>
      </c>
      <c r="C4759" t="s">
        <v>7719</v>
      </c>
      <c r="D4759" s="45">
        <v>19.440000000000001</v>
      </c>
    </row>
    <row r="4760" spans="1:4" x14ac:dyDescent="0.25">
      <c r="A4760" s="58">
        <v>9873</v>
      </c>
      <c r="B4760" s="58" t="s">
        <v>12632</v>
      </c>
      <c r="C4760" s="58" t="s">
        <v>7719</v>
      </c>
      <c r="D4760" s="59">
        <v>31.98</v>
      </c>
    </row>
    <row r="4761" spans="1:4" x14ac:dyDescent="0.25">
      <c r="A4761">
        <v>9871</v>
      </c>
      <c r="B4761" t="s">
        <v>12633</v>
      </c>
      <c r="C4761" t="s">
        <v>7719</v>
      </c>
      <c r="D4761" s="45">
        <v>53</v>
      </c>
    </row>
    <row r="4762" spans="1:4" x14ac:dyDescent="0.25">
      <c r="A4762" s="58">
        <v>9872</v>
      </c>
      <c r="B4762" s="58" t="s">
        <v>12634</v>
      </c>
      <c r="C4762" s="58" t="s">
        <v>7719</v>
      </c>
      <c r="D4762" s="59">
        <v>73.73</v>
      </c>
    </row>
    <row r="4763" spans="1:4" x14ac:dyDescent="0.25">
      <c r="A4763">
        <v>7667</v>
      </c>
      <c r="B4763" t="s">
        <v>12635</v>
      </c>
      <c r="C4763" t="s">
        <v>7719</v>
      </c>
      <c r="D4763" s="45">
        <v>3522.9</v>
      </c>
    </row>
    <row r="4764" spans="1:4" x14ac:dyDescent="0.25">
      <c r="A4764" s="58">
        <v>7660</v>
      </c>
      <c r="B4764" s="58" t="s">
        <v>12636</v>
      </c>
      <c r="C4764" s="58" t="s">
        <v>7719</v>
      </c>
      <c r="D4764" s="59">
        <v>4490.8599999999997</v>
      </c>
    </row>
    <row r="4765" spans="1:4" x14ac:dyDescent="0.25">
      <c r="A4765">
        <v>7676</v>
      </c>
      <c r="B4765" t="s">
        <v>12637</v>
      </c>
      <c r="C4765" t="s">
        <v>7719</v>
      </c>
      <c r="D4765" s="45">
        <v>4542.18</v>
      </c>
    </row>
    <row r="4766" spans="1:4" x14ac:dyDescent="0.25">
      <c r="A4766" s="58">
        <v>12426</v>
      </c>
      <c r="B4766" s="58" t="s">
        <v>12638</v>
      </c>
      <c r="C4766" s="58" t="s">
        <v>7718</v>
      </c>
      <c r="D4766" s="59">
        <v>50.7</v>
      </c>
    </row>
    <row r="4767" spans="1:4" x14ac:dyDescent="0.25">
      <c r="A4767">
        <v>12425</v>
      </c>
      <c r="B4767" t="s">
        <v>12639</v>
      </c>
      <c r="C4767" t="s">
        <v>7718</v>
      </c>
      <c r="D4767" s="45">
        <v>69.650000000000006</v>
      </c>
    </row>
    <row r="4768" spans="1:4" x14ac:dyDescent="0.25">
      <c r="A4768" s="58">
        <v>12427</v>
      </c>
      <c r="B4768" s="58" t="s">
        <v>12640</v>
      </c>
      <c r="C4768" s="58" t="s">
        <v>7718</v>
      </c>
      <c r="D4768" s="59">
        <v>289.11</v>
      </c>
    </row>
    <row r="4769" spans="1:4" x14ac:dyDescent="0.25">
      <c r="A4769">
        <v>12428</v>
      </c>
      <c r="B4769" t="s">
        <v>12641</v>
      </c>
      <c r="C4769" t="s">
        <v>7718</v>
      </c>
      <c r="D4769" s="45">
        <v>185.57</v>
      </c>
    </row>
    <row r="4770" spans="1:4" x14ac:dyDescent="0.25">
      <c r="A4770" s="58">
        <v>12430</v>
      </c>
      <c r="B4770" s="58" t="s">
        <v>12642</v>
      </c>
      <c r="C4770" s="58" t="s">
        <v>7718</v>
      </c>
      <c r="D4770" s="59">
        <v>62.15</v>
      </c>
    </row>
    <row r="4771" spans="1:4" x14ac:dyDescent="0.25">
      <c r="A4771">
        <v>12429</v>
      </c>
      <c r="B4771" t="s">
        <v>12643</v>
      </c>
      <c r="C4771" t="s">
        <v>7718</v>
      </c>
      <c r="D4771" s="45">
        <v>467.5</v>
      </c>
    </row>
    <row r="4772" spans="1:4" x14ac:dyDescent="0.25">
      <c r="A4772" s="58">
        <v>12431</v>
      </c>
      <c r="B4772" s="58" t="s">
        <v>12644</v>
      </c>
      <c r="C4772" s="58" t="s">
        <v>7718</v>
      </c>
      <c r="D4772" s="59">
        <v>795.6</v>
      </c>
    </row>
    <row r="4773" spans="1:4" x14ac:dyDescent="0.25">
      <c r="A4773">
        <v>12432</v>
      </c>
      <c r="B4773" t="s">
        <v>12645</v>
      </c>
      <c r="C4773" t="s">
        <v>7718</v>
      </c>
      <c r="D4773" s="45">
        <v>163.63</v>
      </c>
    </row>
    <row r="4774" spans="1:4" x14ac:dyDescent="0.25">
      <c r="A4774" s="58">
        <v>12434</v>
      </c>
      <c r="B4774" s="58" t="s">
        <v>12646</v>
      </c>
      <c r="C4774" s="58" t="s">
        <v>7718</v>
      </c>
      <c r="D4774" s="59">
        <v>53.32</v>
      </c>
    </row>
    <row r="4775" spans="1:4" x14ac:dyDescent="0.25">
      <c r="A4775">
        <v>12433</v>
      </c>
      <c r="B4775" t="s">
        <v>12647</v>
      </c>
      <c r="C4775" t="s">
        <v>7718</v>
      </c>
      <c r="D4775" s="45">
        <v>104.17</v>
      </c>
    </row>
    <row r="4776" spans="1:4" x14ac:dyDescent="0.25">
      <c r="A4776" s="58">
        <v>12435</v>
      </c>
      <c r="B4776" s="58" t="s">
        <v>12648</v>
      </c>
      <c r="C4776" s="58" t="s">
        <v>7718</v>
      </c>
      <c r="D4776" s="59">
        <v>322.38</v>
      </c>
    </row>
    <row r="4777" spans="1:4" x14ac:dyDescent="0.25">
      <c r="A4777">
        <v>12437</v>
      </c>
      <c r="B4777" t="s">
        <v>12649</v>
      </c>
      <c r="C4777" t="s">
        <v>7718</v>
      </c>
      <c r="D4777" s="45">
        <v>260.36</v>
      </c>
    </row>
    <row r="4778" spans="1:4" x14ac:dyDescent="0.25">
      <c r="A4778" s="58">
        <v>12439</v>
      </c>
      <c r="B4778" s="58" t="s">
        <v>12650</v>
      </c>
      <c r="C4778" s="58" t="s">
        <v>7718</v>
      </c>
      <c r="D4778" s="59">
        <v>83.56</v>
      </c>
    </row>
    <row r="4779" spans="1:4" x14ac:dyDescent="0.25">
      <c r="A4779">
        <v>12438</v>
      </c>
      <c r="B4779" t="s">
        <v>12651</v>
      </c>
      <c r="C4779" t="s">
        <v>7718</v>
      </c>
      <c r="D4779" s="45">
        <v>471.17</v>
      </c>
    </row>
    <row r="4780" spans="1:4" x14ac:dyDescent="0.25">
      <c r="A4780" s="58">
        <v>12436</v>
      </c>
      <c r="B4780" s="58" t="s">
        <v>12652</v>
      </c>
      <c r="C4780" s="58" t="s">
        <v>7718</v>
      </c>
      <c r="D4780" s="59">
        <v>595.19000000000005</v>
      </c>
    </row>
    <row r="4781" spans="1:4" x14ac:dyDescent="0.25">
      <c r="A4781">
        <v>36357</v>
      </c>
      <c r="B4781" t="s">
        <v>12653</v>
      </c>
      <c r="C4781" t="s">
        <v>7718</v>
      </c>
      <c r="D4781" s="45">
        <v>132.33000000000001</v>
      </c>
    </row>
    <row r="4782" spans="1:4" x14ac:dyDescent="0.25">
      <c r="A4782" s="58">
        <v>12424</v>
      </c>
      <c r="B4782" s="58" t="s">
        <v>12654</v>
      </c>
      <c r="C4782" s="58" t="s">
        <v>7718</v>
      </c>
      <c r="D4782" s="59">
        <v>107.25</v>
      </c>
    </row>
    <row r="4783" spans="1:4" x14ac:dyDescent="0.25">
      <c r="A4783">
        <v>12440</v>
      </c>
      <c r="B4783" t="s">
        <v>12655</v>
      </c>
      <c r="C4783" t="s">
        <v>7718</v>
      </c>
      <c r="D4783" s="45">
        <v>103.67</v>
      </c>
    </row>
    <row r="4784" spans="1:4" x14ac:dyDescent="0.25">
      <c r="A4784" s="58">
        <v>9884</v>
      </c>
      <c r="B4784" s="58" t="s">
        <v>12656</v>
      </c>
      <c r="C4784" s="58" t="s">
        <v>7718</v>
      </c>
      <c r="D4784" s="59">
        <v>77.319999999999993</v>
      </c>
    </row>
    <row r="4785" spans="1:4" x14ac:dyDescent="0.25">
      <c r="A4785">
        <v>9888</v>
      </c>
      <c r="B4785" t="s">
        <v>12657</v>
      </c>
      <c r="C4785" t="s">
        <v>7718</v>
      </c>
      <c r="D4785" s="45">
        <v>62.13</v>
      </c>
    </row>
    <row r="4786" spans="1:4" x14ac:dyDescent="0.25">
      <c r="A4786" s="58">
        <v>9883</v>
      </c>
      <c r="B4786" s="58" t="s">
        <v>12658</v>
      </c>
      <c r="C4786" s="58" t="s">
        <v>7718</v>
      </c>
      <c r="D4786" s="59">
        <v>27.11</v>
      </c>
    </row>
    <row r="4787" spans="1:4" x14ac:dyDescent="0.25">
      <c r="A4787">
        <v>9886</v>
      </c>
      <c r="B4787" t="s">
        <v>12659</v>
      </c>
      <c r="C4787" t="s">
        <v>7718</v>
      </c>
      <c r="D4787" s="45">
        <v>37.130000000000003</v>
      </c>
    </row>
    <row r="4788" spans="1:4" x14ac:dyDescent="0.25">
      <c r="A4788" s="58">
        <v>9889</v>
      </c>
      <c r="B4788" s="58" t="s">
        <v>12660</v>
      </c>
      <c r="C4788" s="58" t="s">
        <v>7718</v>
      </c>
      <c r="D4788" s="59">
        <v>188.12</v>
      </c>
    </row>
    <row r="4789" spans="1:4" x14ac:dyDescent="0.25">
      <c r="A4789">
        <v>9887</v>
      </c>
      <c r="B4789" t="s">
        <v>12661</v>
      </c>
      <c r="C4789" t="s">
        <v>7718</v>
      </c>
      <c r="D4789" s="45">
        <v>113.7</v>
      </c>
    </row>
    <row r="4790" spans="1:4" x14ac:dyDescent="0.25">
      <c r="A4790" s="58">
        <v>9885</v>
      </c>
      <c r="B4790" s="58" t="s">
        <v>12662</v>
      </c>
      <c r="C4790" s="58" t="s">
        <v>7718</v>
      </c>
      <c r="D4790" s="59">
        <v>35.9</v>
      </c>
    </row>
    <row r="4791" spans="1:4" x14ac:dyDescent="0.25">
      <c r="A4791">
        <v>9890</v>
      </c>
      <c r="B4791" t="s">
        <v>12663</v>
      </c>
      <c r="C4791" t="s">
        <v>7718</v>
      </c>
      <c r="D4791" s="45">
        <v>291.45</v>
      </c>
    </row>
    <row r="4792" spans="1:4" x14ac:dyDescent="0.25">
      <c r="A4792" s="58">
        <v>9891</v>
      </c>
      <c r="B4792" s="58" t="s">
        <v>12664</v>
      </c>
      <c r="C4792" s="58" t="s">
        <v>7718</v>
      </c>
      <c r="D4792" s="59">
        <v>409.14</v>
      </c>
    </row>
    <row r="4793" spans="1:4" x14ac:dyDescent="0.25">
      <c r="A4793">
        <v>36313</v>
      </c>
      <c r="B4793" t="s">
        <v>12665</v>
      </c>
      <c r="C4793" t="s">
        <v>7718</v>
      </c>
      <c r="D4793" s="45">
        <v>13.85</v>
      </c>
    </row>
    <row r="4794" spans="1:4" x14ac:dyDescent="0.25">
      <c r="A4794" s="58">
        <v>36316</v>
      </c>
      <c r="B4794" s="58" t="s">
        <v>12666</v>
      </c>
      <c r="C4794" s="58" t="s">
        <v>7718</v>
      </c>
      <c r="D4794" s="59">
        <v>21.57</v>
      </c>
    </row>
    <row r="4795" spans="1:4" x14ac:dyDescent="0.25">
      <c r="A4795">
        <v>64</v>
      </c>
      <c r="B4795" t="s">
        <v>12667</v>
      </c>
      <c r="C4795" t="s">
        <v>7718</v>
      </c>
      <c r="D4795" s="45">
        <v>4.57</v>
      </c>
    </row>
    <row r="4796" spans="1:4" x14ac:dyDescent="0.25">
      <c r="A4796" s="58">
        <v>37423</v>
      </c>
      <c r="B4796" s="58" t="s">
        <v>12668</v>
      </c>
      <c r="C4796" s="58" t="s">
        <v>7718</v>
      </c>
      <c r="D4796" s="59">
        <v>11.28</v>
      </c>
    </row>
    <row r="4797" spans="1:4" x14ac:dyDescent="0.25">
      <c r="A4797">
        <v>9892</v>
      </c>
      <c r="B4797" t="s">
        <v>12669</v>
      </c>
      <c r="C4797" t="s">
        <v>7718</v>
      </c>
      <c r="D4797" s="45">
        <v>8.49</v>
      </c>
    </row>
    <row r="4798" spans="1:4" x14ac:dyDescent="0.25">
      <c r="A4798" s="58">
        <v>9901</v>
      </c>
      <c r="B4798" s="58" t="s">
        <v>12670</v>
      </c>
      <c r="C4798" s="58" t="s">
        <v>7718</v>
      </c>
      <c r="D4798" s="59">
        <v>41.07</v>
      </c>
    </row>
    <row r="4799" spans="1:4" x14ac:dyDescent="0.25">
      <c r="A4799">
        <v>9900</v>
      </c>
      <c r="B4799" t="s">
        <v>12671</v>
      </c>
      <c r="C4799" t="s">
        <v>7718</v>
      </c>
      <c r="D4799" s="45">
        <v>23.79</v>
      </c>
    </row>
    <row r="4800" spans="1:4" x14ac:dyDescent="0.25">
      <c r="A4800" s="58">
        <v>9899</v>
      </c>
      <c r="B4800" s="58" t="s">
        <v>12672</v>
      </c>
      <c r="C4800" s="58" t="s">
        <v>7718</v>
      </c>
      <c r="D4800" s="59">
        <v>10.67</v>
      </c>
    </row>
    <row r="4801" spans="1:4" x14ac:dyDescent="0.25">
      <c r="A4801">
        <v>9908</v>
      </c>
      <c r="B4801" t="s">
        <v>12673</v>
      </c>
      <c r="C4801" t="s">
        <v>7718</v>
      </c>
      <c r="D4801" s="45">
        <v>479.67</v>
      </c>
    </row>
    <row r="4802" spans="1:4" x14ac:dyDescent="0.25">
      <c r="A4802" s="58">
        <v>9905</v>
      </c>
      <c r="B4802" s="58" t="s">
        <v>12674</v>
      </c>
      <c r="C4802" s="58" t="s">
        <v>7718</v>
      </c>
      <c r="D4802" s="59">
        <v>8.35</v>
      </c>
    </row>
    <row r="4803" spans="1:4" x14ac:dyDescent="0.25">
      <c r="A4803">
        <v>9906</v>
      </c>
      <c r="B4803" t="s">
        <v>12675</v>
      </c>
      <c r="C4803" t="s">
        <v>7718</v>
      </c>
      <c r="D4803" s="45">
        <v>10.06</v>
      </c>
    </row>
    <row r="4804" spans="1:4" x14ac:dyDescent="0.25">
      <c r="A4804" s="58">
        <v>9895</v>
      </c>
      <c r="B4804" s="58" t="s">
        <v>12676</v>
      </c>
      <c r="C4804" s="58" t="s">
        <v>7718</v>
      </c>
      <c r="D4804" s="59">
        <v>16.95</v>
      </c>
    </row>
    <row r="4805" spans="1:4" x14ac:dyDescent="0.25">
      <c r="A4805">
        <v>9894</v>
      </c>
      <c r="B4805" t="s">
        <v>12677</v>
      </c>
      <c r="C4805" t="s">
        <v>7718</v>
      </c>
      <c r="D4805" s="45">
        <v>32.590000000000003</v>
      </c>
    </row>
    <row r="4806" spans="1:4" x14ac:dyDescent="0.25">
      <c r="A4806" s="58">
        <v>9897</v>
      </c>
      <c r="B4806" s="58" t="s">
        <v>12678</v>
      </c>
      <c r="C4806" s="58" t="s">
        <v>7718</v>
      </c>
      <c r="D4806" s="59">
        <v>34.799999999999997</v>
      </c>
    </row>
    <row r="4807" spans="1:4" x14ac:dyDescent="0.25">
      <c r="A4807">
        <v>9910</v>
      </c>
      <c r="B4807" t="s">
        <v>12679</v>
      </c>
      <c r="C4807" t="s">
        <v>7718</v>
      </c>
      <c r="D4807" s="45">
        <v>90.54</v>
      </c>
    </row>
    <row r="4808" spans="1:4" x14ac:dyDescent="0.25">
      <c r="A4808" s="58">
        <v>9909</v>
      </c>
      <c r="B4808" s="58" t="s">
        <v>12680</v>
      </c>
      <c r="C4808" s="58" t="s">
        <v>7718</v>
      </c>
      <c r="D4808" s="59">
        <v>184.39</v>
      </c>
    </row>
    <row r="4809" spans="1:4" x14ac:dyDescent="0.25">
      <c r="A4809">
        <v>9907</v>
      </c>
      <c r="B4809" t="s">
        <v>12681</v>
      </c>
      <c r="C4809" t="s">
        <v>7718</v>
      </c>
      <c r="D4809" s="45">
        <v>217.71</v>
      </c>
    </row>
    <row r="4810" spans="1:4" x14ac:dyDescent="0.25">
      <c r="A4810" s="58">
        <v>20973</v>
      </c>
      <c r="B4810" s="58" t="s">
        <v>12682</v>
      </c>
      <c r="C4810" s="58" t="s">
        <v>7718</v>
      </c>
      <c r="D4810" s="59">
        <v>118.78</v>
      </c>
    </row>
    <row r="4811" spans="1:4" x14ac:dyDescent="0.25">
      <c r="A4811">
        <v>20974</v>
      </c>
      <c r="B4811" t="s">
        <v>12683</v>
      </c>
      <c r="C4811" t="s">
        <v>7718</v>
      </c>
      <c r="D4811" s="45">
        <v>169.93</v>
      </c>
    </row>
    <row r="4812" spans="1:4" x14ac:dyDescent="0.25">
      <c r="A4812" s="58">
        <v>37989</v>
      </c>
      <c r="B4812" s="58" t="s">
        <v>12684</v>
      </c>
      <c r="C4812" s="58" t="s">
        <v>7718</v>
      </c>
      <c r="D4812" s="59">
        <v>14.15</v>
      </c>
    </row>
    <row r="4813" spans="1:4" x14ac:dyDescent="0.25">
      <c r="A4813">
        <v>37990</v>
      </c>
      <c r="B4813" t="s">
        <v>12685</v>
      </c>
      <c r="C4813" t="s">
        <v>7718</v>
      </c>
      <c r="D4813" s="45">
        <v>15.61</v>
      </c>
    </row>
    <row r="4814" spans="1:4" x14ac:dyDescent="0.25">
      <c r="A4814" s="58">
        <v>37991</v>
      </c>
      <c r="B4814" s="58" t="s">
        <v>12686</v>
      </c>
      <c r="C4814" s="58" t="s">
        <v>7718</v>
      </c>
      <c r="D4814" s="59">
        <v>20.77</v>
      </c>
    </row>
    <row r="4815" spans="1:4" x14ac:dyDescent="0.25">
      <c r="A4815">
        <v>37992</v>
      </c>
      <c r="B4815" t="s">
        <v>12687</v>
      </c>
      <c r="C4815" t="s">
        <v>7718</v>
      </c>
      <c r="D4815" s="45">
        <v>32.229999999999997</v>
      </c>
    </row>
    <row r="4816" spans="1:4" x14ac:dyDescent="0.25">
      <c r="A4816" s="58">
        <v>37993</v>
      </c>
      <c r="B4816" s="58" t="s">
        <v>12688</v>
      </c>
      <c r="C4816" s="58" t="s">
        <v>7718</v>
      </c>
      <c r="D4816" s="59">
        <v>48.91</v>
      </c>
    </row>
    <row r="4817" spans="1:4" x14ac:dyDescent="0.25">
      <c r="A4817">
        <v>37994</v>
      </c>
      <c r="B4817" t="s">
        <v>12689</v>
      </c>
      <c r="C4817" t="s">
        <v>7718</v>
      </c>
      <c r="D4817" s="45">
        <v>116.47</v>
      </c>
    </row>
    <row r="4818" spans="1:4" x14ac:dyDescent="0.25">
      <c r="A4818" s="58">
        <v>37995</v>
      </c>
      <c r="B4818" s="58" t="s">
        <v>12690</v>
      </c>
      <c r="C4818" s="58" t="s">
        <v>7718</v>
      </c>
      <c r="D4818" s="59">
        <v>151.81</v>
      </c>
    </row>
    <row r="4819" spans="1:4" x14ac:dyDescent="0.25">
      <c r="A4819">
        <v>37996</v>
      </c>
      <c r="B4819" t="s">
        <v>12691</v>
      </c>
      <c r="C4819" t="s">
        <v>7718</v>
      </c>
      <c r="D4819" s="45">
        <v>231.17</v>
      </c>
    </row>
    <row r="4820" spans="1:4" x14ac:dyDescent="0.25">
      <c r="A4820" s="58">
        <v>13883</v>
      </c>
      <c r="B4820" s="58" t="s">
        <v>12692</v>
      </c>
      <c r="C4820" s="58" t="s">
        <v>7718</v>
      </c>
      <c r="D4820" s="59">
        <v>116611.15</v>
      </c>
    </row>
    <row r="4821" spans="1:4" x14ac:dyDescent="0.25">
      <c r="A4821">
        <v>38604</v>
      </c>
      <c r="B4821" t="s">
        <v>12693</v>
      </c>
      <c r="C4821" t="s">
        <v>7718</v>
      </c>
      <c r="D4821" s="45">
        <v>145237.64000000001</v>
      </c>
    </row>
    <row r="4822" spans="1:4" x14ac:dyDescent="0.25">
      <c r="A4822" s="58">
        <v>10601</v>
      </c>
      <c r="B4822" s="58" t="s">
        <v>12694</v>
      </c>
      <c r="C4822" s="58" t="s">
        <v>7718</v>
      </c>
      <c r="D4822" s="59">
        <v>2825161.76</v>
      </c>
    </row>
    <row r="4823" spans="1:4" x14ac:dyDescent="0.25">
      <c r="A4823">
        <v>44469</v>
      </c>
      <c r="B4823" t="s">
        <v>12695</v>
      </c>
      <c r="C4823" t="s">
        <v>7718</v>
      </c>
      <c r="D4823" s="45">
        <v>7438551.21</v>
      </c>
    </row>
    <row r="4824" spans="1:4" x14ac:dyDescent="0.25">
      <c r="A4824" s="58">
        <v>13894</v>
      </c>
      <c r="B4824" s="58" t="s">
        <v>12696</v>
      </c>
      <c r="C4824" s="58" t="s">
        <v>7718</v>
      </c>
      <c r="D4824" s="59">
        <v>399604.75</v>
      </c>
    </row>
    <row r="4825" spans="1:4" x14ac:dyDescent="0.25">
      <c r="A4825">
        <v>13895</v>
      </c>
      <c r="B4825" t="s">
        <v>12697</v>
      </c>
      <c r="C4825" t="s">
        <v>7718</v>
      </c>
      <c r="D4825" s="45">
        <v>537335.18000000005</v>
      </c>
    </row>
    <row r="4826" spans="1:4" x14ac:dyDescent="0.25">
      <c r="A4826" s="58">
        <v>13892</v>
      </c>
      <c r="B4826" s="58" t="s">
        <v>12698</v>
      </c>
      <c r="C4826" s="58" t="s">
        <v>7718</v>
      </c>
      <c r="D4826" s="59">
        <v>658491.12</v>
      </c>
    </row>
    <row r="4827" spans="1:4" x14ac:dyDescent="0.25">
      <c r="A4827">
        <v>9914</v>
      </c>
      <c r="B4827" t="s">
        <v>12699</v>
      </c>
      <c r="C4827" t="s">
        <v>7718</v>
      </c>
      <c r="D4827" s="45">
        <v>712400</v>
      </c>
    </row>
    <row r="4828" spans="1:4" x14ac:dyDescent="0.25">
      <c r="A4828" s="58">
        <v>36485</v>
      </c>
      <c r="B4828" s="58" t="s">
        <v>12700</v>
      </c>
      <c r="C4828" s="58" t="s">
        <v>7718</v>
      </c>
      <c r="D4828" s="59">
        <v>665336.65</v>
      </c>
    </row>
    <row r="4829" spans="1:4" x14ac:dyDescent="0.25">
      <c r="A4829">
        <v>9912</v>
      </c>
      <c r="B4829" t="s">
        <v>12701</v>
      </c>
      <c r="C4829" t="s">
        <v>7718</v>
      </c>
      <c r="D4829" s="45">
        <v>2300000</v>
      </c>
    </row>
    <row r="4830" spans="1:4" x14ac:dyDescent="0.25">
      <c r="A4830" s="58">
        <v>9921</v>
      </c>
      <c r="B4830" s="58" t="s">
        <v>12702</v>
      </c>
      <c r="C4830" s="58" t="s">
        <v>7718</v>
      </c>
      <c r="D4830" s="59">
        <v>1186448.79</v>
      </c>
    </row>
    <row r="4831" spans="1:4" x14ac:dyDescent="0.25">
      <c r="A4831">
        <v>21112</v>
      </c>
      <c r="B4831" t="s">
        <v>12703</v>
      </c>
      <c r="C4831" t="s">
        <v>7718</v>
      </c>
      <c r="D4831" s="45">
        <v>154.9</v>
      </c>
    </row>
    <row r="4832" spans="1:4" x14ac:dyDescent="0.25">
      <c r="A4832" s="58">
        <v>10228</v>
      </c>
      <c r="B4832" s="58" t="s">
        <v>12704</v>
      </c>
      <c r="C4832" s="58" t="s">
        <v>7718</v>
      </c>
      <c r="D4832" s="59">
        <v>179.95</v>
      </c>
    </row>
    <row r="4833" spans="1:4" x14ac:dyDescent="0.25">
      <c r="A4833">
        <v>11781</v>
      </c>
      <c r="B4833" t="s">
        <v>12705</v>
      </c>
      <c r="C4833" t="s">
        <v>7718</v>
      </c>
      <c r="D4833" s="45">
        <v>145.78</v>
      </c>
    </row>
    <row r="4834" spans="1:4" x14ac:dyDescent="0.25">
      <c r="A4834" s="58">
        <v>37588</v>
      </c>
      <c r="B4834" s="58" t="s">
        <v>12706</v>
      </c>
      <c r="C4834" s="58" t="s">
        <v>7718</v>
      </c>
      <c r="D4834" s="59">
        <v>57.5</v>
      </c>
    </row>
    <row r="4835" spans="1:4" x14ac:dyDescent="0.25">
      <c r="A4835">
        <v>11746</v>
      </c>
      <c r="B4835" t="s">
        <v>12707</v>
      </c>
      <c r="C4835" t="s">
        <v>7718</v>
      </c>
      <c r="D4835" s="45">
        <v>58.09</v>
      </c>
    </row>
    <row r="4836" spans="1:4" x14ac:dyDescent="0.25">
      <c r="A4836" s="58">
        <v>11751</v>
      </c>
      <c r="B4836" s="58" t="s">
        <v>12708</v>
      </c>
      <c r="C4836" s="58" t="s">
        <v>7718</v>
      </c>
      <c r="D4836" s="59">
        <v>104.33</v>
      </c>
    </row>
    <row r="4837" spans="1:4" x14ac:dyDescent="0.25">
      <c r="A4837">
        <v>11750</v>
      </c>
      <c r="B4837" t="s">
        <v>12709</v>
      </c>
      <c r="C4837" t="s">
        <v>7718</v>
      </c>
      <c r="D4837" s="45">
        <v>86.58</v>
      </c>
    </row>
    <row r="4838" spans="1:4" x14ac:dyDescent="0.25">
      <c r="A4838" s="58">
        <v>11748</v>
      </c>
      <c r="B4838" s="58" t="s">
        <v>12710</v>
      </c>
      <c r="C4838" s="58" t="s">
        <v>7718</v>
      </c>
      <c r="D4838" s="59">
        <v>37.270000000000003</v>
      </c>
    </row>
    <row r="4839" spans="1:4" x14ac:dyDescent="0.25">
      <c r="A4839">
        <v>11747</v>
      </c>
      <c r="B4839" t="s">
        <v>12711</v>
      </c>
      <c r="C4839" t="s">
        <v>7718</v>
      </c>
      <c r="D4839" s="45">
        <v>160.87</v>
      </c>
    </row>
    <row r="4840" spans="1:4" x14ac:dyDescent="0.25">
      <c r="A4840" s="58">
        <v>11749</v>
      </c>
      <c r="B4840" s="58" t="s">
        <v>12712</v>
      </c>
      <c r="C4840" s="58" t="s">
        <v>7718</v>
      </c>
      <c r="D4840" s="59">
        <v>43.02</v>
      </c>
    </row>
    <row r="4841" spans="1:4" x14ac:dyDescent="0.25">
      <c r="A4841">
        <v>10236</v>
      </c>
      <c r="B4841" t="s">
        <v>12713</v>
      </c>
      <c r="C4841" t="s">
        <v>7718</v>
      </c>
      <c r="D4841" s="45">
        <v>132.34</v>
      </c>
    </row>
    <row r="4842" spans="1:4" x14ac:dyDescent="0.25">
      <c r="A4842" s="58">
        <v>10233</v>
      </c>
      <c r="B4842" s="58" t="s">
        <v>12714</v>
      </c>
      <c r="C4842" s="58" t="s">
        <v>7718</v>
      </c>
      <c r="D4842" s="59">
        <v>124.01</v>
      </c>
    </row>
    <row r="4843" spans="1:4" x14ac:dyDescent="0.25">
      <c r="A4843">
        <v>10234</v>
      </c>
      <c r="B4843" t="s">
        <v>12715</v>
      </c>
      <c r="C4843" t="s">
        <v>7718</v>
      </c>
      <c r="D4843" s="45">
        <v>78.12</v>
      </c>
    </row>
    <row r="4844" spans="1:4" x14ac:dyDescent="0.25">
      <c r="A4844" s="58">
        <v>10231</v>
      </c>
      <c r="B4844" s="58" t="s">
        <v>12716</v>
      </c>
      <c r="C4844" s="58" t="s">
        <v>7718</v>
      </c>
      <c r="D4844" s="59">
        <v>358.24</v>
      </c>
    </row>
    <row r="4845" spans="1:4" x14ac:dyDescent="0.25">
      <c r="A4845">
        <v>10232</v>
      </c>
      <c r="B4845" t="s">
        <v>12717</v>
      </c>
      <c r="C4845" t="s">
        <v>7718</v>
      </c>
      <c r="D4845" s="45">
        <v>200.46</v>
      </c>
    </row>
    <row r="4846" spans="1:4" x14ac:dyDescent="0.25">
      <c r="A4846" s="58">
        <v>10229</v>
      </c>
      <c r="B4846" s="58" t="s">
        <v>12718</v>
      </c>
      <c r="C4846" s="58" t="s">
        <v>7718</v>
      </c>
      <c r="D4846" s="59">
        <v>70.650000000000006</v>
      </c>
    </row>
    <row r="4847" spans="1:4" x14ac:dyDescent="0.25">
      <c r="A4847">
        <v>10235</v>
      </c>
      <c r="B4847" t="s">
        <v>12719</v>
      </c>
      <c r="C4847" t="s">
        <v>7718</v>
      </c>
      <c r="D4847" s="45">
        <v>491.1</v>
      </c>
    </row>
    <row r="4848" spans="1:4" x14ac:dyDescent="0.25">
      <c r="A4848" s="58">
        <v>10230</v>
      </c>
      <c r="B4848" s="58" t="s">
        <v>12720</v>
      </c>
      <c r="C4848" s="58" t="s">
        <v>7718</v>
      </c>
      <c r="D4848" s="59">
        <v>864.29</v>
      </c>
    </row>
    <row r="4849" spans="1:4" x14ac:dyDescent="0.25">
      <c r="A4849">
        <v>10409</v>
      </c>
      <c r="B4849" t="s">
        <v>12721</v>
      </c>
      <c r="C4849" t="s">
        <v>7718</v>
      </c>
      <c r="D4849" s="45">
        <v>256.77</v>
      </c>
    </row>
    <row r="4850" spans="1:4" x14ac:dyDescent="0.25">
      <c r="A4850" s="58">
        <v>10411</v>
      </c>
      <c r="B4850" s="58" t="s">
        <v>12722</v>
      </c>
      <c r="C4850" s="58" t="s">
        <v>7718</v>
      </c>
      <c r="D4850" s="59">
        <v>229.76</v>
      </c>
    </row>
    <row r="4851" spans="1:4" x14ac:dyDescent="0.25">
      <c r="A4851">
        <v>10404</v>
      </c>
      <c r="B4851" t="s">
        <v>12723</v>
      </c>
      <c r="C4851" t="s">
        <v>7718</v>
      </c>
      <c r="D4851" s="45">
        <v>93.18</v>
      </c>
    </row>
    <row r="4852" spans="1:4" x14ac:dyDescent="0.25">
      <c r="A4852" s="58">
        <v>10410</v>
      </c>
      <c r="B4852" s="58" t="s">
        <v>12724</v>
      </c>
      <c r="C4852" s="58" t="s">
        <v>7718</v>
      </c>
      <c r="D4852" s="59">
        <v>153.47999999999999</v>
      </c>
    </row>
    <row r="4853" spans="1:4" x14ac:dyDescent="0.25">
      <c r="A4853">
        <v>10405</v>
      </c>
      <c r="B4853" t="s">
        <v>12725</v>
      </c>
      <c r="C4853" t="s">
        <v>7718</v>
      </c>
      <c r="D4853" s="45">
        <v>514.44000000000005</v>
      </c>
    </row>
    <row r="4854" spans="1:4" x14ac:dyDescent="0.25">
      <c r="A4854" s="58">
        <v>10408</v>
      </c>
      <c r="B4854" s="58" t="s">
        <v>12726</v>
      </c>
      <c r="C4854" s="58" t="s">
        <v>7718</v>
      </c>
      <c r="D4854" s="59">
        <v>359.74</v>
      </c>
    </row>
    <row r="4855" spans="1:4" x14ac:dyDescent="0.25">
      <c r="A4855">
        <v>10412</v>
      </c>
      <c r="B4855" t="s">
        <v>12727</v>
      </c>
      <c r="C4855" t="s">
        <v>7718</v>
      </c>
      <c r="D4855" s="45">
        <v>112.92</v>
      </c>
    </row>
    <row r="4856" spans="1:4" x14ac:dyDescent="0.25">
      <c r="A4856" s="58">
        <v>10406</v>
      </c>
      <c r="B4856" s="58" t="s">
        <v>12728</v>
      </c>
      <c r="C4856" s="58" t="s">
        <v>7718</v>
      </c>
      <c r="D4856" s="59">
        <v>710.55</v>
      </c>
    </row>
    <row r="4857" spans="1:4" x14ac:dyDescent="0.25">
      <c r="A4857">
        <v>10407</v>
      </c>
      <c r="B4857" t="s">
        <v>12729</v>
      </c>
      <c r="C4857" t="s">
        <v>7718</v>
      </c>
      <c r="D4857" s="45">
        <v>1102.07</v>
      </c>
    </row>
    <row r="4858" spans="1:4" x14ac:dyDescent="0.25">
      <c r="A4858" s="58">
        <v>10416</v>
      </c>
      <c r="B4858" s="58" t="s">
        <v>12730</v>
      </c>
      <c r="C4858" s="58" t="s">
        <v>7718</v>
      </c>
      <c r="D4858" s="59">
        <v>136.69999999999999</v>
      </c>
    </row>
    <row r="4859" spans="1:4" x14ac:dyDescent="0.25">
      <c r="A4859">
        <v>10419</v>
      </c>
      <c r="B4859" t="s">
        <v>12731</v>
      </c>
      <c r="C4859" t="s">
        <v>7718</v>
      </c>
      <c r="D4859" s="45">
        <v>118.65</v>
      </c>
    </row>
    <row r="4860" spans="1:4" x14ac:dyDescent="0.25">
      <c r="A4860" s="58">
        <v>21092</v>
      </c>
      <c r="B4860" s="58" t="s">
        <v>12732</v>
      </c>
      <c r="C4860" s="58" t="s">
        <v>7718</v>
      </c>
      <c r="D4860" s="59">
        <v>67.83</v>
      </c>
    </row>
    <row r="4861" spans="1:4" x14ac:dyDescent="0.25">
      <c r="A4861">
        <v>10418</v>
      </c>
      <c r="B4861" t="s">
        <v>12733</v>
      </c>
      <c r="C4861" t="s">
        <v>7718</v>
      </c>
      <c r="D4861" s="45">
        <v>79.09</v>
      </c>
    </row>
    <row r="4862" spans="1:4" x14ac:dyDescent="0.25">
      <c r="A4862" s="58">
        <v>12657</v>
      </c>
      <c r="B4862" s="58" t="s">
        <v>12734</v>
      </c>
      <c r="C4862" s="58" t="s">
        <v>7718</v>
      </c>
      <c r="D4862" s="59">
        <v>319.16000000000003</v>
      </c>
    </row>
    <row r="4863" spans="1:4" x14ac:dyDescent="0.25">
      <c r="A4863">
        <v>10417</v>
      </c>
      <c r="B4863" t="s">
        <v>12735</v>
      </c>
      <c r="C4863" t="s">
        <v>7718</v>
      </c>
      <c r="D4863" s="45">
        <v>199.17</v>
      </c>
    </row>
    <row r="4864" spans="1:4" x14ac:dyDescent="0.25">
      <c r="A4864" s="58">
        <v>10413</v>
      </c>
      <c r="B4864" s="58" t="s">
        <v>12736</v>
      </c>
      <c r="C4864" s="58" t="s">
        <v>7718</v>
      </c>
      <c r="D4864" s="59">
        <v>72.39</v>
      </c>
    </row>
    <row r="4865" spans="1:4" x14ac:dyDescent="0.25">
      <c r="A4865">
        <v>10414</v>
      </c>
      <c r="B4865" t="s">
        <v>12737</v>
      </c>
      <c r="C4865" t="s">
        <v>7718</v>
      </c>
      <c r="D4865" s="45">
        <v>435.84</v>
      </c>
    </row>
    <row r="4866" spans="1:4" x14ac:dyDescent="0.25">
      <c r="A4866" s="58">
        <v>10415</v>
      </c>
      <c r="B4866" s="58" t="s">
        <v>12738</v>
      </c>
      <c r="C4866" s="58" t="s">
        <v>7718</v>
      </c>
      <c r="D4866" s="59">
        <v>756.42</v>
      </c>
    </row>
    <row r="4867" spans="1:4" x14ac:dyDescent="0.25">
      <c r="A4867">
        <v>38643</v>
      </c>
      <c r="B4867" t="s">
        <v>12739</v>
      </c>
      <c r="C4867" t="s">
        <v>7718</v>
      </c>
      <c r="D4867" s="45">
        <v>45.7</v>
      </c>
    </row>
    <row r="4868" spans="1:4" x14ac:dyDescent="0.25">
      <c r="A4868" s="58">
        <v>6157</v>
      </c>
      <c r="B4868" s="58" t="s">
        <v>12740</v>
      </c>
      <c r="C4868" s="58" t="s">
        <v>7718</v>
      </c>
      <c r="D4868" s="59">
        <v>62.43</v>
      </c>
    </row>
    <row r="4869" spans="1:4" x14ac:dyDescent="0.25">
      <c r="A4869">
        <v>6158</v>
      </c>
      <c r="B4869" t="s">
        <v>12741</v>
      </c>
      <c r="C4869" t="s">
        <v>7718</v>
      </c>
      <c r="D4869" s="45">
        <v>11.7</v>
      </c>
    </row>
    <row r="4870" spans="1:4" x14ac:dyDescent="0.25">
      <c r="A4870" s="58">
        <v>6153</v>
      </c>
      <c r="B4870" s="58" t="s">
        <v>12742</v>
      </c>
      <c r="C4870" s="58" t="s">
        <v>7718</v>
      </c>
      <c r="D4870" s="59">
        <v>8.06</v>
      </c>
    </row>
    <row r="4871" spans="1:4" x14ac:dyDescent="0.25">
      <c r="A4871">
        <v>6156</v>
      </c>
      <c r="B4871" t="s">
        <v>12743</v>
      </c>
      <c r="C4871" t="s">
        <v>7718</v>
      </c>
      <c r="D4871" s="45">
        <v>10.039999999999999</v>
      </c>
    </row>
    <row r="4872" spans="1:4" x14ac:dyDescent="0.25">
      <c r="A4872" s="58">
        <v>6154</v>
      </c>
      <c r="B4872" s="58" t="s">
        <v>12744</v>
      </c>
      <c r="C4872" s="58" t="s">
        <v>7718</v>
      </c>
      <c r="D4872" s="59">
        <v>14.32</v>
      </c>
    </row>
    <row r="4873" spans="1:4" x14ac:dyDescent="0.25">
      <c r="A4873">
        <v>6155</v>
      </c>
      <c r="B4873" t="s">
        <v>12745</v>
      </c>
      <c r="C4873" t="s">
        <v>7718</v>
      </c>
      <c r="D4873" s="45">
        <v>32.950000000000003</v>
      </c>
    </row>
    <row r="4874" spans="1:4" x14ac:dyDescent="0.25">
      <c r="A4874" s="58">
        <v>43595</v>
      </c>
      <c r="B4874" s="58" t="s">
        <v>12746</v>
      </c>
      <c r="C4874" s="58" t="s">
        <v>7718</v>
      </c>
      <c r="D4874" s="59">
        <v>21.16</v>
      </c>
    </row>
    <row r="4875" spans="1:4" x14ac:dyDescent="0.25">
      <c r="A4875">
        <v>43596</v>
      </c>
      <c r="B4875" t="s">
        <v>12747</v>
      </c>
      <c r="C4875" t="s">
        <v>7718</v>
      </c>
      <c r="D4875" s="45">
        <v>24.45</v>
      </c>
    </row>
    <row r="4876" spans="1:4" x14ac:dyDescent="0.25">
      <c r="A4876" s="58">
        <v>38108</v>
      </c>
      <c r="B4876" s="58" t="s">
        <v>12748</v>
      </c>
      <c r="C4876" s="58" t="s">
        <v>7718</v>
      </c>
      <c r="D4876" s="59">
        <v>45.57</v>
      </c>
    </row>
    <row r="4877" spans="1:4" x14ac:dyDescent="0.25">
      <c r="A4877">
        <v>38087</v>
      </c>
      <c r="B4877" t="s">
        <v>12749</v>
      </c>
      <c r="C4877" t="s">
        <v>7718</v>
      </c>
      <c r="D4877" s="45">
        <v>58.61</v>
      </c>
    </row>
    <row r="4878" spans="1:4" x14ac:dyDescent="0.25">
      <c r="A4878" s="58">
        <v>38109</v>
      </c>
      <c r="B4878" s="58" t="s">
        <v>12750</v>
      </c>
      <c r="C4878" s="58" t="s">
        <v>7718</v>
      </c>
      <c r="D4878" s="59">
        <v>72.83</v>
      </c>
    </row>
    <row r="4879" spans="1:4" x14ac:dyDescent="0.25">
      <c r="A4879">
        <v>38088</v>
      </c>
      <c r="B4879" t="s">
        <v>12751</v>
      </c>
      <c r="C4879" t="s">
        <v>7718</v>
      </c>
      <c r="D4879" s="45">
        <v>76.58</v>
      </c>
    </row>
    <row r="4880" spans="1:4" x14ac:dyDescent="0.25">
      <c r="A4880" s="58">
        <v>38110</v>
      </c>
      <c r="B4880" s="58" t="s">
        <v>12752</v>
      </c>
      <c r="C4880" s="58" t="s">
        <v>7718</v>
      </c>
      <c r="D4880" s="59">
        <v>28.01</v>
      </c>
    </row>
    <row r="4881" spans="1:4" x14ac:dyDescent="0.25">
      <c r="A4881">
        <v>38089</v>
      </c>
      <c r="B4881" t="s">
        <v>12753</v>
      </c>
      <c r="C4881" t="s">
        <v>7718</v>
      </c>
      <c r="D4881" s="45">
        <v>48.82</v>
      </c>
    </row>
    <row r="4882" spans="1:4" x14ac:dyDescent="0.25">
      <c r="A4882" s="58">
        <v>38111</v>
      </c>
      <c r="B4882" s="58" t="s">
        <v>12754</v>
      </c>
      <c r="C4882" s="58" t="s">
        <v>7718</v>
      </c>
      <c r="D4882" s="59">
        <v>31.33</v>
      </c>
    </row>
    <row r="4883" spans="1:4" x14ac:dyDescent="0.25">
      <c r="A4883">
        <v>38090</v>
      </c>
      <c r="B4883" t="s">
        <v>12755</v>
      </c>
      <c r="C4883" t="s">
        <v>7718</v>
      </c>
      <c r="D4883" s="45">
        <v>50.46</v>
      </c>
    </row>
    <row r="4884" spans="1:4" x14ac:dyDescent="0.25">
      <c r="A4884" s="58">
        <v>13726</v>
      </c>
      <c r="B4884" s="58" t="s">
        <v>12756</v>
      </c>
      <c r="C4884" s="58" t="s">
        <v>7718</v>
      </c>
      <c r="D4884" s="59">
        <v>73280.61</v>
      </c>
    </row>
    <row r="4885" spans="1:4" x14ac:dyDescent="0.25">
      <c r="A4885">
        <v>38400</v>
      </c>
      <c r="B4885" t="s">
        <v>12757</v>
      </c>
      <c r="C4885" t="s">
        <v>7718</v>
      </c>
      <c r="D4885" s="45">
        <v>31.34</v>
      </c>
    </row>
    <row r="4886" spans="1:4" x14ac:dyDescent="0.25">
      <c r="A4886" s="58">
        <v>12627</v>
      </c>
      <c r="B4886" s="58" t="s">
        <v>12758</v>
      </c>
      <c r="C4886" s="58" t="s">
        <v>7718</v>
      </c>
      <c r="D4886" s="59">
        <v>1.29</v>
      </c>
    </row>
    <row r="4887" spans="1:4" x14ac:dyDescent="0.25">
      <c r="A4887">
        <v>39996</v>
      </c>
      <c r="B4887" t="s">
        <v>12759</v>
      </c>
      <c r="C4887" t="s">
        <v>7719</v>
      </c>
      <c r="D4887" s="45">
        <v>3.9</v>
      </c>
    </row>
    <row r="4888" spans="1:4" x14ac:dyDescent="0.25">
      <c r="A4888" s="58">
        <v>10478</v>
      </c>
      <c r="B4888" s="58" t="s">
        <v>12760</v>
      </c>
      <c r="C4888" s="58" t="s">
        <v>7721</v>
      </c>
      <c r="D4888" s="59">
        <v>38.78</v>
      </c>
    </row>
    <row r="4889" spans="1:4" x14ac:dyDescent="0.25">
      <c r="A4889">
        <v>10481</v>
      </c>
      <c r="B4889" t="s">
        <v>12761</v>
      </c>
      <c r="C4889" t="s">
        <v>7721</v>
      </c>
      <c r="D4889" s="45">
        <v>34.49</v>
      </c>
    </row>
    <row r="4890" spans="1:4" x14ac:dyDescent="0.25">
      <c r="A4890" s="58">
        <v>10475</v>
      </c>
      <c r="B4890" s="58" t="s">
        <v>12762</v>
      </c>
      <c r="C4890" s="58" t="s">
        <v>7721</v>
      </c>
      <c r="D4890" s="59">
        <v>33.369999999999997</v>
      </c>
    </row>
    <row r="4891" spans="1:4" x14ac:dyDescent="0.25">
      <c r="A4891">
        <v>4030</v>
      </c>
      <c r="B4891" t="s">
        <v>12763</v>
      </c>
      <c r="C4891" t="s">
        <v>7725</v>
      </c>
      <c r="D4891" s="45">
        <v>7.73</v>
      </c>
    </row>
    <row r="4892" spans="1:4" x14ac:dyDescent="0.25">
      <c r="A4892" s="58">
        <v>4031</v>
      </c>
      <c r="B4892" s="58" t="s">
        <v>12764</v>
      </c>
      <c r="C4892" s="58" t="s">
        <v>7725</v>
      </c>
      <c r="D4892" s="59">
        <v>36.35</v>
      </c>
    </row>
    <row r="4893" spans="1:4" x14ac:dyDescent="0.25">
      <c r="A4893">
        <v>39399</v>
      </c>
      <c r="B4893" t="s">
        <v>12765</v>
      </c>
      <c r="C4893" t="s">
        <v>7718</v>
      </c>
      <c r="D4893" s="45">
        <v>1360.93</v>
      </c>
    </row>
    <row r="4894" spans="1:4" x14ac:dyDescent="0.25">
      <c r="A4894" s="58">
        <v>39400</v>
      </c>
      <c r="B4894" s="58" t="s">
        <v>12766</v>
      </c>
      <c r="C4894" s="58" t="s">
        <v>7718</v>
      </c>
      <c r="D4894" s="59">
        <v>1479.28</v>
      </c>
    </row>
    <row r="4895" spans="1:4" x14ac:dyDescent="0.25">
      <c r="A4895">
        <v>39401</v>
      </c>
      <c r="B4895" t="s">
        <v>12767</v>
      </c>
      <c r="C4895" t="s">
        <v>7718</v>
      </c>
      <c r="D4895" s="45">
        <v>1659.39</v>
      </c>
    </row>
    <row r="4896" spans="1:4" x14ac:dyDescent="0.25">
      <c r="A4896" s="58">
        <v>11652</v>
      </c>
      <c r="B4896" s="58" t="s">
        <v>12768</v>
      </c>
      <c r="C4896" s="58" t="s">
        <v>7718</v>
      </c>
      <c r="D4896" s="59">
        <v>3570</v>
      </c>
    </row>
    <row r="4897" spans="1:4" x14ac:dyDescent="0.25">
      <c r="A4897">
        <v>13896</v>
      </c>
      <c r="B4897" t="s">
        <v>12769</v>
      </c>
      <c r="C4897" t="s">
        <v>7718</v>
      </c>
      <c r="D4897" s="45">
        <v>3202.6</v>
      </c>
    </row>
    <row r="4898" spans="1:4" x14ac:dyDescent="0.25">
      <c r="A4898" s="58">
        <v>13475</v>
      </c>
      <c r="B4898" s="58" t="s">
        <v>12770</v>
      </c>
      <c r="C4898" s="58" t="s">
        <v>7718</v>
      </c>
      <c r="D4898" s="59">
        <v>3901.15</v>
      </c>
    </row>
    <row r="4899" spans="1:4" x14ac:dyDescent="0.25">
      <c r="A4899">
        <v>44491</v>
      </c>
      <c r="B4899" t="s">
        <v>12771</v>
      </c>
      <c r="C4899" t="s">
        <v>7718</v>
      </c>
      <c r="D4899" s="45">
        <v>4602516.8600000003</v>
      </c>
    </row>
    <row r="4900" spans="1:4" x14ac:dyDescent="0.25">
      <c r="A4900" s="58">
        <v>44470</v>
      </c>
      <c r="B4900" s="58" t="s">
        <v>12772</v>
      </c>
      <c r="C4900" s="58" t="s">
        <v>7718</v>
      </c>
      <c r="D4900" s="59">
        <v>1937606.18</v>
      </c>
    </row>
    <row r="4901" spans="1:4" x14ac:dyDescent="0.25">
      <c r="A4901">
        <v>13476</v>
      </c>
      <c r="B4901" t="s">
        <v>12773</v>
      </c>
      <c r="C4901" t="s">
        <v>7718</v>
      </c>
      <c r="D4901" s="45">
        <v>1951646.94</v>
      </c>
    </row>
    <row r="4902" spans="1:4" x14ac:dyDescent="0.25">
      <c r="A4902" s="58">
        <v>10488</v>
      </c>
      <c r="B4902" s="58" t="s">
        <v>12774</v>
      </c>
      <c r="C4902" s="58" t="s">
        <v>7718</v>
      </c>
      <c r="D4902" s="59">
        <v>2364441.27</v>
      </c>
    </row>
    <row r="4903" spans="1:4" x14ac:dyDescent="0.25">
      <c r="A4903">
        <v>13606</v>
      </c>
      <c r="B4903" t="s">
        <v>12775</v>
      </c>
      <c r="C4903" t="s">
        <v>7718</v>
      </c>
      <c r="D4903" s="45">
        <v>2094861.15</v>
      </c>
    </row>
    <row r="4904" spans="1:4" x14ac:dyDescent="0.25">
      <c r="A4904" s="58">
        <v>10489</v>
      </c>
      <c r="B4904" s="58" t="s">
        <v>12776</v>
      </c>
      <c r="C4904" s="58" t="s">
        <v>7723</v>
      </c>
      <c r="D4904" s="59">
        <v>16.14</v>
      </c>
    </row>
    <row r="4905" spans="1:4" x14ac:dyDescent="0.25">
      <c r="A4905">
        <v>41073</v>
      </c>
      <c r="B4905" t="s">
        <v>12777</v>
      </c>
      <c r="C4905" t="s">
        <v>7724</v>
      </c>
      <c r="D4905" s="45">
        <v>2851.97</v>
      </c>
    </row>
    <row r="4906" spans="1:4" x14ac:dyDescent="0.25">
      <c r="A4906" s="58">
        <v>34391</v>
      </c>
      <c r="B4906" s="58" t="s">
        <v>12778</v>
      </c>
      <c r="C4906" s="58" t="s">
        <v>7725</v>
      </c>
      <c r="D4906" s="59">
        <v>1008.91</v>
      </c>
    </row>
    <row r="4907" spans="1:4" x14ac:dyDescent="0.25">
      <c r="A4907">
        <v>10496</v>
      </c>
      <c r="B4907" t="s">
        <v>12779</v>
      </c>
      <c r="C4907" t="s">
        <v>7725</v>
      </c>
      <c r="D4907" s="45">
        <v>878.08</v>
      </c>
    </row>
    <row r="4908" spans="1:4" x14ac:dyDescent="0.25">
      <c r="A4908" s="58">
        <v>10497</v>
      </c>
      <c r="B4908" s="58" t="s">
        <v>12780</v>
      </c>
      <c r="C4908" s="58" t="s">
        <v>7725</v>
      </c>
      <c r="D4908" s="59">
        <v>2283.0100000000002</v>
      </c>
    </row>
    <row r="4909" spans="1:4" x14ac:dyDescent="0.25">
      <c r="A4909">
        <v>10504</v>
      </c>
      <c r="B4909" t="s">
        <v>12781</v>
      </c>
      <c r="C4909" t="s">
        <v>7725</v>
      </c>
      <c r="D4909" s="45">
        <v>2669.37</v>
      </c>
    </row>
    <row r="4910" spans="1:4" x14ac:dyDescent="0.25">
      <c r="A4910" s="58">
        <v>34390</v>
      </c>
      <c r="B4910" s="58" t="s">
        <v>12782</v>
      </c>
      <c r="C4910" s="58" t="s">
        <v>7725</v>
      </c>
      <c r="D4910" s="59">
        <v>786.76</v>
      </c>
    </row>
    <row r="4911" spans="1:4" x14ac:dyDescent="0.25">
      <c r="A4911">
        <v>34389</v>
      </c>
      <c r="B4911" t="s">
        <v>12783</v>
      </c>
      <c r="C4911" t="s">
        <v>7725</v>
      </c>
      <c r="D4911" s="45">
        <v>245.86</v>
      </c>
    </row>
    <row r="4912" spans="1:4" x14ac:dyDescent="0.25">
      <c r="A4912" s="58">
        <v>34388</v>
      </c>
      <c r="B4912" s="58" t="s">
        <v>12784</v>
      </c>
      <c r="C4912" s="58" t="s">
        <v>7725</v>
      </c>
      <c r="D4912" s="59">
        <v>349.44</v>
      </c>
    </row>
    <row r="4913" spans="1:4" x14ac:dyDescent="0.25">
      <c r="A4913">
        <v>34387</v>
      </c>
      <c r="B4913" t="s">
        <v>12785</v>
      </c>
      <c r="C4913" t="s">
        <v>7725</v>
      </c>
      <c r="D4913" s="45">
        <v>567.24</v>
      </c>
    </row>
    <row r="4914" spans="1:4" x14ac:dyDescent="0.25">
      <c r="A4914" s="58">
        <v>11188</v>
      </c>
      <c r="B4914" s="58" t="s">
        <v>12786</v>
      </c>
      <c r="C4914" s="58" t="s">
        <v>7725</v>
      </c>
      <c r="D4914" s="59">
        <v>280.98</v>
      </c>
    </row>
    <row r="4915" spans="1:4" x14ac:dyDescent="0.25">
      <c r="A4915">
        <v>11189</v>
      </c>
      <c r="B4915" t="s">
        <v>12787</v>
      </c>
      <c r="C4915" t="s">
        <v>7725</v>
      </c>
      <c r="D4915" s="45">
        <v>421.48</v>
      </c>
    </row>
    <row r="4916" spans="1:4" x14ac:dyDescent="0.25">
      <c r="A4916" s="58">
        <v>21107</v>
      </c>
      <c r="B4916" s="58" t="s">
        <v>12788</v>
      </c>
      <c r="C4916" s="58" t="s">
        <v>7725</v>
      </c>
      <c r="D4916" s="59">
        <v>303.32</v>
      </c>
    </row>
    <row r="4917" spans="1:4" x14ac:dyDescent="0.25">
      <c r="A4917">
        <v>34386</v>
      </c>
      <c r="B4917" t="s">
        <v>12789</v>
      </c>
      <c r="C4917" t="s">
        <v>7725</v>
      </c>
      <c r="D4917" s="45">
        <v>526.85</v>
      </c>
    </row>
    <row r="4918" spans="1:4" x14ac:dyDescent="0.25">
      <c r="A4918" s="58">
        <v>10490</v>
      </c>
      <c r="B4918" s="58" t="s">
        <v>12790</v>
      </c>
      <c r="C4918" s="58" t="s">
        <v>7725</v>
      </c>
      <c r="D4918" s="59">
        <v>184.39</v>
      </c>
    </row>
    <row r="4919" spans="1:4" x14ac:dyDescent="0.25">
      <c r="A4919">
        <v>10492</v>
      </c>
      <c r="B4919" t="s">
        <v>12791</v>
      </c>
      <c r="C4919" t="s">
        <v>7725</v>
      </c>
      <c r="D4919" s="45">
        <v>210.74</v>
      </c>
    </row>
    <row r="4920" spans="1:4" x14ac:dyDescent="0.25">
      <c r="A4920" s="58">
        <v>10493</v>
      </c>
      <c r="B4920" s="58" t="s">
        <v>12792</v>
      </c>
      <c r="C4920" s="58" t="s">
        <v>7725</v>
      </c>
      <c r="D4920" s="59">
        <v>245.86</v>
      </c>
    </row>
    <row r="4921" spans="1:4" x14ac:dyDescent="0.25">
      <c r="A4921">
        <v>10491</v>
      </c>
      <c r="B4921" t="s">
        <v>12793</v>
      </c>
      <c r="C4921" t="s">
        <v>7725</v>
      </c>
      <c r="D4921" s="45">
        <v>298.54000000000002</v>
      </c>
    </row>
    <row r="4922" spans="1:4" x14ac:dyDescent="0.25">
      <c r="A4922" s="58">
        <v>34385</v>
      </c>
      <c r="B4922" s="58" t="s">
        <v>12794</v>
      </c>
      <c r="C4922" s="58" t="s">
        <v>7725</v>
      </c>
      <c r="D4922" s="59">
        <v>435.52</v>
      </c>
    </row>
    <row r="4923" spans="1:4" x14ac:dyDescent="0.25">
      <c r="A4923">
        <v>10499</v>
      </c>
      <c r="B4923" t="s">
        <v>12795</v>
      </c>
      <c r="C4923" t="s">
        <v>7725</v>
      </c>
      <c r="D4923" s="45">
        <v>175.61</v>
      </c>
    </row>
    <row r="4924" spans="1:4" x14ac:dyDescent="0.25">
      <c r="A4924" s="58">
        <v>34384</v>
      </c>
      <c r="B4924" s="58" t="s">
        <v>12796</v>
      </c>
      <c r="C4924" s="58" t="s">
        <v>7725</v>
      </c>
      <c r="D4924" s="59">
        <v>526.85</v>
      </c>
    </row>
    <row r="4925" spans="1:4" x14ac:dyDescent="0.25">
      <c r="A4925">
        <v>11185</v>
      </c>
      <c r="B4925" t="s">
        <v>12797</v>
      </c>
      <c r="C4925" t="s">
        <v>7725</v>
      </c>
      <c r="D4925" s="45">
        <v>544.41</v>
      </c>
    </row>
    <row r="4926" spans="1:4" x14ac:dyDescent="0.25">
      <c r="A4926" s="58">
        <v>10507</v>
      </c>
      <c r="B4926" s="58" t="s">
        <v>12798</v>
      </c>
      <c r="C4926" s="58" t="s">
        <v>7725</v>
      </c>
      <c r="D4926" s="59">
        <v>429.91</v>
      </c>
    </row>
    <row r="4927" spans="1:4" x14ac:dyDescent="0.25">
      <c r="A4927">
        <v>10505</v>
      </c>
      <c r="B4927" t="s">
        <v>12799</v>
      </c>
      <c r="C4927" t="s">
        <v>7725</v>
      </c>
      <c r="D4927" s="45">
        <v>253.68</v>
      </c>
    </row>
    <row r="4928" spans="1:4" x14ac:dyDescent="0.25">
      <c r="A4928" s="58">
        <v>10506</v>
      </c>
      <c r="B4928" s="58" t="s">
        <v>12800</v>
      </c>
      <c r="C4928" s="58" t="s">
        <v>7725</v>
      </c>
      <c r="D4928" s="59">
        <v>331.16</v>
      </c>
    </row>
    <row r="4929" spans="1:4" x14ac:dyDescent="0.25">
      <c r="A4929">
        <v>5031</v>
      </c>
      <c r="B4929" t="s">
        <v>12801</v>
      </c>
      <c r="C4929" t="s">
        <v>7725</v>
      </c>
      <c r="D4929" s="45">
        <v>465</v>
      </c>
    </row>
    <row r="4930" spans="1:4" x14ac:dyDescent="0.25">
      <c r="A4930" s="58">
        <v>10502</v>
      </c>
      <c r="B4930" s="58" t="s">
        <v>12802</v>
      </c>
      <c r="C4930" s="58" t="s">
        <v>7725</v>
      </c>
      <c r="D4930" s="59">
        <v>541.83000000000004</v>
      </c>
    </row>
    <row r="4931" spans="1:4" x14ac:dyDescent="0.25">
      <c r="A4931">
        <v>10501</v>
      </c>
      <c r="B4931" t="s">
        <v>12803</v>
      </c>
      <c r="C4931" t="s">
        <v>7725</v>
      </c>
      <c r="D4931" s="45">
        <v>306.12</v>
      </c>
    </row>
    <row r="4932" spans="1:4" x14ac:dyDescent="0.25">
      <c r="A4932" s="58">
        <v>10503</v>
      </c>
      <c r="B4932" s="58" t="s">
        <v>12804</v>
      </c>
      <c r="C4932" s="58" t="s">
        <v>7725</v>
      </c>
      <c r="D4932" s="59">
        <v>413.57</v>
      </c>
    </row>
    <row r="4933" spans="1:4" x14ac:dyDescent="0.25">
      <c r="A4933">
        <v>4500</v>
      </c>
      <c r="B4933" t="s">
        <v>12805</v>
      </c>
      <c r="C4933" t="s">
        <v>7719</v>
      </c>
      <c r="D4933" s="45">
        <v>20.38</v>
      </c>
    </row>
    <row r="4934" spans="1:4" x14ac:dyDescent="0.25">
      <c r="A4934" s="58">
        <v>4448</v>
      </c>
      <c r="B4934" s="58" t="s">
        <v>12806</v>
      </c>
      <c r="C4934" s="58" t="s">
        <v>7719</v>
      </c>
      <c r="D4934" s="59">
        <v>28</v>
      </c>
    </row>
    <row r="4935" spans="1:4" x14ac:dyDescent="0.25">
      <c r="A4935">
        <v>20213</v>
      </c>
      <c r="B4935" t="s">
        <v>12807</v>
      </c>
      <c r="C4935" t="s">
        <v>7719</v>
      </c>
      <c r="D4935" s="45">
        <v>22.8</v>
      </c>
    </row>
    <row r="4936" spans="1:4" x14ac:dyDescent="0.25">
      <c r="A4936" s="58">
        <v>20211</v>
      </c>
      <c r="B4936" s="58" t="s">
        <v>12808</v>
      </c>
      <c r="C4936" s="58" t="s">
        <v>7719</v>
      </c>
      <c r="D4936" s="59">
        <v>30.19</v>
      </c>
    </row>
    <row r="4937" spans="1:4" x14ac:dyDescent="0.25">
      <c r="A4937">
        <v>40270</v>
      </c>
      <c r="B4937" t="s">
        <v>12809</v>
      </c>
      <c r="C4937" t="s">
        <v>7719</v>
      </c>
      <c r="D4937" s="45">
        <v>126.05</v>
      </c>
    </row>
    <row r="4938" spans="1:4" x14ac:dyDescent="0.25">
      <c r="A4938" s="58">
        <v>4425</v>
      </c>
      <c r="B4938" s="58" t="s">
        <v>12810</v>
      </c>
      <c r="C4938" s="58" t="s">
        <v>7719</v>
      </c>
      <c r="D4938" s="59">
        <v>24.96</v>
      </c>
    </row>
    <row r="4939" spans="1:4" x14ac:dyDescent="0.25">
      <c r="A4939">
        <v>4472</v>
      </c>
      <c r="B4939" t="s">
        <v>12811</v>
      </c>
      <c r="C4939" t="s">
        <v>7719</v>
      </c>
      <c r="D4939" s="45">
        <v>31.18</v>
      </c>
    </row>
    <row r="4940" spans="1:4" x14ac:dyDescent="0.25">
      <c r="A4940" s="58">
        <v>35272</v>
      </c>
      <c r="B4940" s="58" t="s">
        <v>12812</v>
      </c>
      <c r="C4940" s="58" t="s">
        <v>7719</v>
      </c>
      <c r="D4940" s="59">
        <v>45.07</v>
      </c>
    </row>
    <row r="4941" spans="1:4" x14ac:dyDescent="0.25">
      <c r="A4941">
        <v>4481</v>
      </c>
      <c r="B4941" t="s">
        <v>12813</v>
      </c>
      <c r="C4941" t="s">
        <v>7719</v>
      </c>
      <c r="D4941" s="45">
        <v>48.24</v>
      </c>
    </row>
    <row r="4942" spans="1:4" x14ac:dyDescent="0.25">
      <c r="A4942" s="58">
        <v>34345</v>
      </c>
      <c r="B4942" s="58" t="s">
        <v>12814</v>
      </c>
      <c r="C4942" s="58" t="s">
        <v>7723</v>
      </c>
      <c r="D4942" s="59">
        <v>13.97</v>
      </c>
    </row>
    <row r="4943" spans="1:4" x14ac:dyDescent="0.25">
      <c r="A4943">
        <v>41096</v>
      </c>
      <c r="B4943" t="s">
        <v>12815</v>
      </c>
      <c r="C4943" t="s">
        <v>7724</v>
      </c>
      <c r="D4943" s="45">
        <v>2465.0500000000002</v>
      </c>
    </row>
    <row r="4944" spans="1:4" x14ac:dyDescent="0.25">
      <c r="A4944" s="58">
        <v>41776</v>
      </c>
      <c r="B4944" s="58" t="s">
        <v>12816</v>
      </c>
      <c r="C4944" s="58" t="s">
        <v>7723</v>
      </c>
      <c r="D4944" s="59">
        <v>19.149999999999999</v>
      </c>
    </row>
    <row r="4945" spans="1:4" x14ac:dyDescent="0.25">
      <c r="A4945">
        <v>35272</v>
      </c>
      <c r="B4945" t="s">
        <v>7739</v>
      </c>
      <c r="C4945" t="s">
        <v>7719</v>
      </c>
      <c r="D4945" s="45" t="s">
        <v>12817</v>
      </c>
    </row>
    <row r="4946" spans="1:4" x14ac:dyDescent="0.25">
      <c r="A4946" s="58">
        <v>4481</v>
      </c>
      <c r="B4946" s="58" t="s">
        <v>7740</v>
      </c>
      <c r="C4946" s="58" t="s">
        <v>7719</v>
      </c>
      <c r="D4946" s="59" t="s">
        <v>12818</v>
      </c>
    </row>
    <row r="4947" spans="1:4" x14ac:dyDescent="0.25">
      <c r="A4947">
        <v>34345</v>
      </c>
      <c r="B4947" t="s">
        <v>7741</v>
      </c>
      <c r="C4947" t="s">
        <v>7723</v>
      </c>
      <c r="D4947" s="45" t="s">
        <v>12819</v>
      </c>
    </row>
    <row r="4948" spans="1:4" x14ac:dyDescent="0.25">
      <c r="A4948" s="58">
        <v>41096</v>
      </c>
      <c r="B4948" s="58" t="s">
        <v>7742</v>
      </c>
      <c r="C4948" s="58" t="s">
        <v>7724</v>
      </c>
      <c r="D4948" s="59" t="s">
        <v>12820</v>
      </c>
    </row>
    <row r="4949" spans="1:4" x14ac:dyDescent="0.25">
      <c r="A4949">
        <v>41776</v>
      </c>
      <c r="B4949" t="s">
        <v>7743</v>
      </c>
      <c r="C4949" t="s">
        <v>7723</v>
      </c>
      <c r="D4949" s="45" t="s">
        <v>12821</v>
      </c>
    </row>
    <row r="4950" spans="1:4" x14ac:dyDescent="0.25">
      <c r="A4950" s="58" t="s">
        <v>7711</v>
      </c>
      <c r="B4950" s="58"/>
      <c r="C4950" s="58"/>
      <c r="D4950" s="58"/>
    </row>
    <row r="4951" spans="1:4" x14ac:dyDescent="0.25">
      <c r="A4951" s="60" t="s">
        <v>12822</v>
      </c>
      <c r="B4951" s="60"/>
      <c r="C4951" s="60"/>
      <c r="D4951" s="60"/>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D8810D842D74488F398187389A4582" ma:contentTypeVersion="17" ma:contentTypeDescription="Crie um novo documento." ma:contentTypeScope="" ma:versionID="87ec317d622e07ee841b1548b7295b3d">
  <xsd:schema xmlns:xsd="http://www.w3.org/2001/XMLSchema" xmlns:xs="http://www.w3.org/2001/XMLSchema" xmlns:p="http://schemas.microsoft.com/office/2006/metadata/properties" xmlns:ns2="bcadf2c1-2b95-4a86-81a6-bbe51185c35d" xmlns:ns3="6fbd7019-68ca-45d2-a86f-79790d677e4e" targetNamespace="http://schemas.microsoft.com/office/2006/metadata/properties" ma:root="true" ma:fieldsID="9cb34ca57da83dd91a25431b9ba73c51" ns2:_="" ns3:_="">
    <xsd:import namespace="bcadf2c1-2b95-4a86-81a6-bbe51185c35d"/>
    <xsd:import namespace="6fbd7019-68ca-45d2-a86f-79790d677e4e"/>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f2c1-2b95-4a86-81a6-bbe51185c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1b798373-6419-467c-bf97-4a436d70afa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d7019-68ca-45d2-a86f-79790d677e4e"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8d333199-5b49-4d25-bab2-259c2ee157ac}" ma:internalName="TaxCatchAll" ma:showField="CatchAllData" ma:web="6fbd7019-68ca-45d2-a86f-79790d677e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adf2c1-2b95-4a86-81a6-bbe51185c35d">
      <Terms xmlns="http://schemas.microsoft.com/office/infopath/2007/PartnerControls"/>
    </lcf76f155ced4ddcb4097134ff3c332f>
    <TaxCatchAll xmlns="6fbd7019-68ca-45d2-a86f-79790d677e4e" xsi:nil="true"/>
  </documentManagement>
</p:properties>
</file>

<file path=customXml/itemProps1.xml><?xml version="1.0" encoding="utf-8"?>
<ds:datastoreItem xmlns:ds="http://schemas.openxmlformats.org/officeDocument/2006/customXml" ds:itemID="{EE1BB609-EC75-438E-85F5-C29D9C4EE191}">
  <ds:schemaRefs>
    <ds:schemaRef ds:uri="http://schemas.microsoft.com/sharepoint/v3/contenttype/forms"/>
  </ds:schemaRefs>
</ds:datastoreItem>
</file>

<file path=customXml/itemProps2.xml><?xml version="1.0" encoding="utf-8"?>
<ds:datastoreItem xmlns:ds="http://schemas.openxmlformats.org/officeDocument/2006/customXml" ds:itemID="{80ECE02D-7E71-49B5-B1BF-C5A09CD888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df2c1-2b95-4a86-81a6-bbe51185c35d"/>
    <ds:schemaRef ds:uri="6fbd7019-68ca-45d2-a86f-79790d677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C6647E-FE40-4EB9-A0D8-829C7B5B199D}">
  <ds:schemaRefs>
    <ds:schemaRef ds:uri="http://schemas.openxmlformats.org/package/2006/metadata/core-properties"/>
    <ds:schemaRef ds:uri="bcadf2c1-2b95-4a86-81a6-bbe51185c35d"/>
    <ds:schemaRef ds:uri="http://purl.org/dc/dcmitype/"/>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6fbd7019-68ca-45d2-a86f-79790d677e4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QUANTITATIVO</vt:lpstr>
      <vt:lpstr>BDI - ALIQUOTA ISSQN - 5%</vt:lpstr>
      <vt:lpstr>COMP. SINAPI</vt:lpstr>
      <vt:lpstr>INS. SINAPI</vt:lpstr>
      <vt:lpstr>QUANTITATIVO!Area_de_impressao</vt:lpstr>
      <vt:lpstr>Composições</vt:lpstr>
      <vt:lpstr>INSUMOS</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douglas.oliveira@mpmt.mp.br</dc:creator>
  <cp:keywords/>
  <dc:description/>
  <cp:lastModifiedBy>Milton do Prado Gunthen Junior</cp:lastModifiedBy>
  <cp:revision/>
  <cp:lastPrinted>2023-11-30T18:29:10Z</cp:lastPrinted>
  <dcterms:created xsi:type="dcterms:W3CDTF">2017-03-17T12:38:30Z</dcterms:created>
  <dcterms:modified xsi:type="dcterms:W3CDTF">2023-11-30T18:35:27Z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0x0101007BD8810D842D74488F398187389A4582</vt:lpwstr>
  </property>
  <property fmtid="{D5CDD505-2E9C-101B-9397-08002B2CF9AE}" pid="3" name="Order">
    <vt:r8>5262000</vt:r8>
  </property>
  <property fmtid="{D5CDD505-2E9C-101B-9397-08002B2CF9AE}" pid="4" name="MediaServiceImageTags">
    <vt:lpwstr/>
  </property>
</Properties>
</file>